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theme/themeOverride1.xml" ContentType="application/vnd.openxmlformats-officedocument.themeOverride+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theme/themeOverride2.xml" ContentType="application/vnd.openxmlformats-officedocument.themeOverride+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theme/themeOverride3.xml" ContentType="application/vnd.openxmlformats-officedocument.themeOverride+xml"/>
  <Override PartName="/xl/charts/chart58.xml" ContentType="application/vnd.openxmlformats-officedocument.drawingml.chart+xml"/>
  <Override PartName="/xl/charts/chart5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bookViews>
    <workbookView xWindow="-15" yWindow="0" windowWidth="12360" windowHeight="13575"/>
  </bookViews>
  <sheets>
    <sheet name="2015_1" sheetId="2" r:id="rId1"/>
  </sheets>
  <definedNames>
    <definedName name="_xlnm.Print_Area" localSheetId="0">'2015_1'!$A$1:$M$2823</definedName>
  </definedNames>
  <calcPr calcId="145621"/>
</workbook>
</file>

<file path=xl/calcChain.xml><?xml version="1.0" encoding="utf-8"?>
<calcChain xmlns="http://schemas.openxmlformats.org/spreadsheetml/2006/main">
  <c r="L2373" i="2" l="1"/>
  <c r="L2372" i="2"/>
  <c r="L2370" i="2"/>
  <c r="J2448" i="2"/>
  <c r="J2447" i="2"/>
  <c r="J2446" i="2"/>
  <c r="AK2435" i="2"/>
  <c r="AK2434" i="2"/>
  <c r="AK2433" i="2"/>
  <c r="L2371" i="2"/>
  <c r="J2243" i="2"/>
  <c r="J2247" i="2"/>
  <c r="J2246" i="2"/>
  <c r="J2245" i="2"/>
  <c r="AK2235" i="2"/>
  <c r="AK2234" i="2"/>
  <c r="AK2231" i="2"/>
  <c r="AK2233" i="2"/>
  <c r="L2172" i="2" l="1"/>
  <c r="L2171" i="2"/>
  <c r="L2170" i="2"/>
  <c r="L2169" i="2"/>
  <c r="J2153" i="2" l="1"/>
  <c r="M2153" i="2"/>
  <c r="L2728" i="2" l="1"/>
  <c r="K2727" i="2"/>
  <c r="J2592" i="2"/>
  <c r="K2591" i="2"/>
  <c r="I2592" i="2"/>
  <c r="K2592" i="2"/>
  <c r="S737" i="2"/>
  <c r="S736" i="2"/>
  <c r="S735" i="2"/>
  <c r="S734" i="2"/>
  <c r="S733" i="2"/>
  <c r="S732" i="2"/>
  <c r="S731" i="2"/>
  <c r="S730" i="2"/>
  <c r="S729" i="2"/>
  <c r="S728" i="2"/>
  <c r="H2812" i="2"/>
  <c r="H2813" i="2"/>
  <c r="H2814" i="2"/>
  <c r="H2815" i="2"/>
  <c r="D2768" i="2"/>
  <c r="D2769" i="2"/>
  <c r="D2770" i="2"/>
  <c r="D2771" i="2"/>
  <c r="E2731" i="2"/>
  <c r="E2737" i="2"/>
  <c r="E2736" i="2"/>
  <c r="E2735" i="2"/>
  <c r="E2734" i="2"/>
  <c r="E2733" i="2"/>
  <c r="E2732" i="2"/>
  <c r="E2697" i="2"/>
  <c r="E2696" i="2"/>
  <c r="E2695" i="2"/>
  <c r="E2694" i="2"/>
  <c r="E2693" i="2"/>
  <c r="E2692" i="2"/>
  <c r="E2691" i="2"/>
  <c r="E2652" i="2"/>
  <c r="E2653" i="2"/>
  <c r="E2654" i="2"/>
  <c r="E2655" i="2"/>
  <c r="E2656" i="2"/>
  <c r="E2657" i="2"/>
  <c r="E2651" i="2"/>
  <c r="M2644" i="2"/>
  <c r="F2594" i="2"/>
  <c r="F2595" i="2"/>
  <c r="F2596" i="2"/>
  <c r="F2597" i="2"/>
  <c r="F2598" i="2"/>
  <c r="F2599" i="2"/>
  <c r="F2600" i="2"/>
  <c r="F2601" i="2"/>
  <c r="F2602" i="2"/>
  <c r="M2524" i="2"/>
  <c r="M2525" i="2"/>
  <c r="M2526" i="2"/>
  <c r="M2527" i="2"/>
  <c r="M2528" i="2"/>
  <c r="M2529" i="2"/>
  <c r="M2530" i="2"/>
  <c r="M2531" i="2"/>
  <c r="M2532" i="2"/>
  <c r="M2533" i="2"/>
  <c r="M2484" i="2"/>
  <c r="M2485" i="2"/>
  <c r="M2486" i="2"/>
  <c r="M2487" i="2"/>
  <c r="M2488" i="2"/>
  <c r="M2489" i="2"/>
  <c r="M2490" i="2"/>
  <c r="M2491" i="2"/>
  <c r="M2492" i="2"/>
  <c r="M2493" i="2"/>
  <c r="J2437" i="2"/>
  <c r="J2438" i="2"/>
  <c r="J2439" i="2"/>
  <c r="J2440" i="2"/>
  <c r="J2441" i="2"/>
  <c r="J2442" i="2"/>
  <c r="J2443" i="2"/>
  <c r="J2444" i="2"/>
  <c r="J2445" i="2"/>
  <c r="L2359" i="2"/>
  <c r="L2360" i="2"/>
  <c r="L2361" i="2"/>
  <c r="L2362" i="2"/>
  <c r="L2363" i="2"/>
  <c r="L2364" i="2"/>
  <c r="L2365" i="2"/>
  <c r="L2366" i="2"/>
  <c r="L2367" i="2"/>
  <c r="L2368" i="2"/>
  <c r="L2369" i="2"/>
  <c r="J2236" i="2"/>
  <c r="J2237" i="2"/>
  <c r="J2238" i="2"/>
  <c r="J2239" i="2"/>
  <c r="J2240" i="2"/>
  <c r="J2241" i="2"/>
  <c r="J2242" i="2"/>
  <c r="J2244" i="2"/>
  <c r="L2158" i="2"/>
  <c r="L2159" i="2"/>
  <c r="L2160" i="2"/>
  <c r="L2161" i="2"/>
  <c r="L2162" i="2"/>
  <c r="L2163" i="2"/>
  <c r="L2164" i="2"/>
  <c r="L2165" i="2"/>
  <c r="L2166" i="2"/>
  <c r="L2167" i="2"/>
  <c r="L2168" i="2"/>
  <c r="I2082" i="2"/>
  <c r="I2083" i="2"/>
  <c r="I2084" i="2"/>
  <c r="I2085" i="2"/>
  <c r="I2086" i="2"/>
  <c r="I2087" i="2"/>
  <c r="I2088" i="2"/>
  <c r="I2089" i="2"/>
  <c r="I2090" i="2"/>
  <c r="K2043" i="2"/>
  <c r="K2044" i="2"/>
  <c r="K2045" i="2"/>
  <c r="K2046" i="2"/>
  <c r="K2047" i="2"/>
  <c r="K2048" i="2"/>
  <c r="K2049" i="2"/>
  <c r="K2050" i="2"/>
  <c r="K2051" i="2"/>
  <c r="K2052" i="2"/>
  <c r="K2053" i="2"/>
  <c r="K2054" i="2"/>
  <c r="K2055" i="2"/>
  <c r="K2056" i="2"/>
  <c r="K2002" i="2"/>
  <c r="K2003" i="2"/>
  <c r="K1962" i="2"/>
  <c r="K1963" i="2"/>
  <c r="K1922" i="2"/>
  <c r="K1923" i="2"/>
  <c r="M1882" i="2"/>
  <c r="M1883" i="2"/>
  <c r="M1884" i="2"/>
  <c r="M1885" i="2"/>
  <c r="M1886" i="2"/>
  <c r="M1887" i="2"/>
  <c r="M1888" i="2"/>
  <c r="M1889" i="2"/>
  <c r="M1890" i="2"/>
  <c r="M1891" i="2"/>
  <c r="G1839" i="2"/>
  <c r="G1840" i="2"/>
  <c r="G1841" i="2"/>
  <c r="G1842" i="2"/>
  <c r="G1843" i="2"/>
  <c r="G1844" i="2"/>
  <c r="G1845" i="2"/>
  <c r="G1846" i="2"/>
  <c r="G1847" i="2"/>
  <c r="G1848" i="2"/>
  <c r="G1849" i="2"/>
  <c r="G1850" i="2"/>
  <c r="G1851" i="2"/>
  <c r="G1852" i="2"/>
  <c r="J1728" i="2"/>
  <c r="J1729" i="2"/>
  <c r="J1730" i="2"/>
  <c r="J1731" i="2"/>
  <c r="J1732" i="2"/>
  <c r="J1733" i="2"/>
  <c r="J1688" i="2"/>
  <c r="J1689" i="2"/>
  <c r="J1690" i="2"/>
  <c r="J1691" i="2"/>
  <c r="J1692" i="2"/>
  <c r="J1693" i="2"/>
  <c r="J1648" i="2"/>
  <c r="J1649" i="2"/>
  <c r="J1650" i="2"/>
  <c r="J1651" i="2"/>
  <c r="J1652" i="2"/>
  <c r="J1653" i="2"/>
  <c r="G1617" i="2"/>
  <c r="G1618" i="2"/>
  <c r="G1619" i="2"/>
  <c r="AH1597" i="2"/>
  <c r="AH1598" i="2"/>
  <c r="AH1599" i="2"/>
  <c r="I1565" i="2"/>
  <c r="I1566" i="2"/>
  <c r="I1567" i="2"/>
  <c r="E1530" i="2"/>
  <c r="E1531" i="2"/>
  <c r="E1532" i="2"/>
  <c r="E1533" i="2"/>
  <c r="E1534" i="2"/>
  <c r="E1535" i="2"/>
  <c r="E1536" i="2"/>
  <c r="E1529" i="2"/>
  <c r="K1481" i="2"/>
  <c r="K1482" i="2"/>
  <c r="C1443" i="2"/>
  <c r="C1444" i="2"/>
  <c r="K1399" i="2"/>
  <c r="K1400" i="2"/>
  <c r="K1401" i="2"/>
  <c r="K1402" i="2"/>
  <c r="K1403" i="2"/>
  <c r="K1404" i="2"/>
  <c r="K1405" i="2"/>
  <c r="K1406" i="2"/>
  <c r="K1407" i="2"/>
  <c r="K1408" i="2"/>
  <c r="K1409" i="2"/>
  <c r="K1410" i="2"/>
  <c r="K1411" i="2"/>
  <c r="K1412" i="2"/>
  <c r="G1329" i="2"/>
  <c r="G1330" i="2"/>
  <c r="G1331" i="2"/>
  <c r="G1332" i="2"/>
  <c r="G1333" i="2"/>
  <c r="G1334" i="2"/>
  <c r="G1335" i="2"/>
  <c r="G1336" i="2"/>
  <c r="C1283" i="2"/>
  <c r="C1284" i="2"/>
  <c r="D1243" i="2"/>
  <c r="D1244" i="2"/>
  <c r="D1203" i="2"/>
  <c r="D1204" i="2"/>
  <c r="D1163" i="2"/>
  <c r="D1164" i="2"/>
  <c r="D1123" i="2"/>
  <c r="D1124" i="2"/>
  <c r="AA1095" i="2"/>
  <c r="Z1095" i="2"/>
  <c r="Y1095" i="2"/>
  <c r="X1095" i="2"/>
  <c r="W1095" i="2"/>
  <c r="V1095" i="2"/>
  <c r="U1095" i="2"/>
  <c r="T1095" i="2"/>
  <c r="S1095" i="2"/>
  <c r="R1095" i="2"/>
  <c r="Q1095" i="2"/>
  <c r="P1095" i="2"/>
  <c r="O1095" i="2"/>
  <c r="AA1094" i="2" l="1"/>
  <c r="Z1094" i="2"/>
  <c r="Y1094" i="2"/>
  <c r="X1094" i="2"/>
  <c r="W1094" i="2"/>
  <c r="V1094" i="2"/>
  <c r="U1094" i="2"/>
  <c r="T1094" i="2"/>
  <c r="S1094" i="2"/>
  <c r="R1094" i="2"/>
  <c r="Q1094" i="2"/>
  <c r="P1094" i="2"/>
  <c r="O1094" i="2"/>
  <c r="N1094" i="2"/>
  <c r="N1093" i="2"/>
  <c r="O1093" i="2"/>
  <c r="P1093" i="2"/>
  <c r="AA1093" i="2"/>
  <c r="Z1093" i="2"/>
  <c r="Y1093" i="2"/>
  <c r="X1093" i="2"/>
  <c r="W1093" i="2"/>
  <c r="V1093" i="2"/>
  <c r="U1093" i="2"/>
  <c r="T1093" i="2"/>
  <c r="S1093" i="2"/>
  <c r="R1093" i="2"/>
  <c r="Q1093" i="2"/>
  <c r="N1095" i="2"/>
  <c r="J1036" i="2"/>
  <c r="J1037" i="2"/>
  <c r="J1038" i="2"/>
  <c r="J1039" i="2"/>
  <c r="J1040" i="2"/>
  <c r="J1041" i="2"/>
  <c r="J1042" i="2"/>
  <c r="J1043" i="2"/>
  <c r="J1044" i="2"/>
  <c r="J1045" i="2"/>
  <c r="J1046" i="2"/>
  <c r="J1047" i="2"/>
  <c r="J1048" i="2"/>
  <c r="J1049" i="2"/>
  <c r="F969" i="2"/>
  <c r="F970" i="2"/>
  <c r="F971" i="2"/>
  <c r="F972" i="2"/>
  <c r="F973" i="2"/>
  <c r="F974" i="2"/>
  <c r="F975" i="2"/>
  <c r="F976" i="2"/>
  <c r="F927" i="2"/>
  <c r="F928" i="2"/>
  <c r="F929" i="2"/>
  <c r="F930" i="2"/>
  <c r="F931" i="2"/>
  <c r="F932" i="2"/>
  <c r="F883" i="2"/>
  <c r="F884" i="2"/>
  <c r="C843" i="2"/>
  <c r="C844" i="2"/>
  <c r="C817" i="2"/>
  <c r="C818" i="2"/>
  <c r="AG798" i="2"/>
  <c r="AG799" i="2"/>
  <c r="AG800" i="2"/>
  <c r="I764" i="2"/>
  <c r="I765" i="2"/>
  <c r="I766" i="2"/>
  <c r="I767" i="2"/>
  <c r="I768" i="2"/>
  <c r="I769" i="2"/>
  <c r="I770" i="2"/>
  <c r="I771" i="2"/>
  <c r="I772" i="2"/>
  <c r="I773" i="2"/>
  <c r="I774" i="2"/>
  <c r="H636" i="2"/>
  <c r="H637" i="2"/>
  <c r="H638" i="2"/>
  <c r="H639" i="2"/>
  <c r="H640" i="2"/>
  <c r="H641" i="2"/>
  <c r="H642" i="2"/>
  <c r="H643" i="2"/>
  <c r="H644" i="2"/>
  <c r="H645" i="2"/>
  <c r="H646" i="2"/>
  <c r="G562" i="2"/>
  <c r="G563" i="2"/>
  <c r="G564" i="2"/>
  <c r="G565" i="2"/>
  <c r="G566" i="2"/>
  <c r="G567" i="2"/>
  <c r="H514" i="2"/>
  <c r="H515" i="2"/>
  <c r="J478" i="2"/>
  <c r="J479" i="2" l="1"/>
  <c r="J480" i="2"/>
  <c r="J481" i="2"/>
  <c r="J482" i="2"/>
  <c r="J483" i="2"/>
  <c r="J484" i="2"/>
  <c r="J485" i="2"/>
  <c r="J439" i="2"/>
  <c r="J440" i="2"/>
  <c r="J441" i="2"/>
  <c r="J442" i="2"/>
  <c r="J443" i="2"/>
  <c r="J444" i="2"/>
  <c r="J445" i="2"/>
  <c r="L399" i="2"/>
  <c r="J350" i="2"/>
  <c r="J349" i="2"/>
  <c r="J348" i="2"/>
  <c r="J347" i="2"/>
  <c r="J346" i="2"/>
  <c r="J345" i="2"/>
  <c r="J344" i="2"/>
  <c r="J343" i="2"/>
  <c r="J342" i="2"/>
  <c r="J341" i="2"/>
  <c r="J340" i="2"/>
  <c r="J339" i="2"/>
  <c r="J338" i="2"/>
  <c r="J337" i="2"/>
  <c r="J336" i="2"/>
  <c r="J335" i="2"/>
  <c r="L279" i="2"/>
  <c r="H238" i="2"/>
  <c r="H239" i="2"/>
  <c r="H240" i="2"/>
  <c r="H241" i="2"/>
  <c r="H242" i="2"/>
  <c r="H243" i="2"/>
  <c r="H244" i="2"/>
  <c r="H245" i="2"/>
  <c r="H246" i="2"/>
  <c r="H196" i="2"/>
  <c r="G196" i="2"/>
  <c r="M2811" i="2"/>
  <c r="L2811" i="2"/>
  <c r="K2811" i="2"/>
  <c r="J2811" i="2"/>
  <c r="I2811" i="2"/>
  <c r="H2811" i="2"/>
  <c r="G2811" i="2"/>
  <c r="F2811" i="2"/>
  <c r="L2810" i="2"/>
  <c r="K2810" i="2"/>
  <c r="J2810" i="2"/>
  <c r="I2810" i="2"/>
  <c r="H2810" i="2"/>
  <c r="G2810" i="2"/>
  <c r="F2810" i="2"/>
  <c r="M2809" i="2"/>
  <c r="L2809" i="2"/>
  <c r="K2809" i="2"/>
  <c r="J2809" i="2"/>
  <c r="I2809" i="2"/>
  <c r="H2809" i="2"/>
  <c r="G2809" i="2"/>
  <c r="F2809" i="2"/>
  <c r="M2808" i="2"/>
  <c r="L2808" i="2"/>
  <c r="K2808" i="2"/>
  <c r="J2808" i="2"/>
  <c r="I2808" i="2"/>
  <c r="H2808" i="2"/>
  <c r="G2808" i="2"/>
  <c r="F2808" i="2"/>
  <c r="G2815" i="2"/>
  <c r="F2815" i="2"/>
  <c r="G2814" i="2"/>
  <c r="F2814" i="2"/>
  <c r="G2813" i="2"/>
  <c r="G2812" i="2"/>
  <c r="F2812" i="2"/>
  <c r="C2771" i="2"/>
  <c r="C2770" i="2"/>
  <c r="C2769" i="2"/>
  <c r="C2768" i="2"/>
  <c r="M2767" i="2"/>
  <c r="L2767" i="2"/>
  <c r="K2767" i="2"/>
  <c r="J2767" i="2"/>
  <c r="I2767" i="2"/>
  <c r="H2767" i="2"/>
  <c r="G2767" i="2"/>
  <c r="F2767" i="2"/>
  <c r="E2767" i="2"/>
  <c r="D2767" i="2"/>
  <c r="C2767" i="2"/>
  <c r="M2766" i="2"/>
  <c r="L2766" i="2"/>
  <c r="K2766" i="2"/>
  <c r="J2766" i="2"/>
  <c r="I2766" i="2"/>
  <c r="H2766" i="2"/>
  <c r="G2766" i="2"/>
  <c r="F2766" i="2"/>
  <c r="E2766" i="2"/>
  <c r="D2766" i="2"/>
  <c r="C2766" i="2"/>
  <c r="L2765" i="2"/>
  <c r="K2765" i="2"/>
  <c r="J2765" i="2"/>
  <c r="I2765" i="2"/>
  <c r="H2765" i="2"/>
  <c r="G2765" i="2"/>
  <c r="F2765" i="2"/>
  <c r="E2765" i="2"/>
  <c r="D2765" i="2"/>
  <c r="C2765" i="2"/>
  <c r="M2764" i="2"/>
  <c r="L2764" i="2"/>
  <c r="K2764" i="2"/>
  <c r="J2764" i="2"/>
  <c r="I2764" i="2"/>
  <c r="H2764" i="2"/>
  <c r="G2764" i="2"/>
  <c r="F2764" i="2"/>
  <c r="E2764" i="2"/>
  <c r="D2764" i="2"/>
  <c r="C2764" i="2"/>
  <c r="M2730" i="2"/>
  <c r="L2730" i="2"/>
  <c r="K2730" i="2"/>
  <c r="J2730" i="2"/>
  <c r="I2730" i="2"/>
  <c r="H2730" i="2"/>
  <c r="G2730" i="2"/>
  <c r="F2730" i="2"/>
  <c r="E2730" i="2"/>
  <c r="M2729" i="2"/>
  <c r="L2729" i="2"/>
  <c r="K2729" i="2"/>
  <c r="J2729" i="2"/>
  <c r="I2729" i="2"/>
  <c r="H2729" i="2"/>
  <c r="G2729" i="2"/>
  <c r="F2729" i="2"/>
  <c r="E2729" i="2"/>
  <c r="M2728" i="2"/>
  <c r="K2728" i="2"/>
  <c r="J2728" i="2"/>
  <c r="I2728" i="2"/>
  <c r="H2728" i="2"/>
  <c r="G2728" i="2"/>
  <c r="F2728" i="2"/>
  <c r="E2728" i="2"/>
  <c r="M2727" i="2"/>
  <c r="L2727" i="2"/>
  <c r="J2727" i="2"/>
  <c r="I2727" i="2"/>
  <c r="H2727" i="2"/>
  <c r="G2727" i="2"/>
  <c r="F2727" i="2"/>
  <c r="E2727" i="2"/>
  <c r="M2726" i="2"/>
  <c r="K2726" i="2"/>
  <c r="J2726" i="2"/>
  <c r="I2726" i="2"/>
  <c r="H2726" i="2"/>
  <c r="G2726" i="2"/>
  <c r="F2726" i="2"/>
  <c r="E2726" i="2"/>
  <c r="M2725" i="2"/>
  <c r="L2725" i="2"/>
  <c r="K2725" i="2"/>
  <c r="J2725" i="2"/>
  <c r="I2725" i="2"/>
  <c r="H2725" i="2"/>
  <c r="G2725" i="2"/>
  <c r="F2725" i="2"/>
  <c r="E2725" i="2"/>
  <c r="M2724" i="2"/>
  <c r="L2724" i="2"/>
  <c r="K2724" i="2"/>
  <c r="J2724" i="2"/>
  <c r="I2724" i="2"/>
  <c r="H2724" i="2"/>
  <c r="G2724" i="2"/>
  <c r="F2724" i="2"/>
  <c r="E2724" i="2"/>
  <c r="M2690" i="2"/>
  <c r="L2690" i="2"/>
  <c r="K2690" i="2"/>
  <c r="J2690" i="2"/>
  <c r="I2690" i="2"/>
  <c r="H2690" i="2"/>
  <c r="G2690" i="2"/>
  <c r="F2690" i="2"/>
  <c r="E2690" i="2"/>
  <c r="M2689" i="2"/>
  <c r="L2689" i="2"/>
  <c r="K2689" i="2"/>
  <c r="J2689" i="2"/>
  <c r="I2689" i="2"/>
  <c r="H2689" i="2"/>
  <c r="G2689" i="2"/>
  <c r="F2689" i="2"/>
  <c r="E2689" i="2"/>
  <c r="M2688" i="2"/>
  <c r="L2688" i="2"/>
  <c r="K2688" i="2"/>
  <c r="J2688" i="2"/>
  <c r="I2688" i="2"/>
  <c r="H2688" i="2"/>
  <c r="G2688" i="2"/>
  <c r="F2688" i="2"/>
  <c r="E2688" i="2"/>
  <c r="M2687" i="2"/>
  <c r="L2687" i="2"/>
  <c r="K2687" i="2"/>
  <c r="J2687" i="2"/>
  <c r="I2687" i="2"/>
  <c r="H2687" i="2"/>
  <c r="G2687" i="2"/>
  <c r="F2687" i="2"/>
  <c r="E2687" i="2"/>
  <c r="M2686" i="2"/>
  <c r="K2686" i="2"/>
  <c r="J2686" i="2"/>
  <c r="I2686" i="2"/>
  <c r="H2686" i="2"/>
  <c r="G2686" i="2"/>
  <c r="F2686" i="2"/>
  <c r="E2686" i="2"/>
  <c r="M2685" i="2"/>
  <c r="L2685" i="2"/>
  <c r="K2685" i="2"/>
  <c r="J2685" i="2"/>
  <c r="I2685" i="2"/>
  <c r="H2685" i="2"/>
  <c r="G2685" i="2"/>
  <c r="F2685" i="2"/>
  <c r="E2685" i="2"/>
  <c r="M2684" i="2"/>
  <c r="L2684" i="2"/>
  <c r="K2684" i="2"/>
  <c r="J2684" i="2"/>
  <c r="I2684" i="2"/>
  <c r="H2684" i="2"/>
  <c r="G2684" i="2"/>
  <c r="F2684" i="2"/>
  <c r="E2684" i="2"/>
  <c r="M2650" i="2"/>
  <c r="L2650" i="2"/>
  <c r="K2650" i="2"/>
  <c r="J2650" i="2"/>
  <c r="I2650" i="2"/>
  <c r="H2650" i="2"/>
  <c r="G2650" i="2"/>
  <c r="F2650" i="2"/>
  <c r="E2650" i="2"/>
  <c r="M2649" i="2"/>
  <c r="L2649" i="2"/>
  <c r="K2649" i="2"/>
  <c r="J2649" i="2"/>
  <c r="I2649" i="2"/>
  <c r="H2649" i="2"/>
  <c r="G2649" i="2"/>
  <c r="F2649" i="2"/>
  <c r="E2649" i="2"/>
  <c r="M2648" i="2"/>
  <c r="L2648" i="2"/>
  <c r="K2648" i="2"/>
  <c r="J2648" i="2"/>
  <c r="I2648" i="2"/>
  <c r="H2648" i="2"/>
  <c r="G2648" i="2"/>
  <c r="F2648" i="2"/>
  <c r="E2648" i="2"/>
  <c r="M2647" i="2"/>
  <c r="K2647" i="2"/>
  <c r="J2647" i="2"/>
  <c r="I2647" i="2"/>
  <c r="H2647" i="2"/>
  <c r="G2647" i="2"/>
  <c r="F2647" i="2"/>
  <c r="E2647" i="2"/>
  <c r="M2646" i="2"/>
  <c r="L2646" i="2"/>
  <c r="K2646" i="2"/>
  <c r="J2646" i="2"/>
  <c r="I2646" i="2"/>
  <c r="H2646" i="2"/>
  <c r="G2646" i="2"/>
  <c r="F2646" i="2"/>
  <c r="E2646" i="2"/>
  <c r="M2645" i="2"/>
  <c r="L2645" i="2"/>
  <c r="K2645" i="2"/>
  <c r="J2645" i="2"/>
  <c r="I2645" i="2"/>
  <c r="H2645" i="2"/>
  <c r="G2645" i="2"/>
  <c r="F2645" i="2"/>
  <c r="E2645" i="2"/>
  <c r="L2644" i="2"/>
  <c r="K2644" i="2"/>
  <c r="J2644" i="2"/>
  <c r="I2644" i="2"/>
  <c r="H2644" i="2"/>
  <c r="G2644" i="2"/>
  <c r="F2644" i="2"/>
  <c r="E2644" i="2"/>
  <c r="E2602" i="2"/>
  <c r="D2602" i="2"/>
  <c r="E2601" i="2"/>
  <c r="D2601" i="2"/>
  <c r="E2600" i="2"/>
  <c r="D2600" i="2"/>
  <c r="E2599" i="2"/>
  <c r="D2599" i="2"/>
  <c r="E2598" i="2"/>
  <c r="D2598" i="2"/>
  <c r="E2597" i="2"/>
  <c r="D2597" i="2"/>
  <c r="E2596" i="2"/>
  <c r="E2595" i="2"/>
  <c r="D2595" i="2"/>
  <c r="E2594" i="2"/>
  <c r="D2594" i="2"/>
  <c r="M2593" i="2"/>
  <c r="L2593" i="2"/>
  <c r="K2593" i="2"/>
  <c r="J2593" i="2"/>
  <c r="I2593" i="2"/>
  <c r="H2593" i="2"/>
  <c r="G2593" i="2"/>
  <c r="F2593" i="2"/>
  <c r="E2593" i="2"/>
  <c r="D2593" i="2"/>
  <c r="M2592" i="2"/>
  <c r="L2592" i="2"/>
  <c r="H2592" i="2"/>
  <c r="G2592" i="2"/>
  <c r="F2592" i="2"/>
  <c r="E2592" i="2"/>
  <c r="D2592" i="2"/>
  <c r="M2591" i="2"/>
  <c r="L2591" i="2"/>
  <c r="J2591" i="2"/>
  <c r="I2591" i="2"/>
  <c r="H2591" i="2"/>
  <c r="G2591" i="2"/>
  <c r="F2591" i="2"/>
  <c r="E2591" i="2"/>
  <c r="D2591" i="2"/>
  <c r="M2590" i="2"/>
  <c r="L2590" i="2"/>
  <c r="K2590" i="2"/>
  <c r="J2590" i="2"/>
  <c r="I2590" i="2"/>
  <c r="H2590" i="2"/>
  <c r="G2590" i="2"/>
  <c r="F2590" i="2"/>
  <c r="E2590" i="2"/>
  <c r="D2590" i="2"/>
  <c r="M2589" i="2"/>
  <c r="L2589" i="2"/>
  <c r="K2589" i="2"/>
  <c r="J2589" i="2"/>
  <c r="I2589" i="2"/>
  <c r="H2589" i="2"/>
  <c r="G2589" i="2"/>
  <c r="F2589" i="2"/>
  <c r="E2589" i="2"/>
  <c r="D2589" i="2"/>
  <c r="M2588" i="2"/>
  <c r="L2588" i="2"/>
  <c r="K2588" i="2"/>
  <c r="J2588" i="2"/>
  <c r="I2588" i="2"/>
  <c r="H2588" i="2"/>
  <c r="G2588" i="2"/>
  <c r="F2588" i="2"/>
  <c r="E2588" i="2"/>
  <c r="D2588" i="2"/>
  <c r="M2587" i="2"/>
  <c r="L2587" i="2"/>
  <c r="K2587" i="2"/>
  <c r="J2587" i="2"/>
  <c r="I2587" i="2"/>
  <c r="H2587" i="2"/>
  <c r="G2587" i="2"/>
  <c r="F2587" i="2"/>
  <c r="E2587" i="2"/>
  <c r="D2587" i="2"/>
  <c r="M2586" i="2"/>
  <c r="L2586" i="2"/>
  <c r="K2586" i="2"/>
  <c r="J2586" i="2"/>
  <c r="I2586" i="2"/>
  <c r="H2586" i="2"/>
  <c r="G2586" i="2"/>
  <c r="F2586" i="2"/>
  <c r="E2586" i="2"/>
  <c r="D2586" i="2"/>
  <c r="M2585" i="2"/>
  <c r="L2585" i="2"/>
  <c r="K2585" i="2"/>
  <c r="J2585" i="2"/>
  <c r="I2585" i="2"/>
  <c r="H2585" i="2"/>
  <c r="G2585" i="2"/>
  <c r="F2585" i="2"/>
  <c r="E2585" i="2"/>
  <c r="D2585" i="2"/>
  <c r="L2533" i="2"/>
  <c r="K2533" i="2"/>
  <c r="J2533" i="2"/>
  <c r="I2533" i="2"/>
  <c r="H2533" i="2"/>
  <c r="G2533" i="2"/>
  <c r="F2533" i="2"/>
  <c r="E2533" i="2"/>
  <c r="D2533" i="2"/>
  <c r="L2532" i="2"/>
  <c r="K2532" i="2"/>
  <c r="J2532" i="2"/>
  <c r="I2532" i="2"/>
  <c r="H2532" i="2"/>
  <c r="G2532" i="2"/>
  <c r="F2532" i="2"/>
  <c r="E2532" i="2"/>
  <c r="D2532" i="2"/>
  <c r="L2531" i="2"/>
  <c r="K2531" i="2"/>
  <c r="J2531" i="2"/>
  <c r="I2531" i="2"/>
  <c r="H2531" i="2"/>
  <c r="G2531" i="2"/>
  <c r="F2531" i="2"/>
  <c r="E2531" i="2"/>
  <c r="D2531" i="2"/>
  <c r="L2530" i="2"/>
  <c r="K2530" i="2"/>
  <c r="J2530" i="2"/>
  <c r="I2530" i="2"/>
  <c r="H2530" i="2"/>
  <c r="G2530" i="2"/>
  <c r="F2530" i="2"/>
  <c r="E2530" i="2"/>
  <c r="D2530" i="2"/>
  <c r="L2529" i="2"/>
  <c r="K2529" i="2"/>
  <c r="J2529" i="2"/>
  <c r="I2529" i="2"/>
  <c r="H2529" i="2"/>
  <c r="G2529" i="2"/>
  <c r="F2529" i="2"/>
  <c r="E2529" i="2"/>
  <c r="D2529" i="2"/>
  <c r="L2528" i="2"/>
  <c r="K2528" i="2"/>
  <c r="J2528" i="2"/>
  <c r="I2528" i="2"/>
  <c r="H2528" i="2"/>
  <c r="G2528" i="2"/>
  <c r="F2528" i="2"/>
  <c r="E2528" i="2"/>
  <c r="D2528" i="2"/>
  <c r="L2527" i="2"/>
  <c r="K2527" i="2"/>
  <c r="J2527" i="2"/>
  <c r="I2527" i="2"/>
  <c r="H2527" i="2"/>
  <c r="G2527" i="2"/>
  <c r="F2527" i="2"/>
  <c r="E2527" i="2"/>
  <c r="D2527" i="2"/>
  <c r="L2526" i="2"/>
  <c r="K2526" i="2"/>
  <c r="I2526" i="2"/>
  <c r="H2526" i="2"/>
  <c r="G2526" i="2"/>
  <c r="F2526" i="2"/>
  <c r="E2526" i="2"/>
  <c r="D2526" i="2"/>
  <c r="L2525" i="2"/>
  <c r="K2525" i="2"/>
  <c r="J2525" i="2"/>
  <c r="I2525" i="2"/>
  <c r="H2525" i="2"/>
  <c r="G2525" i="2"/>
  <c r="F2525" i="2"/>
  <c r="E2525" i="2"/>
  <c r="D2525" i="2"/>
  <c r="L2524" i="2"/>
  <c r="K2524" i="2"/>
  <c r="J2524" i="2"/>
  <c r="I2524" i="2"/>
  <c r="H2524" i="2"/>
  <c r="G2524" i="2"/>
  <c r="F2524" i="2"/>
  <c r="E2524" i="2"/>
  <c r="D2524" i="2"/>
  <c r="L2493" i="2"/>
  <c r="K2493" i="2"/>
  <c r="J2493" i="2"/>
  <c r="I2493" i="2"/>
  <c r="H2493" i="2"/>
  <c r="G2493" i="2"/>
  <c r="F2493" i="2"/>
  <c r="E2493" i="2"/>
  <c r="D2493" i="2"/>
  <c r="L2492" i="2"/>
  <c r="K2492" i="2"/>
  <c r="J2492" i="2"/>
  <c r="I2492" i="2"/>
  <c r="H2492" i="2"/>
  <c r="G2492" i="2"/>
  <c r="F2492" i="2"/>
  <c r="E2492" i="2"/>
  <c r="D2492" i="2"/>
  <c r="L2491" i="2"/>
  <c r="K2491" i="2"/>
  <c r="J2491" i="2"/>
  <c r="I2491" i="2"/>
  <c r="H2491" i="2"/>
  <c r="G2491" i="2"/>
  <c r="F2491" i="2"/>
  <c r="E2491" i="2"/>
  <c r="D2491" i="2"/>
  <c r="L2490" i="2"/>
  <c r="K2490" i="2"/>
  <c r="J2490" i="2"/>
  <c r="I2490" i="2"/>
  <c r="H2490" i="2"/>
  <c r="G2490" i="2"/>
  <c r="F2490" i="2"/>
  <c r="E2490" i="2"/>
  <c r="D2490" i="2"/>
  <c r="L2489" i="2"/>
  <c r="K2489" i="2"/>
  <c r="J2489" i="2"/>
  <c r="I2489" i="2"/>
  <c r="H2489" i="2"/>
  <c r="G2489" i="2"/>
  <c r="F2489" i="2"/>
  <c r="E2489" i="2"/>
  <c r="D2489" i="2"/>
  <c r="L2488" i="2"/>
  <c r="K2488" i="2"/>
  <c r="J2488" i="2"/>
  <c r="I2488" i="2"/>
  <c r="H2488" i="2"/>
  <c r="G2488" i="2"/>
  <c r="F2488" i="2"/>
  <c r="E2488" i="2"/>
  <c r="D2488" i="2"/>
  <c r="L2487" i="2"/>
  <c r="K2487" i="2"/>
  <c r="J2487" i="2"/>
  <c r="I2487" i="2"/>
  <c r="H2487" i="2"/>
  <c r="G2487" i="2"/>
  <c r="F2487" i="2"/>
  <c r="E2487" i="2"/>
  <c r="D2487" i="2"/>
  <c r="L2486" i="2"/>
  <c r="K2486" i="2"/>
  <c r="I2486" i="2"/>
  <c r="H2486" i="2"/>
  <c r="G2486" i="2"/>
  <c r="F2486" i="2"/>
  <c r="E2486" i="2"/>
  <c r="D2486" i="2"/>
  <c r="L2485" i="2"/>
  <c r="K2485" i="2"/>
  <c r="J2485" i="2"/>
  <c r="I2485" i="2"/>
  <c r="H2485" i="2"/>
  <c r="G2485" i="2"/>
  <c r="F2485" i="2"/>
  <c r="E2485" i="2"/>
  <c r="D2485" i="2"/>
  <c r="L2484" i="2"/>
  <c r="K2484" i="2"/>
  <c r="J2484" i="2"/>
  <c r="I2484" i="2"/>
  <c r="H2484" i="2"/>
  <c r="G2484" i="2"/>
  <c r="F2484" i="2"/>
  <c r="E2484" i="2"/>
  <c r="D2484" i="2"/>
  <c r="M2433" i="2"/>
  <c r="L2433" i="2"/>
  <c r="K2433" i="2"/>
  <c r="J2433" i="2"/>
  <c r="I2433" i="2"/>
  <c r="H2433" i="2"/>
  <c r="G2433" i="2"/>
  <c r="F2433" i="2"/>
  <c r="E2433" i="2"/>
  <c r="D2433" i="2"/>
  <c r="M2432" i="2"/>
  <c r="L2432" i="2"/>
  <c r="K2432" i="2"/>
  <c r="J2432" i="2"/>
  <c r="I2432" i="2"/>
  <c r="H2432" i="2"/>
  <c r="G2432" i="2"/>
  <c r="F2432" i="2"/>
  <c r="E2432" i="2"/>
  <c r="D2432" i="2"/>
  <c r="M2431" i="2"/>
  <c r="L2431" i="2"/>
  <c r="K2431" i="2"/>
  <c r="J2431" i="2"/>
  <c r="I2431" i="2"/>
  <c r="H2431" i="2"/>
  <c r="G2431" i="2"/>
  <c r="F2431" i="2"/>
  <c r="E2431" i="2"/>
  <c r="D2431" i="2"/>
  <c r="M2430" i="2"/>
  <c r="L2430" i="2"/>
  <c r="K2430" i="2"/>
  <c r="J2430" i="2"/>
  <c r="I2430" i="2"/>
  <c r="H2430" i="2"/>
  <c r="G2430" i="2"/>
  <c r="F2430" i="2"/>
  <c r="E2430" i="2"/>
  <c r="D2430" i="2"/>
  <c r="M2429" i="2"/>
  <c r="L2429" i="2"/>
  <c r="K2429" i="2"/>
  <c r="J2429" i="2"/>
  <c r="I2429" i="2"/>
  <c r="H2429" i="2"/>
  <c r="G2429" i="2"/>
  <c r="F2429" i="2"/>
  <c r="E2429" i="2"/>
  <c r="D2429" i="2"/>
  <c r="M2428" i="2"/>
  <c r="L2428" i="2"/>
  <c r="K2428" i="2"/>
  <c r="J2428" i="2"/>
  <c r="I2428" i="2"/>
  <c r="H2428" i="2"/>
  <c r="G2428" i="2"/>
  <c r="F2428" i="2"/>
  <c r="E2428" i="2"/>
  <c r="D2428" i="2"/>
  <c r="M2427" i="2"/>
  <c r="L2427" i="2"/>
  <c r="K2427" i="2"/>
  <c r="J2427" i="2"/>
  <c r="I2427" i="2"/>
  <c r="H2427" i="2"/>
  <c r="G2427" i="2"/>
  <c r="F2427" i="2"/>
  <c r="E2427" i="2"/>
  <c r="D2427" i="2"/>
  <c r="M2426" i="2"/>
  <c r="L2426" i="2"/>
  <c r="K2426" i="2"/>
  <c r="J2426" i="2"/>
  <c r="I2426" i="2"/>
  <c r="H2426" i="2"/>
  <c r="G2426" i="2"/>
  <c r="F2426" i="2"/>
  <c r="E2426" i="2"/>
  <c r="D2426" i="2"/>
  <c r="M2425" i="2"/>
  <c r="L2425" i="2"/>
  <c r="K2425" i="2"/>
  <c r="J2425" i="2"/>
  <c r="I2425" i="2"/>
  <c r="H2425" i="2"/>
  <c r="G2425" i="2"/>
  <c r="F2425" i="2"/>
  <c r="E2425" i="2"/>
  <c r="D2425" i="2"/>
  <c r="I2445" i="2"/>
  <c r="H2445" i="2"/>
  <c r="G2445" i="2"/>
  <c r="F2445" i="2"/>
  <c r="E2445" i="2"/>
  <c r="D2445" i="2"/>
  <c r="I2444" i="2"/>
  <c r="H2444" i="2"/>
  <c r="G2444" i="2"/>
  <c r="F2444" i="2"/>
  <c r="E2444" i="2"/>
  <c r="D2444" i="2"/>
  <c r="I2443" i="2"/>
  <c r="H2443" i="2"/>
  <c r="G2443" i="2"/>
  <c r="F2443" i="2"/>
  <c r="E2443" i="2"/>
  <c r="D2443" i="2"/>
  <c r="I2442" i="2"/>
  <c r="H2442" i="2"/>
  <c r="G2442" i="2"/>
  <c r="F2442" i="2"/>
  <c r="E2442" i="2"/>
  <c r="D2442" i="2"/>
  <c r="I2441" i="2"/>
  <c r="H2441" i="2"/>
  <c r="G2441" i="2"/>
  <c r="F2441" i="2"/>
  <c r="E2441" i="2"/>
  <c r="D2441" i="2"/>
  <c r="I2440" i="2"/>
  <c r="H2440" i="2"/>
  <c r="G2440" i="2"/>
  <c r="F2440" i="2"/>
  <c r="E2440" i="2"/>
  <c r="D2440" i="2"/>
  <c r="I2439" i="2"/>
  <c r="H2439" i="2"/>
  <c r="G2439" i="2"/>
  <c r="F2439" i="2"/>
  <c r="E2439" i="2"/>
  <c r="D2439" i="2"/>
  <c r="I2438" i="2"/>
  <c r="G2438" i="2"/>
  <c r="F2438" i="2"/>
  <c r="E2438" i="2"/>
  <c r="D2438" i="2"/>
  <c r="I2437" i="2"/>
  <c r="H2437" i="2"/>
  <c r="G2437" i="2"/>
  <c r="F2437" i="2"/>
  <c r="E2437" i="2"/>
  <c r="D2437" i="2"/>
  <c r="K2369" i="2"/>
  <c r="J2369" i="2"/>
  <c r="I2369" i="2"/>
  <c r="H2369" i="2"/>
  <c r="G2369" i="2"/>
  <c r="F2369" i="2"/>
  <c r="E2369" i="2"/>
  <c r="K2368" i="2"/>
  <c r="J2368" i="2"/>
  <c r="I2368" i="2"/>
  <c r="H2368" i="2"/>
  <c r="G2368" i="2"/>
  <c r="F2368" i="2"/>
  <c r="E2368" i="2"/>
  <c r="K2367" i="2"/>
  <c r="J2367" i="2"/>
  <c r="I2367" i="2"/>
  <c r="H2367" i="2"/>
  <c r="G2367" i="2"/>
  <c r="F2367" i="2"/>
  <c r="E2367" i="2"/>
  <c r="K2366" i="2"/>
  <c r="J2366" i="2"/>
  <c r="I2366" i="2"/>
  <c r="H2366" i="2"/>
  <c r="G2366" i="2"/>
  <c r="F2366" i="2"/>
  <c r="E2366" i="2"/>
  <c r="K2365" i="2"/>
  <c r="J2365" i="2"/>
  <c r="I2365" i="2"/>
  <c r="H2365" i="2"/>
  <c r="G2365" i="2"/>
  <c r="F2365" i="2"/>
  <c r="E2365" i="2"/>
  <c r="K2364" i="2"/>
  <c r="J2364" i="2"/>
  <c r="I2364" i="2"/>
  <c r="H2364" i="2"/>
  <c r="G2364" i="2"/>
  <c r="F2364" i="2"/>
  <c r="E2364" i="2"/>
  <c r="K2363" i="2"/>
  <c r="J2363" i="2"/>
  <c r="I2363" i="2"/>
  <c r="H2363" i="2"/>
  <c r="G2363" i="2"/>
  <c r="F2363" i="2"/>
  <c r="E2363" i="2"/>
  <c r="K2362" i="2"/>
  <c r="J2362" i="2"/>
  <c r="I2362" i="2"/>
  <c r="H2362" i="2"/>
  <c r="G2362" i="2"/>
  <c r="F2362" i="2"/>
  <c r="E2362" i="2"/>
  <c r="K2361" i="2"/>
  <c r="J2361" i="2"/>
  <c r="I2361" i="2"/>
  <c r="H2361" i="2"/>
  <c r="G2361" i="2"/>
  <c r="F2361" i="2"/>
  <c r="E2361" i="2"/>
  <c r="K2360" i="2"/>
  <c r="J2360" i="2"/>
  <c r="H2360" i="2"/>
  <c r="G2360" i="2"/>
  <c r="F2360" i="2"/>
  <c r="E2360" i="2"/>
  <c r="K2359" i="2"/>
  <c r="J2359" i="2"/>
  <c r="I2359" i="2"/>
  <c r="H2359" i="2"/>
  <c r="G2359" i="2"/>
  <c r="F2359" i="2"/>
  <c r="E2359" i="2"/>
  <c r="M2354" i="2"/>
  <c r="L2354" i="2"/>
  <c r="K2354" i="2"/>
  <c r="J2354" i="2"/>
  <c r="I2354" i="2"/>
  <c r="H2354" i="2"/>
  <c r="G2354" i="2"/>
  <c r="F2354" i="2"/>
  <c r="E2354" i="2"/>
  <c r="M2353" i="2"/>
  <c r="L2353" i="2"/>
  <c r="K2353" i="2"/>
  <c r="J2353" i="2"/>
  <c r="I2353" i="2"/>
  <c r="H2353" i="2"/>
  <c r="G2353" i="2"/>
  <c r="F2353" i="2"/>
  <c r="E2353" i="2"/>
  <c r="M2352" i="2"/>
  <c r="L2352" i="2"/>
  <c r="K2352" i="2"/>
  <c r="J2352" i="2"/>
  <c r="I2352" i="2"/>
  <c r="H2352" i="2"/>
  <c r="G2352" i="2"/>
  <c r="F2352" i="2"/>
  <c r="E2352" i="2"/>
  <c r="M2351" i="2"/>
  <c r="L2351" i="2"/>
  <c r="K2351" i="2"/>
  <c r="J2351" i="2"/>
  <c r="I2351" i="2"/>
  <c r="H2351" i="2"/>
  <c r="G2351" i="2"/>
  <c r="F2351" i="2"/>
  <c r="E2351" i="2"/>
  <c r="M2350" i="2"/>
  <c r="L2350" i="2"/>
  <c r="K2350" i="2"/>
  <c r="J2350" i="2"/>
  <c r="I2350" i="2"/>
  <c r="H2350" i="2"/>
  <c r="G2350" i="2"/>
  <c r="F2350" i="2"/>
  <c r="E2350" i="2"/>
  <c r="M2349" i="2"/>
  <c r="L2349" i="2"/>
  <c r="K2349" i="2"/>
  <c r="J2349" i="2"/>
  <c r="I2349" i="2"/>
  <c r="H2349" i="2"/>
  <c r="G2349" i="2"/>
  <c r="F2349" i="2"/>
  <c r="E2349" i="2"/>
  <c r="M2348" i="2"/>
  <c r="L2348" i="2"/>
  <c r="K2348" i="2"/>
  <c r="J2348" i="2"/>
  <c r="I2348" i="2"/>
  <c r="H2348" i="2"/>
  <c r="G2348" i="2"/>
  <c r="F2348" i="2"/>
  <c r="E2348" i="2"/>
  <c r="M2347" i="2"/>
  <c r="L2347" i="2"/>
  <c r="K2347" i="2"/>
  <c r="J2347" i="2"/>
  <c r="I2347" i="2"/>
  <c r="H2347" i="2"/>
  <c r="G2347" i="2"/>
  <c r="F2347" i="2"/>
  <c r="E2347" i="2"/>
  <c r="M2346" i="2"/>
  <c r="L2346" i="2"/>
  <c r="K2346" i="2"/>
  <c r="J2346" i="2"/>
  <c r="I2346" i="2"/>
  <c r="H2346" i="2"/>
  <c r="G2346" i="2"/>
  <c r="F2346" i="2"/>
  <c r="E2346" i="2"/>
  <c r="M2345" i="2"/>
  <c r="L2345" i="2"/>
  <c r="K2345" i="2"/>
  <c r="J2345" i="2"/>
  <c r="I2345" i="2"/>
  <c r="H2345" i="2"/>
  <c r="G2345" i="2"/>
  <c r="F2345" i="2"/>
  <c r="E2345" i="2"/>
  <c r="M2344" i="2"/>
  <c r="L2344" i="2"/>
  <c r="K2344" i="2"/>
  <c r="J2344" i="2"/>
  <c r="I2344" i="2"/>
  <c r="H2344" i="2"/>
  <c r="G2344" i="2"/>
  <c r="F2344" i="2"/>
  <c r="E2344" i="2"/>
  <c r="M2232" i="2"/>
  <c r="L2232" i="2"/>
  <c r="K2232" i="2"/>
  <c r="J2232" i="2"/>
  <c r="I2232" i="2"/>
  <c r="H2232" i="2"/>
  <c r="G2232" i="2"/>
  <c r="F2232" i="2"/>
  <c r="E2232" i="2"/>
  <c r="D2232" i="2"/>
  <c r="M2231" i="2"/>
  <c r="L2231" i="2"/>
  <c r="K2231" i="2"/>
  <c r="J2231" i="2"/>
  <c r="I2231" i="2"/>
  <c r="H2231" i="2"/>
  <c r="G2231" i="2"/>
  <c r="F2231" i="2"/>
  <c r="E2231" i="2"/>
  <c r="D2231" i="2"/>
  <c r="M2230" i="2"/>
  <c r="L2230" i="2"/>
  <c r="K2230" i="2"/>
  <c r="J2230" i="2"/>
  <c r="I2230" i="2"/>
  <c r="H2230" i="2"/>
  <c r="G2230" i="2"/>
  <c r="F2230" i="2"/>
  <c r="E2230" i="2"/>
  <c r="D2230" i="2"/>
  <c r="M2229" i="2"/>
  <c r="L2229" i="2"/>
  <c r="K2229" i="2"/>
  <c r="J2229" i="2"/>
  <c r="I2229" i="2"/>
  <c r="H2229" i="2"/>
  <c r="G2229" i="2"/>
  <c r="F2229" i="2"/>
  <c r="E2229" i="2"/>
  <c r="D2229" i="2"/>
  <c r="M2228" i="2"/>
  <c r="L2228" i="2"/>
  <c r="K2228" i="2"/>
  <c r="J2228" i="2"/>
  <c r="I2228" i="2"/>
  <c r="H2228" i="2"/>
  <c r="G2228" i="2"/>
  <c r="F2228" i="2"/>
  <c r="E2228" i="2"/>
  <c r="D2228" i="2"/>
  <c r="M2227" i="2"/>
  <c r="L2227" i="2"/>
  <c r="K2227" i="2"/>
  <c r="J2227" i="2"/>
  <c r="I2227" i="2"/>
  <c r="H2227" i="2"/>
  <c r="G2227" i="2"/>
  <c r="F2227" i="2"/>
  <c r="E2227" i="2"/>
  <c r="D2227" i="2"/>
  <c r="M2226" i="2"/>
  <c r="L2226" i="2"/>
  <c r="K2226" i="2"/>
  <c r="J2226" i="2"/>
  <c r="I2226" i="2"/>
  <c r="H2226" i="2"/>
  <c r="G2226" i="2"/>
  <c r="F2226" i="2"/>
  <c r="E2226" i="2"/>
  <c r="D2226" i="2"/>
  <c r="M2225" i="2"/>
  <c r="L2225" i="2"/>
  <c r="K2225" i="2"/>
  <c r="J2225" i="2"/>
  <c r="I2225" i="2"/>
  <c r="H2225" i="2"/>
  <c r="G2225" i="2"/>
  <c r="F2225" i="2"/>
  <c r="E2225" i="2"/>
  <c r="D2225" i="2"/>
  <c r="M2224" i="2"/>
  <c r="L2224" i="2"/>
  <c r="K2224" i="2"/>
  <c r="J2224" i="2"/>
  <c r="I2224" i="2"/>
  <c r="H2224" i="2"/>
  <c r="G2224" i="2"/>
  <c r="F2224" i="2"/>
  <c r="E2224" i="2"/>
  <c r="D2224" i="2"/>
  <c r="I2244" i="2"/>
  <c r="H2244" i="2"/>
  <c r="G2244" i="2"/>
  <c r="F2244" i="2"/>
  <c r="E2244" i="2"/>
  <c r="D2244" i="2"/>
  <c r="I2243" i="2"/>
  <c r="H2243" i="2"/>
  <c r="G2243" i="2"/>
  <c r="F2243" i="2"/>
  <c r="E2243" i="2"/>
  <c r="D2243" i="2"/>
  <c r="I2242" i="2"/>
  <c r="H2242" i="2"/>
  <c r="G2242" i="2"/>
  <c r="F2242" i="2"/>
  <c r="E2242" i="2"/>
  <c r="D2242" i="2"/>
  <c r="I2241" i="2"/>
  <c r="H2241" i="2"/>
  <c r="G2241" i="2"/>
  <c r="F2241" i="2"/>
  <c r="E2241" i="2"/>
  <c r="D2241" i="2"/>
  <c r="I2240" i="2"/>
  <c r="H2240" i="2"/>
  <c r="G2240" i="2"/>
  <c r="F2240" i="2"/>
  <c r="E2240" i="2"/>
  <c r="D2240" i="2"/>
  <c r="I2239" i="2"/>
  <c r="H2239" i="2"/>
  <c r="G2239" i="2"/>
  <c r="F2239" i="2"/>
  <c r="E2239" i="2"/>
  <c r="D2239" i="2"/>
  <c r="I2238" i="2"/>
  <c r="G2238" i="2"/>
  <c r="F2238" i="2"/>
  <c r="E2238" i="2"/>
  <c r="D2238" i="2"/>
  <c r="I2237" i="2"/>
  <c r="H2237" i="2"/>
  <c r="G2237" i="2"/>
  <c r="F2237" i="2"/>
  <c r="E2237" i="2"/>
  <c r="D2237" i="2"/>
  <c r="I2236" i="2"/>
  <c r="H2236" i="2"/>
  <c r="G2236" i="2"/>
  <c r="F2236" i="2"/>
  <c r="E2236" i="2"/>
  <c r="D2236" i="2"/>
  <c r="K2168" i="2"/>
  <c r="J2168" i="2"/>
  <c r="I2168" i="2"/>
  <c r="H2168" i="2"/>
  <c r="G2168" i="2"/>
  <c r="F2168" i="2"/>
  <c r="E2168" i="2"/>
  <c r="K2167" i="2"/>
  <c r="J2167" i="2"/>
  <c r="I2167" i="2"/>
  <c r="H2167" i="2"/>
  <c r="G2167" i="2"/>
  <c r="F2167" i="2"/>
  <c r="E2167" i="2"/>
  <c r="K2166" i="2"/>
  <c r="J2166" i="2"/>
  <c r="I2166" i="2"/>
  <c r="H2166" i="2"/>
  <c r="G2166" i="2"/>
  <c r="F2166" i="2"/>
  <c r="E2166" i="2"/>
  <c r="K2165" i="2"/>
  <c r="J2165" i="2"/>
  <c r="I2165" i="2"/>
  <c r="H2165" i="2"/>
  <c r="G2165" i="2"/>
  <c r="F2165" i="2"/>
  <c r="E2165" i="2"/>
  <c r="K2164" i="2"/>
  <c r="J2164" i="2"/>
  <c r="I2164" i="2"/>
  <c r="H2164" i="2"/>
  <c r="G2164" i="2"/>
  <c r="F2164" i="2"/>
  <c r="E2164" i="2"/>
  <c r="K2163" i="2"/>
  <c r="J2163" i="2"/>
  <c r="I2163" i="2"/>
  <c r="H2163" i="2"/>
  <c r="G2163" i="2"/>
  <c r="F2163" i="2"/>
  <c r="E2163" i="2"/>
  <c r="K2162" i="2"/>
  <c r="J2162" i="2"/>
  <c r="I2162" i="2"/>
  <c r="H2162" i="2"/>
  <c r="G2162" i="2"/>
  <c r="F2162" i="2"/>
  <c r="E2162" i="2"/>
  <c r="K2161" i="2"/>
  <c r="J2161" i="2"/>
  <c r="H2161" i="2"/>
  <c r="G2161" i="2"/>
  <c r="F2161" i="2"/>
  <c r="E2161" i="2"/>
  <c r="K2160" i="2"/>
  <c r="J2160" i="2"/>
  <c r="I2160" i="2"/>
  <c r="H2160" i="2"/>
  <c r="G2160" i="2"/>
  <c r="F2160" i="2"/>
  <c r="E2160" i="2"/>
  <c r="K2159" i="2"/>
  <c r="J2159" i="2"/>
  <c r="I2159" i="2"/>
  <c r="H2159" i="2"/>
  <c r="G2159" i="2"/>
  <c r="F2159" i="2"/>
  <c r="E2159" i="2"/>
  <c r="K2158" i="2"/>
  <c r="J2158" i="2"/>
  <c r="I2158" i="2"/>
  <c r="H2158" i="2"/>
  <c r="G2158" i="2"/>
  <c r="F2158" i="2"/>
  <c r="E2158" i="2"/>
  <c r="L2153" i="2"/>
  <c r="K2153" i="2"/>
  <c r="I2153" i="2"/>
  <c r="H2153" i="2"/>
  <c r="G2153" i="2"/>
  <c r="F2153" i="2"/>
  <c r="E2153" i="2"/>
  <c r="M2152" i="2"/>
  <c r="L2152" i="2"/>
  <c r="K2152" i="2"/>
  <c r="J2152" i="2"/>
  <c r="I2152" i="2"/>
  <c r="H2152" i="2"/>
  <c r="G2152" i="2"/>
  <c r="F2152" i="2"/>
  <c r="E2152" i="2"/>
  <c r="M2151" i="2"/>
  <c r="L2151" i="2"/>
  <c r="K2151" i="2"/>
  <c r="J2151" i="2"/>
  <c r="I2151" i="2"/>
  <c r="H2151" i="2"/>
  <c r="G2151" i="2"/>
  <c r="F2151" i="2"/>
  <c r="E2151" i="2"/>
  <c r="M2150" i="2"/>
  <c r="L2150" i="2"/>
  <c r="K2150" i="2"/>
  <c r="J2150" i="2"/>
  <c r="I2150" i="2"/>
  <c r="H2150" i="2"/>
  <c r="G2150" i="2"/>
  <c r="F2150" i="2"/>
  <c r="E2150" i="2"/>
  <c r="M2149" i="2"/>
  <c r="L2149" i="2"/>
  <c r="K2149" i="2"/>
  <c r="J2149" i="2"/>
  <c r="I2149" i="2"/>
  <c r="H2149" i="2"/>
  <c r="G2149" i="2"/>
  <c r="F2149" i="2"/>
  <c r="E2149" i="2"/>
  <c r="M2148" i="2"/>
  <c r="L2148" i="2"/>
  <c r="K2148" i="2"/>
  <c r="J2148" i="2"/>
  <c r="I2148" i="2"/>
  <c r="H2148" i="2"/>
  <c r="G2148" i="2"/>
  <c r="F2148" i="2"/>
  <c r="E2148" i="2"/>
  <c r="M2147" i="2"/>
  <c r="L2147" i="2"/>
  <c r="K2147" i="2"/>
  <c r="J2147" i="2"/>
  <c r="I2147" i="2"/>
  <c r="H2147" i="2"/>
  <c r="G2147" i="2"/>
  <c r="F2147" i="2"/>
  <c r="E2147" i="2"/>
  <c r="M2146" i="2"/>
  <c r="L2146" i="2"/>
  <c r="K2146" i="2"/>
  <c r="J2146" i="2"/>
  <c r="I2146" i="2"/>
  <c r="H2146" i="2"/>
  <c r="G2146" i="2"/>
  <c r="F2146" i="2"/>
  <c r="E2146" i="2"/>
  <c r="M2145" i="2"/>
  <c r="L2145" i="2"/>
  <c r="K2145" i="2"/>
  <c r="J2145" i="2"/>
  <c r="I2145" i="2"/>
  <c r="H2145" i="2"/>
  <c r="G2145" i="2"/>
  <c r="F2145" i="2"/>
  <c r="E2145" i="2"/>
  <c r="M2144" i="2"/>
  <c r="L2144" i="2"/>
  <c r="K2144" i="2"/>
  <c r="J2144" i="2"/>
  <c r="I2144" i="2"/>
  <c r="H2144" i="2"/>
  <c r="G2144" i="2"/>
  <c r="F2144" i="2"/>
  <c r="E2144" i="2"/>
  <c r="M2143" i="2"/>
  <c r="L2143" i="2"/>
  <c r="K2143" i="2"/>
  <c r="J2143" i="2"/>
  <c r="I2143" i="2"/>
  <c r="H2143" i="2"/>
  <c r="G2143" i="2"/>
  <c r="F2143" i="2"/>
  <c r="E2143" i="2"/>
  <c r="H2090" i="2"/>
  <c r="G2090" i="2"/>
  <c r="F2090" i="2"/>
  <c r="E2090" i="2"/>
  <c r="D2090" i="2"/>
  <c r="H2089" i="2"/>
  <c r="G2089" i="2"/>
  <c r="F2089" i="2"/>
  <c r="E2089" i="2"/>
  <c r="D2089" i="2"/>
  <c r="H2088" i="2"/>
  <c r="G2088" i="2"/>
  <c r="F2088" i="2"/>
  <c r="E2088" i="2"/>
  <c r="D2088" i="2"/>
  <c r="H2087" i="2"/>
  <c r="G2087" i="2"/>
  <c r="F2087" i="2"/>
  <c r="E2087" i="2"/>
  <c r="D2087" i="2"/>
  <c r="H2086" i="2"/>
  <c r="G2086" i="2"/>
  <c r="F2086" i="2"/>
  <c r="E2086" i="2"/>
  <c r="D2086" i="2"/>
  <c r="H2085" i="2"/>
  <c r="F2085" i="2"/>
  <c r="E2085" i="2"/>
  <c r="D2085" i="2"/>
  <c r="H2084" i="2"/>
  <c r="G2084" i="2"/>
  <c r="F2084" i="2"/>
  <c r="E2084" i="2"/>
  <c r="D2084" i="2"/>
  <c r="H2083" i="2"/>
  <c r="G2083" i="2"/>
  <c r="F2083" i="2"/>
  <c r="E2083" i="2"/>
  <c r="D2083" i="2"/>
  <c r="H2082" i="2"/>
  <c r="G2082" i="2"/>
  <c r="F2082" i="2"/>
  <c r="E2082" i="2"/>
  <c r="D2082" i="2"/>
  <c r="J2056" i="2"/>
  <c r="I2056" i="2"/>
  <c r="H2056" i="2"/>
  <c r="G2056" i="2"/>
  <c r="F2056" i="2"/>
  <c r="J2055" i="2"/>
  <c r="I2055" i="2"/>
  <c r="H2055" i="2"/>
  <c r="G2055" i="2"/>
  <c r="F2055" i="2"/>
  <c r="J2054" i="2"/>
  <c r="I2054" i="2"/>
  <c r="H2054" i="2"/>
  <c r="G2054" i="2"/>
  <c r="F2054" i="2"/>
  <c r="J2053" i="2"/>
  <c r="I2053" i="2"/>
  <c r="H2053" i="2"/>
  <c r="G2053" i="2"/>
  <c r="F2053" i="2"/>
  <c r="J2052" i="2"/>
  <c r="I2052" i="2"/>
  <c r="H2052" i="2"/>
  <c r="G2052" i="2"/>
  <c r="F2052" i="2"/>
  <c r="J2051" i="2"/>
  <c r="I2051" i="2"/>
  <c r="H2051" i="2"/>
  <c r="G2051" i="2"/>
  <c r="F2051" i="2"/>
  <c r="J2050" i="2"/>
  <c r="I2050" i="2"/>
  <c r="H2050" i="2"/>
  <c r="G2050" i="2"/>
  <c r="F2050" i="2"/>
  <c r="J2049" i="2"/>
  <c r="I2049" i="2"/>
  <c r="H2049" i="2"/>
  <c r="G2049" i="2"/>
  <c r="F2049" i="2"/>
  <c r="J2048" i="2"/>
  <c r="I2048" i="2"/>
  <c r="H2048" i="2"/>
  <c r="G2048" i="2"/>
  <c r="F2048" i="2"/>
  <c r="J2047" i="2"/>
  <c r="I2047" i="2"/>
  <c r="H2047" i="2"/>
  <c r="G2047" i="2"/>
  <c r="F2047" i="2"/>
  <c r="J2046" i="2"/>
  <c r="I2046" i="2"/>
  <c r="G2046" i="2"/>
  <c r="F2046" i="2"/>
  <c r="J2045" i="2"/>
  <c r="I2045" i="2"/>
  <c r="H2045" i="2"/>
  <c r="G2045" i="2"/>
  <c r="F2045" i="2"/>
  <c r="J2044" i="2"/>
  <c r="I2044" i="2"/>
  <c r="H2044" i="2"/>
  <c r="G2044" i="2"/>
  <c r="F2044" i="2"/>
  <c r="J2043" i="2"/>
  <c r="I2043" i="2"/>
  <c r="H2043" i="2"/>
  <c r="G2043" i="2"/>
  <c r="F2043" i="2"/>
  <c r="J2003" i="2"/>
  <c r="I2003" i="2"/>
  <c r="G2003" i="2"/>
  <c r="F2003" i="2"/>
  <c r="E2003" i="2"/>
  <c r="D2003" i="2"/>
  <c r="C2003" i="2"/>
  <c r="B2003" i="2"/>
  <c r="J2002" i="2"/>
  <c r="I2002" i="2"/>
  <c r="H2002" i="2"/>
  <c r="G2002" i="2"/>
  <c r="F2002" i="2"/>
  <c r="E2002" i="2"/>
  <c r="D2002" i="2"/>
  <c r="C2002" i="2"/>
  <c r="B2002" i="2"/>
  <c r="J1963" i="2"/>
  <c r="I1963" i="2"/>
  <c r="G1963" i="2"/>
  <c r="F1963" i="2"/>
  <c r="E1963" i="2"/>
  <c r="D1963" i="2"/>
  <c r="C1963" i="2"/>
  <c r="B1963" i="2"/>
  <c r="J1962" i="2"/>
  <c r="I1962" i="2"/>
  <c r="H1962" i="2"/>
  <c r="G1962" i="2"/>
  <c r="F1962" i="2"/>
  <c r="E1962" i="2"/>
  <c r="D1962" i="2"/>
  <c r="C1962" i="2"/>
  <c r="B1962" i="2"/>
  <c r="J1923" i="2"/>
  <c r="I1923" i="2"/>
  <c r="G1923" i="2"/>
  <c r="F1923" i="2"/>
  <c r="E1923" i="2"/>
  <c r="D1923" i="2"/>
  <c r="C1923" i="2"/>
  <c r="B1923" i="2"/>
  <c r="J1922" i="2"/>
  <c r="I1922" i="2"/>
  <c r="H1922" i="2"/>
  <c r="G1922" i="2"/>
  <c r="F1922" i="2"/>
  <c r="E1922" i="2"/>
  <c r="D1922" i="2"/>
  <c r="C1922" i="2"/>
  <c r="B1922" i="2"/>
  <c r="L1891" i="2"/>
  <c r="K1891" i="2"/>
  <c r="J1891" i="2"/>
  <c r="I1891" i="2"/>
  <c r="H1891" i="2"/>
  <c r="G1891" i="2"/>
  <c r="F1891" i="2"/>
  <c r="E1891" i="2"/>
  <c r="D1891" i="2"/>
  <c r="L1890" i="2"/>
  <c r="K1890" i="2"/>
  <c r="J1890" i="2"/>
  <c r="I1890" i="2"/>
  <c r="H1890" i="2"/>
  <c r="G1890" i="2"/>
  <c r="F1890" i="2"/>
  <c r="E1890" i="2"/>
  <c r="D1890" i="2"/>
  <c r="L1889" i="2"/>
  <c r="K1889" i="2"/>
  <c r="J1889" i="2"/>
  <c r="I1889" i="2"/>
  <c r="H1889" i="2"/>
  <c r="G1889" i="2"/>
  <c r="F1889" i="2"/>
  <c r="E1889" i="2"/>
  <c r="D1889" i="2"/>
  <c r="L1888" i="2"/>
  <c r="K1888" i="2"/>
  <c r="J1888" i="2"/>
  <c r="I1888" i="2"/>
  <c r="H1888" i="2"/>
  <c r="G1888" i="2"/>
  <c r="F1888" i="2"/>
  <c r="E1888" i="2"/>
  <c r="D1888" i="2"/>
  <c r="L1887" i="2"/>
  <c r="K1887" i="2"/>
  <c r="J1887" i="2"/>
  <c r="I1887" i="2"/>
  <c r="H1887" i="2"/>
  <c r="G1887" i="2"/>
  <c r="F1887" i="2"/>
  <c r="E1887" i="2"/>
  <c r="D1887" i="2"/>
  <c r="L1886" i="2"/>
  <c r="K1886" i="2"/>
  <c r="J1886" i="2"/>
  <c r="I1886" i="2"/>
  <c r="H1886" i="2"/>
  <c r="G1886" i="2"/>
  <c r="F1886" i="2"/>
  <c r="E1886" i="2"/>
  <c r="D1886" i="2"/>
  <c r="L1885" i="2"/>
  <c r="K1885" i="2"/>
  <c r="J1885" i="2"/>
  <c r="I1885" i="2"/>
  <c r="H1885" i="2"/>
  <c r="G1885" i="2"/>
  <c r="F1885" i="2"/>
  <c r="E1885" i="2"/>
  <c r="D1885" i="2"/>
  <c r="L1884" i="2"/>
  <c r="J1884" i="2"/>
  <c r="I1884" i="2"/>
  <c r="H1884" i="2"/>
  <c r="G1884" i="2"/>
  <c r="F1884" i="2"/>
  <c r="E1884" i="2"/>
  <c r="D1884" i="2"/>
  <c r="L1883" i="2"/>
  <c r="K1883" i="2"/>
  <c r="J1883" i="2"/>
  <c r="I1883" i="2"/>
  <c r="H1883" i="2"/>
  <c r="G1883" i="2"/>
  <c r="F1883" i="2"/>
  <c r="E1883" i="2"/>
  <c r="D1883" i="2"/>
  <c r="L1882" i="2"/>
  <c r="K1882" i="2"/>
  <c r="J1882" i="2"/>
  <c r="I1882" i="2"/>
  <c r="H1882" i="2"/>
  <c r="G1882" i="2"/>
  <c r="F1882" i="2"/>
  <c r="E1882" i="2"/>
  <c r="D1882" i="2"/>
  <c r="F1852" i="2"/>
  <c r="F1851" i="2"/>
  <c r="F1850" i="2"/>
  <c r="F1849" i="2"/>
  <c r="F1848" i="2"/>
  <c r="F1847" i="2"/>
  <c r="F1846" i="2"/>
  <c r="F1845" i="2"/>
  <c r="F1844" i="2"/>
  <c r="F1843" i="2"/>
  <c r="F1842" i="2"/>
  <c r="F1841" i="2"/>
  <c r="F1840" i="2"/>
  <c r="F1839" i="2"/>
  <c r="M1838" i="2"/>
  <c r="L1838" i="2"/>
  <c r="K1838" i="2"/>
  <c r="J1838" i="2"/>
  <c r="I1838" i="2"/>
  <c r="H1838" i="2"/>
  <c r="G1838" i="2"/>
  <c r="F1838" i="2"/>
  <c r="M1837" i="2"/>
  <c r="L1837" i="2"/>
  <c r="K1837" i="2"/>
  <c r="J1837" i="2"/>
  <c r="I1837" i="2"/>
  <c r="H1837" i="2"/>
  <c r="G1837" i="2"/>
  <c r="F1837" i="2"/>
  <c r="M1836" i="2"/>
  <c r="L1836" i="2"/>
  <c r="K1836" i="2"/>
  <c r="J1836" i="2"/>
  <c r="I1836" i="2"/>
  <c r="H1836" i="2"/>
  <c r="G1836" i="2"/>
  <c r="F1836" i="2"/>
  <c r="M1835" i="2"/>
  <c r="L1835" i="2"/>
  <c r="K1835" i="2"/>
  <c r="J1835" i="2"/>
  <c r="I1835" i="2"/>
  <c r="H1835" i="2"/>
  <c r="G1835" i="2"/>
  <c r="F1835" i="2"/>
  <c r="M1834" i="2"/>
  <c r="L1834" i="2"/>
  <c r="K1834" i="2"/>
  <c r="J1834" i="2"/>
  <c r="I1834" i="2"/>
  <c r="H1834" i="2"/>
  <c r="G1834" i="2"/>
  <c r="F1834" i="2"/>
  <c r="M1833" i="2"/>
  <c r="L1833" i="2"/>
  <c r="K1833" i="2"/>
  <c r="J1833" i="2"/>
  <c r="I1833" i="2"/>
  <c r="H1833" i="2"/>
  <c r="G1833" i="2"/>
  <c r="F1833" i="2"/>
  <c r="M1832" i="2"/>
  <c r="L1832" i="2"/>
  <c r="K1832" i="2"/>
  <c r="J1832" i="2"/>
  <c r="I1832" i="2"/>
  <c r="H1832" i="2"/>
  <c r="G1832" i="2"/>
  <c r="F1832" i="2"/>
  <c r="M1831" i="2"/>
  <c r="L1831" i="2"/>
  <c r="K1831" i="2"/>
  <c r="J1831" i="2"/>
  <c r="I1831" i="2"/>
  <c r="H1831" i="2"/>
  <c r="G1831" i="2"/>
  <c r="F1831" i="2"/>
  <c r="M1830" i="2"/>
  <c r="L1830" i="2"/>
  <c r="K1830" i="2"/>
  <c r="J1830" i="2"/>
  <c r="I1830" i="2"/>
  <c r="H1830" i="2"/>
  <c r="G1830" i="2"/>
  <c r="F1830" i="2"/>
  <c r="M1829" i="2"/>
  <c r="L1829" i="2"/>
  <c r="K1829" i="2"/>
  <c r="J1829" i="2"/>
  <c r="I1829" i="2"/>
  <c r="H1829" i="2"/>
  <c r="G1829" i="2"/>
  <c r="F1829" i="2"/>
  <c r="M1828" i="2"/>
  <c r="L1828" i="2"/>
  <c r="K1828" i="2"/>
  <c r="J1828" i="2"/>
  <c r="I1828" i="2"/>
  <c r="H1828" i="2"/>
  <c r="G1828" i="2"/>
  <c r="F1828" i="2"/>
  <c r="M1827" i="2"/>
  <c r="L1827" i="2"/>
  <c r="K1827" i="2"/>
  <c r="J1827" i="2"/>
  <c r="I1827" i="2"/>
  <c r="H1827" i="2"/>
  <c r="G1827" i="2"/>
  <c r="F1827" i="2"/>
  <c r="M1826" i="2"/>
  <c r="L1826" i="2"/>
  <c r="K1826" i="2"/>
  <c r="J1826" i="2"/>
  <c r="I1826" i="2"/>
  <c r="H1826" i="2"/>
  <c r="G1826" i="2"/>
  <c r="F1826" i="2"/>
  <c r="M1825" i="2"/>
  <c r="L1825" i="2"/>
  <c r="K1825" i="2"/>
  <c r="J1825" i="2"/>
  <c r="I1825" i="2"/>
  <c r="H1825" i="2"/>
  <c r="G1825" i="2"/>
  <c r="F1825" i="2"/>
  <c r="I1733" i="2"/>
  <c r="H1733" i="2"/>
  <c r="G1733" i="2"/>
  <c r="F1733" i="2"/>
  <c r="E1733" i="2"/>
  <c r="I1732" i="2"/>
  <c r="H1732" i="2"/>
  <c r="G1732" i="2"/>
  <c r="F1732" i="2"/>
  <c r="E1732" i="2"/>
  <c r="I1731" i="2"/>
  <c r="H1731" i="2"/>
  <c r="G1731" i="2"/>
  <c r="F1731" i="2"/>
  <c r="E1731" i="2"/>
  <c r="I1730" i="2"/>
  <c r="H1730" i="2"/>
  <c r="G1730" i="2"/>
  <c r="F1730" i="2"/>
  <c r="E1730" i="2"/>
  <c r="I1729" i="2"/>
  <c r="H1729" i="2"/>
  <c r="F1729" i="2"/>
  <c r="E1729" i="2"/>
  <c r="I1728" i="2"/>
  <c r="H1728" i="2"/>
  <c r="G1728" i="2"/>
  <c r="F1728" i="2"/>
  <c r="E1728" i="2"/>
  <c r="M1727" i="2"/>
  <c r="L1727" i="2"/>
  <c r="K1727" i="2"/>
  <c r="J1727" i="2"/>
  <c r="I1727" i="2"/>
  <c r="H1727" i="2"/>
  <c r="G1727" i="2"/>
  <c r="F1727" i="2"/>
  <c r="E1727" i="2"/>
  <c r="M1726" i="2"/>
  <c r="L1726" i="2"/>
  <c r="K1726" i="2"/>
  <c r="J1726" i="2"/>
  <c r="I1726" i="2"/>
  <c r="H1726" i="2"/>
  <c r="G1726" i="2"/>
  <c r="F1726" i="2"/>
  <c r="E1726" i="2"/>
  <c r="M1725" i="2"/>
  <c r="L1725" i="2"/>
  <c r="K1725" i="2"/>
  <c r="J1725" i="2"/>
  <c r="I1725" i="2"/>
  <c r="H1725" i="2"/>
  <c r="G1725" i="2"/>
  <c r="F1725" i="2"/>
  <c r="E1725" i="2"/>
  <c r="M1724" i="2"/>
  <c r="L1724" i="2"/>
  <c r="K1724" i="2"/>
  <c r="J1724" i="2"/>
  <c r="I1724" i="2"/>
  <c r="H1724" i="2"/>
  <c r="G1724" i="2"/>
  <c r="F1724" i="2"/>
  <c r="E1724" i="2"/>
  <c r="M1723" i="2"/>
  <c r="L1723" i="2"/>
  <c r="K1723" i="2"/>
  <c r="J1723" i="2"/>
  <c r="I1723" i="2"/>
  <c r="H1723" i="2"/>
  <c r="G1723" i="2"/>
  <c r="F1723" i="2"/>
  <c r="E1723" i="2"/>
  <c r="M1722" i="2"/>
  <c r="L1722" i="2"/>
  <c r="K1722" i="2"/>
  <c r="J1722" i="2"/>
  <c r="I1722" i="2"/>
  <c r="H1722" i="2"/>
  <c r="G1722" i="2"/>
  <c r="F1722" i="2"/>
  <c r="E1722" i="2"/>
  <c r="I1693" i="2"/>
  <c r="H1693" i="2"/>
  <c r="G1693" i="2"/>
  <c r="F1693" i="2"/>
  <c r="E1693" i="2"/>
  <c r="I1692" i="2"/>
  <c r="H1692" i="2"/>
  <c r="G1692" i="2"/>
  <c r="F1692" i="2"/>
  <c r="E1692" i="2"/>
  <c r="I1691" i="2"/>
  <c r="H1691" i="2"/>
  <c r="G1691" i="2"/>
  <c r="F1691" i="2"/>
  <c r="E1691" i="2"/>
  <c r="I1690" i="2"/>
  <c r="H1690" i="2"/>
  <c r="F1690" i="2"/>
  <c r="E1690" i="2"/>
  <c r="I1689" i="2"/>
  <c r="H1689" i="2"/>
  <c r="G1689" i="2"/>
  <c r="F1689" i="2"/>
  <c r="E1689" i="2"/>
  <c r="I1688" i="2"/>
  <c r="H1688" i="2"/>
  <c r="G1688" i="2"/>
  <c r="F1688" i="2"/>
  <c r="E1688" i="2"/>
  <c r="M1687" i="2"/>
  <c r="L1687" i="2"/>
  <c r="K1687" i="2"/>
  <c r="J1687" i="2"/>
  <c r="I1687" i="2"/>
  <c r="H1687" i="2"/>
  <c r="G1687" i="2"/>
  <c r="F1687" i="2"/>
  <c r="E1687" i="2"/>
  <c r="M1686" i="2"/>
  <c r="L1686" i="2"/>
  <c r="K1686" i="2"/>
  <c r="J1686" i="2"/>
  <c r="I1686" i="2"/>
  <c r="H1686" i="2"/>
  <c r="G1686" i="2"/>
  <c r="F1686" i="2"/>
  <c r="E1686" i="2"/>
  <c r="M1685" i="2"/>
  <c r="L1685" i="2"/>
  <c r="K1685" i="2"/>
  <c r="J1685" i="2"/>
  <c r="I1685" i="2"/>
  <c r="H1685" i="2"/>
  <c r="G1685" i="2"/>
  <c r="F1685" i="2"/>
  <c r="E1685" i="2"/>
  <c r="M1684" i="2"/>
  <c r="L1684" i="2"/>
  <c r="K1684" i="2"/>
  <c r="J1684" i="2"/>
  <c r="I1684" i="2"/>
  <c r="H1684" i="2"/>
  <c r="G1684" i="2"/>
  <c r="F1684" i="2"/>
  <c r="E1684" i="2"/>
  <c r="M1683" i="2"/>
  <c r="L1683" i="2"/>
  <c r="K1683" i="2"/>
  <c r="J1683" i="2"/>
  <c r="I1683" i="2"/>
  <c r="H1683" i="2"/>
  <c r="G1683" i="2"/>
  <c r="F1683" i="2"/>
  <c r="E1683" i="2"/>
  <c r="M1682" i="2"/>
  <c r="L1682" i="2"/>
  <c r="K1682" i="2"/>
  <c r="J1682" i="2"/>
  <c r="I1682" i="2"/>
  <c r="H1682" i="2"/>
  <c r="G1682" i="2"/>
  <c r="F1682" i="2"/>
  <c r="E1682" i="2"/>
  <c r="I1653" i="2"/>
  <c r="H1653" i="2"/>
  <c r="G1653" i="2"/>
  <c r="F1653" i="2"/>
  <c r="E1653" i="2"/>
  <c r="I1652" i="2"/>
  <c r="H1652" i="2"/>
  <c r="G1652" i="2"/>
  <c r="F1652" i="2"/>
  <c r="E1652" i="2"/>
  <c r="I1651" i="2"/>
  <c r="H1651" i="2"/>
  <c r="G1651" i="2"/>
  <c r="F1651" i="2"/>
  <c r="E1651" i="2"/>
  <c r="I1650" i="2"/>
  <c r="H1650" i="2"/>
  <c r="G1650" i="2"/>
  <c r="F1650" i="2"/>
  <c r="E1650" i="2"/>
  <c r="I1649" i="2"/>
  <c r="H1649" i="2"/>
  <c r="G1649" i="2"/>
  <c r="F1649" i="2"/>
  <c r="E1649" i="2"/>
  <c r="I1648" i="2"/>
  <c r="H1648" i="2"/>
  <c r="G1648" i="2"/>
  <c r="F1648" i="2"/>
  <c r="E1648" i="2"/>
  <c r="M1647" i="2"/>
  <c r="L1647" i="2"/>
  <c r="K1647" i="2"/>
  <c r="J1647" i="2"/>
  <c r="I1647" i="2"/>
  <c r="H1647" i="2"/>
  <c r="G1647" i="2"/>
  <c r="F1647" i="2"/>
  <c r="E1647" i="2"/>
  <c r="M1646" i="2"/>
  <c r="L1646" i="2"/>
  <c r="K1646" i="2"/>
  <c r="J1646" i="2"/>
  <c r="I1646" i="2"/>
  <c r="H1646" i="2"/>
  <c r="G1646" i="2"/>
  <c r="F1646" i="2"/>
  <c r="E1646" i="2"/>
  <c r="M1645" i="2"/>
  <c r="L1645" i="2"/>
  <c r="K1645" i="2"/>
  <c r="J1645" i="2"/>
  <c r="I1645" i="2"/>
  <c r="H1645" i="2"/>
  <c r="G1645" i="2"/>
  <c r="F1645" i="2"/>
  <c r="E1645" i="2"/>
  <c r="M1644" i="2"/>
  <c r="L1644" i="2"/>
  <c r="K1644" i="2"/>
  <c r="J1644" i="2"/>
  <c r="I1644" i="2"/>
  <c r="H1644" i="2"/>
  <c r="G1644" i="2"/>
  <c r="F1644" i="2"/>
  <c r="E1644" i="2"/>
  <c r="M1643" i="2"/>
  <c r="L1643" i="2"/>
  <c r="K1643" i="2"/>
  <c r="J1643" i="2"/>
  <c r="I1643" i="2"/>
  <c r="H1643" i="2"/>
  <c r="G1643" i="2"/>
  <c r="F1643" i="2"/>
  <c r="E1643" i="2"/>
  <c r="M1642" i="2"/>
  <c r="L1642" i="2"/>
  <c r="K1642" i="2"/>
  <c r="J1642" i="2"/>
  <c r="I1642" i="2"/>
  <c r="H1642" i="2"/>
  <c r="G1642" i="2"/>
  <c r="F1642" i="2"/>
  <c r="E1642" i="2"/>
  <c r="F1619" i="2"/>
  <c r="F1618" i="2"/>
  <c r="F1617" i="2"/>
  <c r="M1616" i="2"/>
  <c r="L1616" i="2"/>
  <c r="K1616" i="2"/>
  <c r="J1616" i="2"/>
  <c r="I1616" i="2"/>
  <c r="H1616" i="2"/>
  <c r="G1616" i="2"/>
  <c r="F1616" i="2"/>
  <c r="M1615" i="2"/>
  <c r="L1615" i="2"/>
  <c r="K1615" i="2"/>
  <c r="J1615" i="2"/>
  <c r="I1615" i="2"/>
  <c r="H1615" i="2"/>
  <c r="G1615" i="2"/>
  <c r="F1615" i="2"/>
  <c r="M1614" i="2"/>
  <c r="L1614" i="2"/>
  <c r="K1614" i="2"/>
  <c r="J1614" i="2"/>
  <c r="I1614" i="2"/>
  <c r="H1614" i="2"/>
  <c r="G1614" i="2"/>
  <c r="F1614" i="2"/>
  <c r="AG1599" i="2"/>
  <c r="AF1599" i="2"/>
  <c r="AE1599" i="2"/>
  <c r="AG1598" i="2"/>
  <c r="AF1598" i="2"/>
  <c r="AG1597" i="2"/>
  <c r="AF1597" i="2"/>
  <c r="AE1597" i="2"/>
  <c r="AJ1596" i="2"/>
  <c r="AI1596" i="2"/>
  <c r="AH1596" i="2"/>
  <c r="AG1596" i="2"/>
  <c r="AF1596" i="2"/>
  <c r="AE1596" i="2"/>
  <c r="AJ1595" i="2"/>
  <c r="AI1595" i="2"/>
  <c r="AH1595" i="2"/>
  <c r="AG1595" i="2"/>
  <c r="AF1595" i="2"/>
  <c r="AE1595" i="2"/>
  <c r="AJ1594" i="2"/>
  <c r="AI1594" i="2"/>
  <c r="AH1594" i="2"/>
  <c r="AG1594" i="2"/>
  <c r="AF1594" i="2"/>
  <c r="AE1594" i="2"/>
  <c r="H1567" i="2"/>
  <c r="G1567" i="2"/>
  <c r="H1566" i="2"/>
  <c r="H1565" i="2"/>
  <c r="G1565" i="2"/>
  <c r="M1564" i="2"/>
  <c r="L1564" i="2"/>
  <c r="K1564" i="2"/>
  <c r="J1564" i="2"/>
  <c r="I1564" i="2"/>
  <c r="H1564" i="2"/>
  <c r="G1564" i="2"/>
  <c r="M1563" i="2"/>
  <c r="L1563" i="2"/>
  <c r="K1563" i="2"/>
  <c r="J1563" i="2"/>
  <c r="I1563" i="2"/>
  <c r="H1563" i="2"/>
  <c r="G1563" i="2"/>
  <c r="M1562" i="2"/>
  <c r="L1562" i="2"/>
  <c r="K1562" i="2"/>
  <c r="J1562" i="2"/>
  <c r="I1562" i="2"/>
  <c r="H1562" i="2"/>
  <c r="G1562" i="2"/>
  <c r="M1528" i="2"/>
  <c r="L1528" i="2"/>
  <c r="K1528" i="2"/>
  <c r="J1528" i="2"/>
  <c r="I1528" i="2"/>
  <c r="H1528" i="2"/>
  <c r="G1528" i="2"/>
  <c r="F1528" i="2"/>
  <c r="E1528" i="2"/>
  <c r="M1527" i="2"/>
  <c r="L1527" i="2"/>
  <c r="K1527" i="2"/>
  <c r="J1527" i="2"/>
  <c r="I1527" i="2"/>
  <c r="H1527" i="2"/>
  <c r="G1527" i="2"/>
  <c r="F1527" i="2"/>
  <c r="E1527" i="2"/>
  <c r="M1526" i="2"/>
  <c r="L1526" i="2"/>
  <c r="K1526" i="2"/>
  <c r="J1526" i="2"/>
  <c r="I1526" i="2"/>
  <c r="H1526" i="2"/>
  <c r="G1526" i="2"/>
  <c r="F1526" i="2"/>
  <c r="E1526" i="2"/>
  <c r="M1525" i="2"/>
  <c r="L1525" i="2"/>
  <c r="K1525" i="2"/>
  <c r="J1525" i="2"/>
  <c r="I1525" i="2"/>
  <c r="H1525" i="2"/>
  <c r="G1525" i="2"/>
  <c r="F1525" i="2"/>
  <c r="E1525" i="2"/>
  <c r="M1524" i="2"/>
  <c r="L1524" i="2"/>
  <c r="K1524" i="2"/>
  <c r="J1524" i="2"/>
  <c r="I1524" i="2"/>
  <c r="H1524" i="2"/>
  <c r="G1524" i="2"/>
  <c r="F1524" i="2"/>
  <c r="E1524" i="2"/>
  <c r="M1523" i="2"/>
  <c r="L1523" i="2"/>
  <c r="K1523" i="2"/>
  <c r="J1523" i="2"/>
  <c r="I1523" i="2"/>
  <c r="H1523" i="2"/>
  <c r="G1523" i="2"/>
  <c r="F1523" i="2"/>
  <c r="E1523" i="2"/>
  <c r="M1522" i="2"/>
  <c r="L1522" i="2"/>
  <c r="K1522" i="2"/>
  <c r="J1522" i="2"/>
  <c r="I1522" i="2"/>
  <c r="H1522" i="2"/>
  <c r="G1522" i="2"/>
  <c r="F1522" i="2"/>
  <c r="E1522" i="2"/>
  <c r="M1521" i="2"/>
  <c r="L1521" i="2"/>
  <c r="K1521" i="2"/>
  <c r="J1521" i="2"/>
  <c r="I1521" i="2"/>
  <c r="H1521" i="2"/>
  <c r="G1521" i="2"/>
  <c r="F1521" i="2"/>
  <c r="E1521" i="2"/>
  <c r="J1482" i="2"/>
  <c r="I1482" i="2"/>
  <c r="H1482" i="2"/>
  <c r="G1482" i="2"/>
  <c r="F1482" i="2"/>
  <c r="E1482" i="2"/>
  <c r="D1482" i="2"/>
  <c r="C1482" i="2"/>
  <c r="B1482" i="2"/>
  <c r="J1481" i="2"/>
  <c r="I1481" i="2"/>
  <c r="H1481" i="2"/>
  <c r="G1481" i="2"/>
  <c r="F1481" i="2"/>
  <c r="E1481" i="2"/>
  <c r="D1481" i="2"/>
  <c r="C1481" i="2"/>
  <c r="B1481" i="2"/>
  <c r="M1442" i="2"/>
  <c r="L1442" i="2"/>
  <c r="K1442" i="2"/>
  <c r="J1442" i="2"/>
  <c r="I1442" i="2"/>
  <c r="H1442" i="2"/>
  <c r="G1442" i="2"/>
  <c r="F1442" i="2"/>
  <c r="E1442" i="2"/>
  <c r="C1442" i="2"/>
  <c r="B1442" i="2"/>
  <c r="M1441" i="2"/>
  <c r="L1441" i="2"/>
  <c r="K1441" i="2"/>
  <c r="J1441" i="2"/>
  <c r="I1441" i="2"/>
  <c r="H1441" i="2"/>
  <c r="G1441" i="2"/>
  <c r="F1441" i="2"/>
  <c r="E1441" i="2"/>
  <c r="D1441" i="2"/>
  <c r="C1441" i="2"/>
  <c r="B1441" i="2"/>
  <c r="B1444" i="2"/>
  <c r="B1443" i="2"/>
  <c r="J1412" i="2"/>
  <c r="I1412" i="2"/>
  <c r="H1412" i="2"/>
  <c r="G1412" i="2"/>
  <c r="F1412" i="2"/>
  <c r="J1411" i="2"/>
  <c r="I1411" i="2"/>
  <c r="H1411" i="2"/>
  <c r="G1411" i="2"/>
  <c r="F1411" i="2"/>
  <c r="J1410" i="2"/>
  <c r="I1410" i="2"/>
  <c r="H1410" i="2"/>
  <c r="G1410" i="2"/>
  <c r="F1410" i="2"/>
  <c r="J1409" i="2"/>
  <c r="I1409" i="2"/>
  <c r="H1409" i="2"/>
  <c r="G1409" i="2"/>
  <c r="F1409" i="2"/>
  <c r="J1408" i="2"/>
  <c r="I1408" i="2"/>
  <c r="H1408" i="2"/>
  <c r="G1408" i="2"/>
  <c r="F1408" i="2"/>
  <c r="J1407" i="2"/>
  <c r="I1407" i="2"/>
  <c r="H1407" i="2"/>
  <c r="G1407" i="2"/>
  <c r="F1407" i="2"/>
  <c r="J1406" i="2"/>
  <c r="I1406" i="2"/>
  <c r="H1406" i="2"/>
  <c r="G1406" i="2"/>
  <c r="F1406" i="2"/>
  <c r="J1405" i="2"/>
  <c r="I1405" i="2"/>
  <c r="H1405" i="2"/>
  <c r="G1405" i="2"/>
  <c r="F1405" i="2"/>
  <c r="J1404" i="2"/>
  <c r="I1404" i="2"/>
  <c r="H1404" i="2"/>
  <c r="G1404" i="2"/>
  <c r="F1404" i="2"/>
  <c r="J1403" i="2"/>
  <c r="I1403" i="2"/>
  <c r="H1403" i="2"/>
  <c r="G1403" i="2"/>
  <c r="F1403" i="2"/>
  <c r="J1402" i="2"/>
  <c r="I1402" i="2"/>
  <c r="H1402" i="2"/>
  <c r="G1402" i="2"/>
  <c r="F1402" i="2"/>
  <c r="J1401" i="2"/>
  <c r="I1401" i="2"/>
  <c r="H1401" i="2"/>
  <c r="G1401" i="2"/>
  <c r="F1401" i="2"/>
  <c r="J1400" i="2"/>
  <c r="I1400" i="2"/>
  <c r="H1400" i="2"/>
  <c r="G1400" i="2"/>
  <c r="F1400" i="2"/>
  <c r="J1399" i="2"/>
  <c r="I1399" i="2"/>
  <c r="H1399" i="2"/>
  <c r="G1399" i="2"/>
  <c r="F1399" i="2"/>
  <c r="M1398" i="2"/>
  <c r="L1398" i="2"/>
  <c r="K1398" i="2"/>
  <c r="J1398" i="2"/>
  <c r="I1398" i="2"/>
  <c r="H1398" i="2"/>
  <c r="G1398" i="2"/>
  <c r="F1398" i="2"/>
  <c r="M1397" i="2"/>
  <c r="L1397" i="2"/>
  <c r="K1397" i="2"/>
  <c r="J1397" i="2"/>
  <c r="I1397" i="2"/>
  <c r="H1397" i="2"/>
  <c r="G1397" i="2"/>
  <c r="F1397" i="2"/>
  <c r="M1396" i="2"/>
  <c r="L1396" i="2"/>
  <c r="K1396" i="2"/>
  <c r="J1396" i="2"/>
  <c r="I1396" i="2"/>
  <c r="H1396" i="2"/>
  <c r="G1396" i="2"/>
  <c r="F1396" i="2"/>
  <c r="M1395" i="2"/>
  <c r="L1395" i="2"/>
  <c r="K1395" i="2"/>
  <c r="J1395" i="2"/>
  <c r="I1395" i="2"/>
  <c r="H1395" i="2"/>
  <c r="G1395" i="2"/>
  <c r="F1395" i="2"/>
  <c r="M1394" i="2"/>
  <c r="L1394" i="2"/>
  <c r="K1394" i="2"/>
  <c r="J1394" i="2"/>
  <c r="I1394" i="2"/>
  <c r="H1394" i="2"/>
  <c r="G1394" i="2"/>
  <c r="F1394" i="2"/>
  <c r="M1393" i="2"/>
  <c r="L1393" i="2"/>
  <c r="K1393" i="2"/>
  <c r="J1393" i="2"/>
  <c r="I1393" i="2"/>
  <c r="H1393" i="2"/>
  <c r="G1393" i="2"/>
  <c r="F1393" i="2"/>
  <c r="M1392" i="2"/>
  <c r="L1392" i="2"/>
  <c r="K1392" i="2"/>
  <c r="J1392" i="2"/>
  <c r="I1392" i="2"/>
  <c r="H1392" i="2"/>
  <c r="G1392" i="2"/>
  <c r="F1392" i="2"/>
  <c r="M1391" i="2"/>
  <c r="L1391" i="2"/>
  <c r="K1391" i="2"/>
  <c r="J1391" i="2"/>
  <c r="I1391" i="2"/>
  <c r="H1391" i="2"/>
  <c r="G1391" i="2"/>
  <c r="F1391" i="2"/>
  <c r="M1390" i="2"/>
  <c r="L1390" i="2"/>
  <c r="K1390" i="2"/>
  <c r="J1390" i="2"/>
  <c r="I1390" i="2"/>
  <c r="H1390" i="2"/>
  <c r="G1390" i="2"/>
  <c r="F1390" i="2"/>
  <c r="M1389" i="2"/>
  <c r="L1389" i="2"/>
  <c r="K1389" i="2"/>
  <c r="J1389" i="2"/>
  <c r="I1389" i="2"/>
  <c r="H1389" i="2"/>
  <c r="G1389" i="2"/>
  <c r="F1389" i="2"/>
  <c r="M1388" i="2"/>
  <c r="L1388" i="2"/>
  <c r="K1388" i="2"/>
  <c r="J1388" i="2"/>
  <c r="I1388" i="2"/>
  <c r="H1388" i="2"/>
  <c r="G1388" i="2"/>
  <c r="F1388" i="2"/>
  <c r="M1387" i="2"/>
  <c r="L1387" i="2"/>
  <c r="K1387" i="2"/>
  <c r="J1387" i="2"/>
  <c r="I1387" i="2"/>
  <c r="H1387" i="2"/>
  <c r="G1387" i="2"/>
  <c r="F1387" i="2"/>
  <c r="M1386" i="2"/>
  <c r="L1386" i="2"/>
  <c r="K1386" i="2"/>
  <c r="J1386" i="2"/>
  <c r="I1386" i="2"/>
  <c r="H1386" i="2"/>
  <c r="G1386" i="2"/>
  <c r="F1386" i="2"/>
  <c r="M1385" i="2"/>
  <c r="L1385" i="2"/>
  <c r="K1385" i="2"/>
  <c r="J1385" i="2"/>
  <c r="I1385" i="2"/>
  <c r="H1385" i="2"/>
  <c r="G1385" i="2"/>
  <c r="F1385" i="2"/>
  <c r="F1336" i="2"/>
  <c r="E1336" i="2"/>
  <c r="D1336" i="2"/>
  <c r="F1335" i="2"/>
  <c r="E1335" i="2"/>
  <c r="D1335" i="2"/>
  <c r="F1334" i="2"/>
  <c r="E1334" i="2"/>
  <c r="D1334" i="2"/>
  <c r="F1333" i="2"/>
  <c r="E1333" i="2"/>
  <c r="D1333" i="2"/>
  <c r="F1332" i="2"/>
  <c r="E1332" i="2"/>
  <c r="D1332" i="2"/>
  <c r="F1331" i="2"/>
  <c r="E1331" i="2"/>
  <c r="D1331" i="2"/>
  <c r="F1330" i="2"/>
  <c r="E1330" i="2"/>
  <c r="F1329" i="2"/>
  <c r="E1329" i="2"/>
  <c r="D1329" i="2"/>
  <c r="M1328" i="2"/>
  <c r="L1328" i="2"/>
  <c r="K1328" i="2"/>
  <c r="J1328" i="2"/>
  <c r="I1328" i="2"/>
  <c r="H1328" i="2"/>
  <c r="G1328" i="2"/>
  <c r="F1328" i="2"/>
  <c r="E1328" i="2"/>
  <c r="D1328" i="2"/>
  <c r="M1327" i="2"/>
  <c r="L1327" i="2"/>
  <c r="K1327" i="2"/>
  <c r="J1327" i="2"/>
  <c r="I1327" i="2"/>
  <c r="H1327" i="2"/>
  <c r="G1327" i="2"/>
  <c r="F1327" i="2"/>
  <c r="E1327" i="2"/>
  <c r="D1327" i="2"/>
  <c r="M1326" i="2"/>
  <c r="L1326" i="2"/>
  <c r="K1326" i="2"/>
  <c r="J1326" i="2"/>
  <c r="I1326" i="2"/>
  <c r="H1326" i="2"/>
  <c r="G1326" i="2"/>
  <c r="F1326" i="2"/>
  <c r="E1326" i="2"/>
  <c r="D1326" i="2"/>
  <c r="M1325" i="2"/>
  <c r="L1325" i="2"/>
  <c r="K1325" i="2"/>
  <c r="J1325" i="2"/>
  <c r="I1325" i="2"/>
  <c r="H1325" i="2"/>
  <c r="G1325" i="2"/>
  <c r="F1325" i="2"/>
  <c r="E1325" i="2"/>
  <c r="D1325" i="2"/>
  <c r="M1324" i="2"/>
  <c r="L1324" i="2"/>
  <c r="K1324" i="2"/>
  <c r="J1324" i="2"/>
  <c r="I1324" i="2"/>
  <c r="H1324" i="2"/>
  <c r="G1324" i="2"/>
  <c r="F1324" i="2"/>
  <c r="E1324" i="2"/>
  <c r="D1324" i="2"/>
  <c r="M1323" i="2"/>
  <c r="L1323" i="2"/>
  <c r="K1323" i="2"/>
  <c r="J1323" i="2"/>
  <c r="I1323" i="2"/>
  <c r="H1323" i="2"/>
  <c r="G1323" i="2"/>
  <c r="F1323" i="2"/>
  <c r="E1323" i="2"/>
  <c r="D1323" i="2"/>
  <c r="M1322" i="2"/>
  <c r="L1322" i="2"/>
  <c r="K1322" i="2"/>
  <c r="J1322" i="2"/>
  <c r="I1322" i="2"/>
  <c r="H1322" i="2"/>
  <c r="G1322" i="2"/>
  <c r="F1322" i="2"/>
  <c r="E1322" i="2"/>
  <c r="D1322" i="2"/>
  <c r="M1321" i="2"/>
  <c r="L1321" i="2"/>
  <c r="K1321" i="2"/>
  <c r="J1321" i="2"/>
  <c r="I1321" i="2"/>
  <c r="H1321" i="2"/>
  <c r="G1321" i="2"/>
  <c r="F1321" i="2"/>
  <c r="E1321" i="2"/>
  <c r="D1321" i="2"/>
  <c r="B1284" i="2"/>
  <c r="B1283" i="2"/>
  <c r="L1282" i="2"/>
  <c r="K1282" i="2"/>
  <c r="J1282" i="2"/>
  <c r="I1282" i="2"/>
  <c r="H1282" i="2"/>
  <c r="G1282" i="2"/>
  <c r="F1282" i="2"/>
  <c r="E1282" i="2"/>
  <c r="D1282" i="2"/>
  <c r="C1282" i="2"/>
  <c r="B1282" i="2"/>
  <c r="M1281" i="2"/>
  <c r="L1281" i="2"/>
  <c r="K1281" i="2"/>
  <c r="J1281" i="2"/>
  <c r="I1281" i="2"/>
  <c r="H1281" i="2"/>
  <c r="G1281" i="2"/>
  <c r="F1281" i="2"/>
  <c r="E1281" i="2"/>
  <c r="D1281" i="2"/>
  <c r="C1281" i="2"/>
  <c r="B1281" i="2"/>
  <c r="C1244" i="2"/>
  <c r="C1243" i="2"/>
  <c r="B1243" i="2"/>
  <c r="M1242" i="2"/>
  <c r="L1242" i="2"/>
  <c r="K1242" i="2"/>
  <c r="J1242" i="2"/>
  <c r="I1242" i="2"/>
  <c r="H1242" i="2"/>
  <c r="G1242" i="2"/>
  <c r="F1242" i="2"/>
  <c r="E1242" i="2"/>
  <c r="D1242" i="2"/>
  <c r="C1242" i="2"/>
  <c r="B1242" i="2"/>
  <c r="M1241" i="2"/>
  <c r="L1241" i="2"/>
  <c r="K1241" i="2"/>
  <c r="J1241" i="2"/>
  <c r="I1241" i="2"/>
  <c r="H1241" i="2"/>
  <c r="G1241" i="2"/>
  <c r="F1241" i="2"/>
  <c r="E1241" i="2"/>
  <c r="D1241" i="2"/>
  <c r="C1241" i="2"/>
  <c r="B1241" i="2"/>
  <c r="C1204" i="2"/>
  <c r="C1203" i="2"/>
  <c r="B1203" i="2"/>
  <c r="M1202" i="2"/>
  <c r="L1202" i="2"/>
  <c r="K1202" i="2"/>
  <c r="J1202" i="2"/>
  <c r="I1202" i="2"/>
  <c r="H1202" i="2"/>
  <c r="G1202" i="2"/>
  <c r="F1202" i="2"/>
  <c r="E1202" i="2"/>
  <c r="D1202" i="2"/>
  <c r="C1202" i="2"/>
  <c r="B1202" i="2"/>
  <c r="M1201" i="2"/>
  <c r="L1201" i="2"/>
  <c r="K1201" i="2"/>
  <c r="J1201" i="2"/>
  <c r="I1201" i="2"/>
  <c r="H1201" i="2"/>
  <c r="G1201" i="2"/>
  <c r="F1201" i="2"/>
  <c r="E1201" i="2"/>
  <c r="D1201" i="2"/>
  <c r="C1201" i="2"/>
  <c r="B1201" i="2"/>
  <c r="C1164" i="2"/>
  <c r="C1163" i="2"/>
  <c r="B1163" i="2"/>
  <c r="M1162" i="2"/>
  <c r="L1162" i="2"/>
  <c r="K1162" i="2"/>
  <c r="J1162" i="2"/>
  <c r="I1162" i="2"/>
  <c r="H1162" i="2"/>
  <c r="G1162" i="2"/>
  <c r="F1162" i="2"/>
  <c r="E1162" i="2"/>
  <c r="D1162" i="2"/>
  <c r="C1162" i="2"/>
  <c r="B1162" i="2"/>
  <c r="M1161" i="2"/>
  <c r="L1161" i="2"/>
  <c r="K1161" i="2"/>
  <c r="J1161" i="2"/>
  <c r="I1161" i="2"/>
  <c r="H1161" i="2"/>
  <c r="G1161" i="2"/>
  <c r="F1161" i="2"/>
  <c r="E1161" i="2"/>
  <c r="D1161" i="2"/>
  <c r="C1161" i="2"/>
  <c r="B1161" i="2"/>
  <c r="C1124" i="2"/>
  <c r="C1123" i="2"/>
  <c r="B1123" i="2"/>
  <c r="M1122" i="2"/>
  <c r="L1122" i="2"/>
  <c r="K1122" i="2"/>
  <c r="J1122" i="2"/>
  <c r="I1122" i="2"/>
  <c r="H1122" i="2"/>
  <c r="G1122" i="2"/>
  <c r="F1122" i="2"/>
  <c r="E1122" i="2"/>
  <c r="D1122" i="2"/>
  <c r="C1122" i="2"/>
  <c r="B1122" i="2"/>
  <c r="M1121" i="2"/>
  <c r="L1121" i="2"/>
  <c r="K1121" i="2"/>
  <c r="J1121" i="2"/>
  <c r="I1121" i="2"/>
  <c r="H1121" i="2"/>
  <c r="G1121" i="2"/>
  <c r="F1121" i="2"/>
  <c r="E1121" i="2"/>
  <c r="D1121" i="2"/>
  <c r="C1121" i="2"/>
  <c r="B1121" i="2"/>
  <c r="I1049" i="2"/>
  <c r="H1049" i="2"/>
  <c r="G1049" i="2"/>
  <c r="F1049" i="2"/>
  <c r="I1048" i="2"/>
  <c r="H1048" i="2"/>
  <c r="G1048" i="2"/>
  <c r="F1048" i="2"/>
  <c r="I1047" i="2"/>
  <c r="H1047" i="2"/>
  <c r="G1047" i="2"/>
  <c r="F1047" i="2"/>
  <c r="I1046" i="2"/>
  <c r="H1046" i="2"/>
  <c r="G1046" i="2"/>
  <c r="F1046" i="2"/>
  <c r="I1045" i="2"/>
  <c r="H1045" i="2"/>
  <c r="G1045" i="2"/>
  <c r="F1045" i="2"/>
  <c r="I1044" i="2"/>
  <c r="H1044" i="2"/>
  <c r="G1044" i="2"/>
  <c r="F1044" i="2"/>
  <c r="I1043" i="2"/>
  <c r="H1043" i="2"/>
  <c r="G1043" i="2"/>
  <c r="F1043" i="2"/>
  <c r="I1042" i="2"/>
  <c r="H1042" i="2"/>
  <c r="G1042" i="2"/>
  <c r="F1042" i="2"/>
  <c r="I1041" i="2"/>
  <c r="H1041" i="2"/>
  <c r="G1041" i="2"/>
  <c r="F1041" i="2"/>
  <c r="I1040" i="2"/>
  <c r="H1040" i="2"/>
  <c r="G1040" i="2"/>
  <c r="F1040" i="2"/>
  <c r="I1039" i="2"/>
  <c r="H1039" i="2"/>
  <c r="G1039" i="2"/>
  <c r="F1039" i="2"/>
  <c r="I1038" i="2"/>
  <c r="H1038" i="2"/>
  <c r="F1038" i="2"/>
  <c r="I1037" i="2"/>
  <c r="H1037" i="2"/>
  <c r="G1037" i="2"/>
  <c r="F1037" i="2"/>
  <c r="I1036" i="2"/>
  <c r="H1036" i="2"/>
  <c r="G1036" i="2"/>
  <c r="F1036" i="2"/>
  <c r="M1035" i="2"/>
  <c r="L1035" i="2"/>
  <c r="K1035" i="2"/>
  <c r="J1035" i="2"/>
  <c r="I1035" i="2"/>
  <c r="H1035" i="2"/>
  <c r="G1035" i="2"/>
  <c r="F1035" i="2"/>
  <c r="M1034" i="2"/>
  <c r="L1034" i="2"/>
  <c r="K1034" i="2"/>
  <c r="J1034" i="2"/>
  <c r="I1034" i="2"/>
  <c r="H1034" i="2"/>
  <c r="G1034" i="2"/>
  <c r="F1034" i="2"/>
  <c r="M1033" i="2"/>
  <c r="L1033" i="2"/>
  <c r="K1033" i="2"/>
  <c r="J1033" i="2"/>
  <c r="I1033" i="2"/>
  <c r="H1033" i="2"/>
  <c r="G1033" i="2"/>
  <c r="F1033" i="2"/>
  <c r="M1032" i="2"/>
  <c r="L1032" i="2"/>
  <c r="K1032" i="2"/>
  <c r="J1032" i="2"/>
  <c r="I1032" i="2"/>
  <c r="H1032" i="2"/>
  <c r="G1032" i="2"/>
  <c r="F1032" i="2"/>
  <c r="M1031" i="2"/>
  <c r="L1031" i="2"/>
  <c r="K1031" i="2"/>
  <c r="J1031" i="2"/>
  <c r="I1031" i="2"/>
  <c r="H1031" i="2"/>
  <c r="G1031" i="2"/>
  <c r="F1031" i="2"/>
  <c r="M1030" i="2"/>
  <c r="L1030" i="2"/>
  <c r="K1030" i="2"/>
  <c r="J1030" i="2"/>
  <c r="I1030" i="2"/>
  <c r="H1030" i="2"/>
  <c r="G1030" i="2"/>
  <c r="F1030" i="2"/>
  <c r="M1029" i="2"/>
  <c r="L1029" i="2"/>
  <c r="K1029" i="2"/>
  <c r="J1029" i="2"/>
  <c r="I1029" i="2"/>
  <c r="H1029" i="2"/>
  <c r="G1029" i="2"/>
  <c r="F1029" i="2"/>
  <c r="M1028" i="2"/>
  <c r="L1028" i="2"/>
  <c r="K1028" i="2"/>
  <c r="J1028" i="2"/>
  <c r="I1028" i="2"/>
  <c r="H1028" i="2"/>
  <c r="G1028" i="2"/>
  <c r="F1028" i="2"/>
  <c r="M1027" i="2"/>
  <c r="L1027" i="2"/>
  <c r="K1027" i="2"/>
  <c r="J1027" i="2"/>
  <c r="I1027" i="2"/>
  <c r="H1027" i="2"/>
  <c r="G1027" i="2"/>
  <c r="F1027" i="2"/>
  <c r="M1026" i="2"/>
  <c r="L1026" i="2"/>
  <c r="K1026" i="2"/>
  <c r="J1026" i="2"/>
  <c r="I1026" i="2"/>
  <c r="H1026" i="2"/>
  <c r="G1026" i="2"/>
  <c r="F1026" i="2"/>
  <c r="M1025" i="2"/>
  <c r="L1025" i="2"/>
  <c r="K1025" i="2"/>
  <c r="J1025" i="2"/>
  <c r="I1025" i="2"/>
  <c r="H1025" i="2"/>
  <c r="G1025" i="2"/>
  <c r="F1025" i="2"/>
  <c r="M1024" i="2"/>
  <c r="L1024" i="2"/>
  <c r="K1024" i="2"/>
  <c r="J1024" i="2"/>
  <c r="I1024" i="2"/>
  <c r="H1024" i="2"/>
  <c r="G1024" i="2"/>
  <c r="F1024" i="2"/>
  <c r="M1023" i="2"/>
  <c r="L1023" i="2"/>
  <c r="K1023" i="2"/>
  <c r="J1023" i="2"/>
  <c r="I1023" i="2"/>
  <c r="H1023" i="2"/>
  <c r="G1023" i="2"/>
  <c r="F1023" i="2"/>
  <c r="M1022" i="2"/>
  <c r="L1022" i="2"/>
  <c r="K1022" i="2"/>
  <c r="J1022" i="2"/>
  <c r="I1022" i="2"/>
  <c r="H1022" i="2"/>
  <c r="G1022" i="2"/>
  <c r="F1022" i="2"/>
  <c r="E976" i="2"/>
  <c r="D976" i="2"/>
  <c r="E975" i="2"/>
  <c r="D975" i="2"/>
  <c r="E974" i="2"/>
  <c r="D974" i="2"/>
  <c r="E973" i="2"/>
  <c r="D973" i="2"/>
  <c r="E972" i="2"/>
  <c r="D972" i="2"/>
  <c r="E971" i="2"/>
  <c r="D971" i="2"/>
  <c r="E970" i="2"/>
  <c r="E969" i="2"/>
  <c r="D969" i="2"/>
  <c r="M968" i="2"/>
  <c r="L968" i="2"/>
  <c r="K968" i="2"/>
  <c r="J968" i="2"/>
  <c r="I968" i="2"/>
  <c r="H968" i="2"/>
  <c r="G968" i="2"/>
  <c r="F968" i="2"/>
  <c r="E968" i="2"/>
  <c r="D968" i="2"/>
  <c r="M967" i="2"/>
  <c r="L967" i="2"/>
  <c r="K967" i="2"/>
  <c r="J967" i="2"/>
  <c r="I967" i="2"/>
  <c r="H967" i="2"/>
  <c r="G967" i="2"/>
  <c r="F967" i="2"/>
  <c r="E967" i="2"/>
  <c r="D967" i="2"/>
  <c r="M966" i="2"/>
  <c r="L966" i="2"/>
  <c r="K966" i="2"/>
  <c r="J966" i="2"/>
  <c r="I966" i="2"/>
  <c r="H966" i="2"/>
  <c r="G966" i="2"/>
  <c r="F966" i="2"/>
  <c r="E966" i="2"/>
  <c r="D966" i="2"/>
  <c r="M965" i="2"/>
  <c r="L965" i="2"/>
  <c r="K965" i="2"/>
  <c r="J965" i="2"/>
  <c r="I965" i="2"/>
  <c r="H965" i="2"/>
  <c r="G965" i="2"/>
  <c r="F965" i="2"/>
  <c r="E965" i="2"/>
  <c r="D965" i="2"/>
  <c r="M964" i="2"/>
  <c r="L964" i="2"/>
  <c r="K964" i="2"/>
  <c r="J964" i="2"/>
  <c r="I964" i="2"/>
  <c r="H964" i="2"/>
  <c r="G964" i="2"/>
  <c r="F964" i="2"/>
  <c r="E964" i="2"/>
  <c r="D964" i="2"/>
  <c r="M963" i="2"/>
  <c r="L963" i="2"/>
  <c r="K963" i="2"/>
  <c r="J963" i="2"/>
  <c r="I963" i="2"/>
  <c r="H963" i="2"/>
  <c r="G963" i="2"/>
  <c r="F963" i="2"/>
  <c r="E963" i="2"/>
  <c r="D963" i="2"/>
  <c r="M962" i="2"/>
  <c r="L962" i="2"/>
  <c r="K962" i="2"/>
  <c r="J962" i="2"/>
  <c r="I962" i="2"/>
  <c r="H962" i="2"/>
  <c r="G962" i="2"/>
  <c r="F962" i="2"/>
  <c r="E962" i="2"/>
  <c r="D962" i="2"/>
  <c r="M961" i="2"/>
  <c r="L961" i="2"/>
  <c r="K961" i="2"/>
  <c r="J961" i="2"/>
  <c r="I961" i="2"/>
  <c r="H961" i="2"/>
  <c r="G961" i="2"/>
  <c r="F961" i="2"/>
  <c r="E961" i="2"/>
  <c r="D961" i="2"/>
  <c r="E932" i="2"/>
  <c r="D932" i="2"/>
  <c r="E931" i="2"/>
  <c r="D931" i="2"/>
  <c r="E930" i="2"/>
  <c r="D930" i="2"/>
  <c r="E929" i="2"/>
  <c r="D929" i="2"/>
  <c r="E928" i="2"/>
  <c r="E927" i="2"/>
  <c r="D927" i="2"/>
  <c r="M926" i="2"/>
  <c r="L926" i="2"/>
  <c r="K926" i="2"/>
  <c r="J926" i="2"/>
  <c r="I926" i="2"/>
  <c r="H926" i="2"/>
  <c r="G926" i="2"/>
  <c r="F926" i="2"/>
  <c r="E926" i="2"/>
  <c r="D926" i="2"/>
  <c r="M925" i="2"/>
  <c r="L925" i="2"/>
  <c r="K925" i="2"/>
  <c r="J925" i="2"/>
  <c r="I925" i="2"/>
  <c r="H925" i="2"/>
  <c r="G925" i="2"/>
  <c r="F925" i="2"/>
  <c r="E925" i="2"/>
  <c r="D925" i="2"/>
  <c r="M924" i="2"/>
  <c r="L924" i="2"/>
  <c r="K924" i="2"/>
  <c r="J924" i="2"/>
  <c r="I924" i="2"/>
  <c r="H924" i="2"/>
  <c r="G924" i="2"/>
  <c r="F924" i="2"/>
  <c r="E924" i="2"/>
  <c r="D924" i="2"/>
  <c r="M923" i="2"/>
  <c r="L923" i="2"/>
  <c r="K923" i="2"/>
  <c r="J923" i="2"/>
  <c r="I923" i="2"/>
  <c r="H923" i="2"/>
  <c r="G923" i="2"/>
  <c r="F923" i="2"/>
  <c r="E923" i="2"/>
  <c r="D923" i="2"/>
  <c r="M922" i="2"/>
  <c r="L922" i="2"/>
  <c r="K922" i="2"/>
  <c r="J922" i="2"/>
  <c r="I922" i="2"/>
  <c r="H922" i="2"/>
  <c r="G922" i="2"/>
  <c r="F922" i="2"/>
  <c r="E922" i="2"/>
  <c r="D922" i="2"/>
  <c r="M921" i="2"/>
  <c r="L921" i="2"/>
  <c r="K921" i="2"/>
  <c r="J921" i="2"/>
  <c r="I921" i="2"/>
  <c r="H921" i="2"/>
  <c r="G921" i="2"/>
  <c r="F921" i="2"/>
  <c r="E921" i="2"/>
  <c r="D921" i="2"/>
  <c r="E884" i="2"/>
  <c r="D884" i="2"/>
  <c r="B884" i="2"/>
  <c r="E883" i="2"/>
  <c r="D883" i="2"/>
  <c r="C883" i="2"/>
  <c r="B883" i="2"/>
  <c r="M882" i="2"/>
  <c r="L882" i="2"/>
  <c r="K882" i="2"/>
  <c r="J882" i="2"/>
  <c r="I882" i="2"/>
  <c r="H882" i="2"/>
  <c r="G882" i="2"/>
  <c r="F882" i="2"/>
  <c r="E882" i="2"/>
  <c r="D882" i="2"/>
  <c r="C882" i="2"/>
  <c r="B882" i="2"/>
  <c r="M881" i="2"/>
  <c r="L881" i="2"/>
  <c r="K881" i="2"/>
  <c r="J881" i="2"/>
  <c r="I881" i="2"/>
  <c r="H881" i="2"/>
  <c r="G881" i="2"/>
  <c r="F881" i="2"/>
  <c r="E881" i="2"/>
  <c r="D881" i="2"/>
  <c r="C881" i="2"/>
  <c r="B881" i="2"/>
  <c r="M842" i="2"/>
  <c r="L842" i="2"/>
  <c r="I842" i="2"/>
  <c r="H842" i="2"/>
  <c r="G842" i="2"/>
  <c r="F842" i="2"/>
  <c r="E842" i="2"/>
  <c r="D842" i="2"/>
  <c r="C842" i="2"/>
  <c r="B842" i="2"/>
  <c r="M841" i="2"/>
  <c r="L841" i="2"/>
  <c r="K841" i="2"/>
  <c r="J841" i="2"/>
  <c r="I841" i="2"/>
  <c r="H841" i="2"/>
  <c r="G841" i="2"/>
  <c r="F841" i="2"/>
  <c r="E841" i="2"/>
  <c r="D841" i="2"/>
  <c r="C841" i="2"/>
  <c r="B841" i="2"/>
  <c r="B844" i="2"/>
  <c r="B843" i="2"/>
  <c r="B818" i="2"/>
  <c r="B817" i="2"/>
  <c r="M816" i="2"/>
  <c r="L816" i="2"/>
  <c r="K816" i="2"/>
  <c r="J816" i="2"/>
  <c r="I816" i="2"/>
  <c r="H816" i="2"/>
  <c r="G816" i="2"/>
  <c r="F816" i="2"/>
  <c r="E816" i="2"/>
  <c r="D816" i="2"/>
  <c r="C816" i="2"/>
  <c r="B816" i="2"/>
  <c r="M815" i="2"/>
  <c r="L815" i="2"/>
  <c r="K815" i="2"/>
  <c r="J815" i="2"/>
  <c r="I815" i="2"/>
  <c r="H815" i="2"/>
  <c r="G815" i="2"/>
  <c r="F815" i="2"/>
  <c r="E815" i="2"/>
  <c r="D815" i="2"/>
  <c r="C815" i="2"/>
  <c r="B815" i="2"/>
  <c r="AF800" i="2"/>
  <c r="AE800" i="2"/>
  <c r="AE799" i="2"/>
  <c r="AF798" i="2"/>
  <c r="AE798" i="2"/>
  <c r="AJ797" i="2"/>
  <c r="AI797" i="2"/>
  <c r="AH797" i="2"/>
  <c r="AG797" i="2"/>
  <c r="AF797" i="2"/>
  <c r="AE797" i="2"/>
  <c r="AJ796" i="2"/>
  <c r="AI796" i="2"/>
  <c r="AH796" i="2"/>
  <c r="AG796" i="2"/>
  <c r="AF796" i="2"/>
  <c r="AE796" i="2"/>
  <c r="AJ795" i="2"/>
  <c r="AI795" i="2"/>
  <c r="AH795" i="2"/>
  <c r="AG795" i="2"/>
  <c r="AF795" i="2"/>
  <c r="AE795" i="2"/>
  <c r="AJ794" i="2"/>
  <c r="AI794" i="2"/>
  <c r="AH794" i="2"/>
  <c r="AG794" i="2"/>
  <c r="AF794" i="2"/>
  <c r="AE794" i="2"/>
  <c r="AJ793" i="2"/>
  <c r="AI793" i="2"/>
  <c r="AH793" i="2"/>
  <c r="AG793" i="2"/>
  <c r="AF793" i="2"/>
  <c r="AE793" i="2"/>
  <c r="AJ792" i="2"/>
  <c r="AI792" i="2"/>
  <c r="AH792" i="2"/>
  <c r="AG792" i="2"/>
  <c r="AF792" i="2"/>
  <c r="AE792" i="2"/>
  <c r="AF799" i="2"/>
  <c r="H774" i="2"/>
  <c r="G774" i="2"/>
  <c r="F774" i="2"/>
  <c r="E774" i="2"/>
  <c r="D774" i="2"/>
  <c r="H773" i="2"/>
  <c r="G773" i="2"/>
  <c r="F773" i="2"/>
  <c r="E773" i="2"/>
  <c r="D773" i="2"/>
  <c r="H772" i="2"/>
  <c r="G772" i="2"/>
  <c r="F772" i="2"/>
  <c r="E772" i="2"/>
  <c r="D772" i="2"/>
  <c r="H771" i="2"/>
  <c r="G771" i="2"/>
  <c r="F771" i="2"/>
  <c r="E771" i="2"/>
  <c r="D771" i="2"/>
  <c r="H770" i="2"/>
  <c r="G770" i="2"/>
  <c r="F770" i="2"/>
  <c r="E770" i="2"/>
  <c r="D770" i="2"/>
  <c r="H769" i="2"/>
  <c r="G769" i="2"/>
  <c r="F769" i="2"/>
  <c r="E769" i="2"/>
  <c r="D769" i="2"/>
  <c r="H768" i="2"/>
  <c r="G768" i="2"/>
  <c r="F768" i="2"/>
  <c r="E768" i="2"/>
  <c r="D768" i="2"/>
  <c r="H767" i="2"/>
  <c r="G767" i="2"/>
  <c r="F767" i="2"/>
  <c r="E767" i="2"/>
  <c r="D767" i="2"/>
  <c r="H766" i="2"/>
  <c r="G766" i="2"/>
  <c r="F766" i="2"/>
  <c r="E766" i="2"/>
  <c r="D766" i="2"/>
  <c r="H765" i="2"/>
  <c r="F765" i="2"/>
  <c r="E765" i="2"/>
  <c r="D765" i="2"/>
  <c r="H764" i="2"/>
  <c r="G764" i="2"/>
  <c r="F764" i="2"/>
  <c r="E764" i="2"/>
  <c r="D764" i="2"/>
  <c r="M763" i="2"/>
  <c r="L763" i="2"/>
  <c r="K763" i="2"/>
  <c r="J763" i="2"/>
  <c r="I763" i="2"/>
  <c r="H763" i="2"/>
  <c r="G763" i="2"/>
  <c r="F763" i="2"/>
  <c r="E763" i="2"/>
  <c r="D763" i="2"/>
  <c r="M762" i="2"/>
  <c r="L762" i="2"/>
  <c r="K762" i="2"/>
  <c r="J762" i="2"/>
  <c r="I762" i="2"/>
  <c r="H762" i="2"/>
  <c r="G762" i="2"/>
  <c r="F762" i="2"/>
  <c r="E762" i="2"/>
  <c r="D762" i="2"/>
  <c r="M761" i="2"/>
  <c r="L761" i="2"/>
  <c r="K761" i="2"/>
  <c r="J761" i="2"/>
  <c r="I761" i="2"/>
  <c r="H761" i="2"/>
  <c r="G761" i="2"/>
  <c r="F761" i="2"/>
  <c r="E761" i="2"/>
  <c r="D761" i="2"/>
  <c r="M760" i="2"/>
  <c r="L760" i="2"/>
  <c r="K760" i="2"/>
  <c r="J760" i="2"/>
  <c r="I760" i="2"/>
  <c r="H760" i="2"/>
  <c r="G760" i="2"/>
  <c r="F760" i="2"/>
  <c r="E760" i="2"/>
  <c r="D760" i="2"/>
  <c r="M759" i="2"/>
  <c r="L759" i="2"/>
  <c r="K759" i="2"/>
  <c r="J759" i="2"/>
  <c r="I759" i="2"/>
  <c r="H759" i="2"/>
  <c r="G759" i="2"/>
  <c r="F759" i="2"/>
  <c r="E759" i="2"/>
  <c r="D759" i="2"/>
  <c r="M758" i="2"/>
  <c r="L758" i="2"/>
  <c r="K758" i="2"/>
  <c r="J758" i="2"/>
  <c r="I758" i="2"/>
  <c r="H758" i="2"/>
  <c r="G758" i="2"/>
  <c r="F758" i="2"/>
  <c r="E758" i="2"/>
  <c r="D758" i="2"/>
  <c r="M757" i="2"/>
  <c r="L757" i="2"/>
  <c r="K757" i="2"/>
  <c r="J757" i="2"/>
  <c r="I757" i="2"/>
  <c r="H757" i="2"/>
  <c r="G757" i="2"/>
  <c r="F757" i="2"/>
  <c r="E757" i="2"/>
  <c r="D757" i="2"/>
  <c r="M756" i="2"/>
  <c r="L756" i="2"/>
  <c r="K756" i="2"/>
  <c r="J756" i="2"/>
  <c r="I756" i="2"/>
  <c r="H756" i="2"/>
  <c r="G756" i="2"/>
  <c r="F756" i="2"/>
  <c r="E756" i="2"/>
  <c r="D756" i="2"/>
  <c r="M755" i="2"/>
  <c r="L755" i="2"/>
  <c r="K755" i="2"/>
  <c r="J755" i="2"/>
  <c r="I755" i="2"/>
  <c r="H755" i="2"/>
  <c r="G755" i="2"/>
  <c r="F755" i="2"/>
  <c r="E755" i="2"/>
  <c r="D755" i="2"/>
  <c r="M754" i="2"/>
  <c r="L754" i="2"/>
  <c r="K754" i="2"/>
  <c r="J754" i="2"/>
  <c r="I754" i="2"/>
  <c r="H754" i="2"/>
  <c r="G754" i="2"/>
  <c r="F754" i="2"/>
  <c r="E754" i="2"/>
  <c r="D754" i="2"/>
  <c r="M753" i="2"/>
  <c r="L753" i="2"/>
  <c r="K753" i="2"/>
  <c r="J753" i="2"/>
  <c r="I753" i="2"/>
  <c r="H753" i="2"/>
  <c r="G753" i="2"/>
  <c r="F753" i="2"/>
  <c r="E753" i="2"/>
  <c r="D753" i="2"/>
  <c r="AB726" i="2"/>
  <c r="AA726" i="2"/>
  <c r="Z726" i="2"/>
  <c r="Y726" i="2"/>
  <c r="X726" i="2"/>
  <c r="W726" i="2"/>
  <c r="V726" i="2"/>
  <c r="U726" i="2"/>
  <c r="T726" i="2"/>
  <c r="S726" i="2"/>
  <c r="AB725" i="2"/>
  <c r="AA725" i="2"/>
  <c r="Z725" i="2"/>
  <c r="Y725" i="2"/>
  <c r="X725" i="2"/>
  <c r="W725" i="2"/>
  <c r="V725" i="2"/>
  <c r="U725" i="2"/>
  <c r="T725" i="2"/>
  <c r="S725" i="2"/>
  <c r="AB724" i="2"/>
  <c r="AA724" i="2"/>
  <c r="Z724" i="2"/>
  <c r="Y724" i="2"/>
  <c r="X724" i="2"/>
  <c r="W724" i="2"/>
  <c r="V724" i="2"/>
  <c r="U724" i="2"/>
  <c r="T724" i="2"/>
  <c r="S724" i="2"/>
  <c r="AB723" i="2"/>
  <c r="AA723" i="2"/>
  <c r="Z723" i="2"/>
  <c r="Y723" i="2"/>
  <c r="X723" i="2"/>
  <c r="W723" i="2"/>
  <c r="V723" i="2"/>
  <c r="U723" i="2"/>
  <c r="T723" i="2"/>
  <c r="S723" i="2"/>
  <c r="AB722" i="2"/>
  <c r="AA722" i="2"/>
  <c r="Z722" i="2"/>
  <c r="Y722" i="2"/>
  <c r="X722" i="2"/>
  <c r="W722" i="2"/>
  <c r="V722" i="2"/>
  <c r="U722" i="2"/>
  <c r="T722" i="2"/>
  <c r="S722" i="2"/>
  <c r="AB721" i="2"/>
  <c r="AA721" i="2"/>
  <c r="Z721" i="2"/>
  <c r="Y721" i="2"/>
  <c r="X721" i="2"/>
  <c r="W721" i="2"/>
  <c r="V721" i="2"/>
  <c r="U721" i="2"/>
  <c r="T721" i="2"/>
  <c r="S721" i="2"/>
  <c r="AB720" i="2"/>
  <c r="AA720" i="2"/>
  <c r="Z720" i="2"/>
  <c r="Y720" i="2"/>
  <c r="X720" i="2"/>
  <c r="W720" i="2"/>
  <c r="V720" i="2"/>
  <c r="U720" i="2"/>
  <c r="T720" i="2"/>
  <c r="S720" i="2"/>
  <c r="AB719" i="2"/>
  <c r="AA719" i="2"/>
  <c r="Z719" i="2"/>
  <c r="Y719" i="2"/>
  <c r="X719" i="2"/>
  <c r="W719" i="2"/>
  <c r="V719" i="2"/>
  <c r="U719" i="2"/>
  <c r="T719" i="2"/>
  <c r="S719" i="2"/>
  <c r="AB718" i="2"/>
  <c r="AA718" i="2"/>
  <c r="Z718" i="2"/>
  <c r="Y718" i="2"/>
  <c r="X718" i="2"/>
  <c r="W718" i="2"/>
  <c r="V718" i="2"/>
  <c r="U718" i="2"/>
  <c r="T718" i="2"/>
  <c r="S718" i="2"/>
  <c r="AA717" i="2"/>
  <c r="Z717" i="2"/>
  <c r="Y717" i="2"/>
  <c r="X717" i="2"/>
  <c r="W717" i="2"/>
  <c r="V717" i="2"/>
  <c r="U717" i="2"/>
  <c r="T717" i="2"/>
  <c r="S717" i="2"/>
  <c r="AB716" i="2"/>
  <c r="AA716" i="2"/>
  <c r="Z716" i="2"/>
  <c r="Y716" i="2"/>
  <c r="X716" i="2"/>
  <c r="W716" i="2"/>
  <c r="V716" i="2"/>
  <c r="U716" i="2"/>
  <c r="T716" i="2"/>
  <c r="S716" i="2"/>
  <c r="AB717" i="2"/>
  <c r="AB715" i="2"/>
  <c r="AA715" i="2"/>
  <c r="Z715" i="2"/>
  <c r="Y715" i="2"/>
  <c r="X715" i="2"/>
  <c r="W715" i="2"/>
  <c r="V715" i="2"/>
  <c r="U715" i="2"/>
  <c r="T715" i="2"/>
  <c r="S715" i="2"/>
  <c r="AB714" i="2"/>
  <c r="AA714" i="2"/>
  <c r="Z714" i="2"/>
  <c r="Y714" i="2"/>
  <c r="X714" i="2"/>
  <c r="W714" i="2"/>
  <c r="V714" i="2"/>
  <c r="U714" i="2"/>
  <c r="T714" i="2"/>
  <c r="S714" i="2"/>
  <c r="AB713" i="2"/>
  <c r="AA713" i="2"/>
  <c r="Z713" i="2"/>
  <c r="Y713" i="2"/>
  <c r="X713" i="2"/>
  <c r="W713" i="2"/>
  <c r="V713" i="2"/>
  <c r="U713" i="2"/>
  <c r="T713" i="2"/>
  <c r="S713" i="2"/>
  <c r="AB712" i="2"/>
  <c r="AA712" i="2"/>
  <c r="Z712" i="2"/>
  <c r="Y712" i="2"/>
  <c r="X712" i="2"/>
  <c r="W712" i="2"/>
  <c r="V712" i="2"/>
  <c r="U712" i="2"/>
  <c r="T712" i="2"/>
  <c r="S712" i="2"/>
  <c r="AB711" i="2"/>
  <c r="AA711" i="2"/>
  <c r="Z711" i="2"/>
  <c r="Y711" i="2"/>
  <c r="X711" i="2"/>
  <c r="W711" i="2"/>
  <c r="V711" i="2"/>
  <c r="U711" i="2"/>
  <c r="T711" i="2"/>
  <c r="S711" i="2"/>
  <c r="AB710" i="2"/>
  <c r="AA710" i="2"/>
  <c r="Z710" i="2"/>
  <c r="Y710" i="2"/>
  <c r="X710" i="2"/>
  <c r="W710" i="2"/>
  <c r="V710" i="2"/>
  <c r="U710" i="2"/>
  <c r="T710" i="2"/>
  <c r="S710" i="2"/>
  <c r="AB709" i="2"/>
  <c r="AA709" i="2"/>
  <c r="Z709" i="2"/>
  <c r="Y709" i="2"/>
  <c r="X709" i="2"/>
  <c r="W709" i="2"/>
  <c r="V709" i="2"/>
  <c r="U709" i="2"/>
  <c r="T709" i="2"/>
  <c r="S709" i="2"/>
  <c r="AB708" i="2"/>
  <c r="AA708" i="2"/>
  <c r="Z708" i="2"/>
  <c r="Y708" i="2"/>
  <c r="X708" i="2"/>
  <c r="W708" i="2"/>
  <c r="V708" i="2"/>
  <c r="U708" i="2"/>
  <c r="T708" i="2"/>
  <c r="S708" i="2"/>
  <c r="AB707" i="2"/>
  <c r="AA707" i="2"/>
  <c r="Z707" i="2"/>
  <c r="Y707" i="2"/>
  <c r="X707" i="2"/>
  <c r="W707" i="2"/>
  <c r="V707" i="2"/>
  <c r="U707" i="2"/>
  <c r="T707" i="2"/>
  <c r="S707" i="2"/>
  <c r="AB706" i="2"/>
  <c r="AA706" i="2"/>
  <c r="Z706" i="2"/>
  <c r="Y706" i="2"/>
  <c r="X706" i="2"/>
  <c r="W706" i="2"/>
  <c r="V706" i="2"/>
  <c r="U706" i="2"/>
  <c r="T706" i="2"/>
  <c r="S706" i="2"/>
  <c r="AB705" i="2"/>
  <c r="AA705" i="2"/>
  <c r="Z705" i="2"/>
  <c r="Y705" i="2"/>
  <c r="X705" i="2"/>
  <c r="W705" i="2"/>
  <c r="V705" i="2"/>
  <c r="U705" i="2"/>
  <c r="T705" i="2"/>
  <c r="S705" i="2"/>
  <c r="AB704" i="2"/>
  <c r="AA704" i="2"/>
  <c r="Z704" i="2"/>
  <c r="Y704" i="2"/>
  <c r="X704" i="2"/>
  <c r="W704" i="2"/>
  <c r="V704" i="2"/>
  <c r="U704" i="2"/>
  <c r="T704" i="2"/>
  <c r="S704" i="2"/>
  <c r="AB703" i="2"/>
  <c r="AA703" i="2"/>
  <c r="Z703" i="2"/>
  <c r="Y703" i="2"/>
  <c r="X703" i="2"/>
  <c r="W703" i="2"/>
  <c r="V703" i="2"/>
  <c r="U703" i="2"/>
  <c r="T703" i="2"/>
  <c r="S703" i="2"/>
  <c r="AB702" i="2"/>
  <c r="AA702" i="2"/>
  <c r="Z702" i="2"/>
  <c r="Y702" i="2"/>
  <c r="X702" i="2"/>
  <c r="W702" i="2"/>
  <c r="V702" i="2"/>
  <c r="U702" i="2"/>
  <c r="T702" i="2"/>
  <c r="S702" i="2"/>
  <c r="AB701" i="2"/>
  <c r="AA701" i="2"/>
  <c r="Z701" i="2"/>
  <c r="Y701" i="2"/>
  <c r="X701" i="2"/>
  <c r="W701" i="2"/>
  <c r="V701" i="2"/>
  <c r="U701" i="2"/>
  <c r="T701" i="2"/>
  <c r="S701" i="2"/>
  <c r="AB700" i="2"/>
  <c r="AA700" i="2"/>
  <c r="Z700" i="2"/>
  <c r="Y700" i="2"/>
  <c r="X700" i="2"/>
  <c r="W700" i="2"/>
  <c r="V700" i="2"/>
  <c r="U700" i="2"/>
  <c r="T700" i="2"/>
  <c r="S700" i="2"/>
  <c r="AB699" i="2"/>
  <c r="AA699" i="2"/>
  <c r="Z699" i="2"/>
  <c r="Y699" i="2"/>
  <c r="X699" i="2"/>
  <c r="W699" i="2"/>
  <c r="V699" i="2"/>
  <c r="U699" i="2"/>
  <c r="T699" i="2"/>
  <c r="S699" i="2"/>
  <c r="AB698" i="2"/>
  <c r="AA698" i="2"/>
  <c r="Z698" i="2"/>
  <c r="Y698" i="2"/>
  <c r="X698" i="2"/>
  <c r="W698" i="2"/>
  <c r="V698" i="2"/>
  <c r="U698" i="2"/>
  <c r="T698" i="2"/>
  <c r="S698" i="2"/>
  <c r="AB697" i="2"/>
  <c r="AA697" i="2"/>
  <c r="Z697" i="2"/>
  <c r="Y697" i="2"/>
  <c r="X697" i="2"/>
  <c r="W697" i="2"/>
  <c r="V697" i="2"/>
  <c r="U697" i="2"/>
  <c r="T697" i="2"/>
  <c r="S697" i="2"/>
  <c r="AB696" i="2"/>
  <c r="AA696" i="2"/>
  <c r="Z696" i="2"/>
  <c r="Y696" i="2"/>
  <c r="X696" i="2"/>
  <c r="W696" i="2"/>
  <c r="V696" i="2"/>
  <c r="U696" i="2"/>
  <c r="T696" i="2"/>
  <c r="S696" i="2"/>
  <c r="AB695" i="2"/>
  <c r="AA695" i="2"/>
  <c r="Z695" i="2"/>
  <c r="Y695" i="2"/>
  <c r="X695" i="2"/>
  <c r="W695" i="2"/>
  <c r="V695" i="2"/>
  <c r="U695" i="2"/>
  <c r="T695" i="2"/>
  <c r="S695" i="2"/>
  <c r="AB694" i="2"/>
  <c r="AA694" i="2"/>
  <c r="Z694" i="2"/>
  <c r="Y694" i="2"/>
  <c r="X694" i="2"/>
  <c r="W694" i="2"/>
  <c r="V694" i="2"/>
  <c r="U694" i="2"/>
  <c r="T694" i="2"/>
  <c r="S694" i="2"/>
  <c r="G646" i="2"/>
  <c r="F646" i="2"/>
  <c r="E646" i="2"/>
  <c r="D646" i="2"/>
  <c r="G645" i="2"/>
  <c r="F645" i="2"/>
  <c r="E645" i="2"/>
  <c r="D645" i="2"/>
  <c r="G644" i="2"/>
  <c r="F644" i="2"/>
  <c r="E644" i="2"/>
  <c r="D644" i="2"/>
  <c r="G643" i="2"/>
  <c r="F643" i="2"/>
  <c r="E643" i="2"/>
  <c r="D643" i="2"/>
  <c r="G642" i="2"/>
  <c r="F642" i="2"/>
  <c r="E642" i="2"/>
  <c r="D642" i="2"/>
  <c r="G641" i="2"/>
  <c r="F641" i="2"/>
  <c r="E641" i="2"/>
  <c r="D641" i="2"/>
  <c r="G640" i="2"/>
  <c r="F640" i="2"/>
  <c r="E640" i="2"/>
  <c r="D640" i="2"/>
  <c r="G639" i="2"/>
  <c r="F639" i="2"/>
  <c r="E639" i="2"/>
  <c r="D639" i="2"/>
  <c r="G638" i="2"/>
  <c r="F638" i="2"/>
  <c r="E638" i="2"/>
  <c r="D638" i="2"/>
  <c r="G637" i="2"/>
  <c r="F637" i="2"/>
  <c r="D637" i="2"/>
  <c r="G636" i="2"/>
  <c r="F636" i="2"/>
  <c r="E636" i="2"/>
  <c r="D636" i="2"/>
  <c r="M635" i="2"/>
  <c r="L635" i="2"/>
  <c r="K635" i="2"/>
  <c r="J635" i="2"/>
  <c r="I635" i="2"/>
  <c r="H635" i="2"/>
  <c r="G635" i="2"/>
  <c r="F635" i="2"/>
  <c r="E635" i="2"/>
  <c r="D635" i="2"/>
  <c r="M634" i="2"/>
  <c r="L634" i="2"/>
  <c r="K634" i="2"/>
  <c r="J634" i="2"/>
  <c r="I634" i="2"/>
  <c r="H634" i="2"/>
  <c r="G634" i="2"/>
  <c r="F634" i="2"/>
  <c r="E634" i="2"/>
  <c r="D634" i="2"/>
  <c r="M633" i="2"/>
  <c r="L633" i="2"/>
  <c r="K633" i="2"/>
  <c r="J633" i="2"/>
  <c r="I633" i="2"/>
  <c r="H633" i="2"/>
  <c r="G633" i="2"/>
  <c r="F633" i="2"/>
  <c r="E633" i="2"/>
  <c r="D633" i="2"/>
  <c r="M632" i="2"/>
  <c r="L632" i="2"/>
  <c r="K632" i="2"/>
  <c r="J632" i="2"/>
  <c r="I632" i="2"/>
  <c r="H632" i="2"/>
  <c r="G632" i="2"/>
  <c r="F632" i="2"/>
  <c r="E632" i="2"/>
  <c r="D632" i="2"/>
  <c r="M631" i="2"/>
  <c r="L631" i="2"/>
  <c r="K631" i="2"/>
  <c r="J631" i="2"/>
  <c r="I631" i="2"/>
  <c r="H631" i="2"/>
  <c r="G631" i="2"/>
  <c r="F631" i="2"/>
  <c r="E631" i="2"/>
  <c r="D631" i="2"/>
  <c r="M630" i="2"/>
  <c r="L630" i="2"/>
  <c r="K630" i="2"/>
  <c r="J630" i="2"/>
  <c r="I630" i="2"/>
  <c r="H630" i="2"/>
  <c r="G630" i="2"/>
  <c r="F630" i="2"/>
  <c r="E630" i="2"/>
  <c r="D630" i="2"/>
  <c r="M629" i="2"/>
  <c r="L629" i="2"/>
  <c r="K629" i="2"/>
  <c r="J629" i="2"/>
  <c r="I629" i="2"/>
  <c r="H629" i="2"/>
  <c r="G629" i="2"/>
  <c r="F629" i="2"/>
  <c r="E629" i="2"/>
  <c r="D629" i="2"/>
  <c r="M628" i="2"/>
  <c r="L628" i="2"/>
  <c r="K628" i="2"/>
  <c r="J628" i="2"/>
  <c r="I628" i="2"/>
  <c r="H628" i="2"/>
  <c r="G628" i="2"/>
  <c r="F628" i="2"/>
  <c r="E628" i="2"/>
  <c r="D628" i="2"/>
  <c r="M627" i="2"/>
  <c r="L627" i="2"/>
  <c r="K627" i="2"/>
  <c r="J627" i="2"/>
  <c r="I627" i="2"/>
  <c r="H627" i="2"/>
  <c r="G627" i="2"/>
  <c r="F627" i="2"/>
  <c r="E627" i="2"/>
  <c r="D627" i="2"/>
  <c r="M626" i="2"/>
  <c r="L626" i="2"/>
  <c r="K626" i="2"/>
  <c r="J626" i="2"/>
  <c r="I626" i="2"/>
  <c r="H626" i="2"/>
  <c r="G626" i="2"/>
  <c r="F626" i="2"/>
  <c r="E626" i="2"/>
  <c r="D626" i="2"/>
  <c r="M625" i="2"/>
  <c r="L625" i="2"/>
  <c r="K625" i="2"/>
  <c r="J625" i="2"/>
  <c r="I625" i="2"/>
  <c r="H625" i="2"/>
  <c r="G625" i="2"/>
  <c r="F625" i="2"/>
  <c r="E625" i="2"/>
  <c r="D625" i="2"/>
  <c r="M624" i="2"/>
  <c r="L624" i="2"/>
  <c r="K624" i="2"/>
  <c r="J624" i="2"/>
  <c r="I624" i="2"/>
  <c r="H624" i="2"/>
  <c r="G624" i="2"/>
  <c r="F624" i="2"/>
  <c r="E624" i="2"/>
  <c r="D624" i="2"/>
  <c r="M623" i="2"/>
  <c r="L623" i="2"/>
  <c r="K623" i="2"/>
  <c r="J623" i="2"/>
  <c r="I623" i="2"/>
  <c r="H623" i="2"/>
  <c r="G623" i="2"/>
  <c r="F623" i="2"/>
  <c r="E623" i="2"/>
  <c r="D623" i="2"/>
  <c r="M622" i="2"/>
  <c r="L622" i="2"/>
  <c r="K622" i="2"/>
  <c r="J622" i="2"/>
  <c r="I622" i="2"/>
  <c r="H622" i="2"/>
  <c r="G622" i="2"/>
  <c r="F622" i="2"/>
  <c r="E622" i="2"/>
  <c r="D622" i="2"/>
  <c r="M621" i="2"/>
  <c r="L621" i="2"/>
  <c r="K621" i="2"/>
  <c r="J621" i="2"/>
  <c r="I621" i="2"/>
  <c r="H621" i="2"/>
  <c r="G621" i="2"/>
  <c r="F621" i="2"/>
  <c r="E621" i="2"/>
  <c r="D621" i="2"/>
  <c r="M620" i="2"/>
  <c r="L620" i="2"/>
  <c r="K620" i="2"/>
  <c r="J620" i="2"/>
  <c r="I620" i="2"/>
  <c r="H620" i="2"/>
  <c r="G620" i="2"/>
  <c r="F620" i="2"/>
  <c r="E620" i="2"/>
  <c r="D620" i="2"/>
  <c r="M619" i="2"/>
  <c r="L619" i="2"/>
  <c r="K619" i="2"/>
  <c r="J619" i="2"/>
  <c r="I619" i="2"/>
  <c r="H619" i="2"/>
  <c r="G619" i="2"/>
  <c r="F619" i="2"/>
  <c r="E619" i="2"/>
  <c r="D619" i="2"/>
  <c r="M618" i="2"/>
  <c r="L618" i="2"/>
  <c r="K618" i="2"/>
  <c r="J618" i="2"/>
  <c r="I618" i="2"/>
  <c r="H618" i="2"/>
  <c r="G618" i="2"/>
  <c r="F618" i="2"/>
  <c r="E618" i="2"/>
  <c r="D618" i="2"/>
  <c r="M617" i="2"/>
  <c r="L617" i="2"/>
  <c r="K617" i="2"/>
  <c r="J617" i="2"/>
  <c r="I617" i="2"/>
  <c r="H617" i="2"/>
  <c r="G617" i="2"/>
  <c r="F617" i="2"/>
  <c r="E617" i="2"/>
  <c r="D617" i="2"/>
  <c r="M616" i="2"/>
  <c r="L616" i="2"/>
  <c r="K616" i="2"/>
  <c r="J616" i="2"/>
  <c r="I616" i="2"/>
  <c r="H616" i="2"/>
  <c r="G616" i="2"/>
  <c r="F616" i="2"/>
  <c r="E616" i="2"/>
  <c r="D616" i="2"/>
  <c r="M615" i="2"/>
  <c r="L615" i="2"/>
  <c r="K615" i="2"/>
  <c r="J615" i="2"/>
  <c r="I615" i="2"/>
  <c r="H615" i="2"/>
  <c r="G615" i="2"/>
  <c r="F615" i="2"/>
  <c r="E615" i="2"/>
  <c r="D615" i="2"/>
  <c r="M614" i="2"/>
  <c r="L614" i="2"/>
  <c r="K614" i="2"/>
  <c r="J614" i="2"/>
  <c r="I614" i="2"/>
  <c r="H614" i="2"/>
  <c r="G614" i="2"/>
  <c r="F614" i="2"/>
  <c r="E614" i="2"/>
  <c r="D614" i="2"/>
  <c r="M561" i="2"/>
  <c r="L561" i="2"/>
  <c r="K561" i="2"/>
  <c r="J561" i="2"/>
  <c r="I561" i="2"/>
  <c r="H561" i="2"/>
  <c r="G561" i="2"/>
  <c r="F561" i="2"/>
  <c r="E561" i="2"/>
  <c r="D561" i="2"/>
  <c r="M560" i="2"/>
  <c r="L560" i="2"/>
  <c r="K560" i="2"/>
  <c r="J560" i="2"/>
  <c r="I560" i="2"/>
  <c r="H560" i="2"/>
  <c r="G560" i="2"/>
  <c r="F560" i="2"/>
  <c r="E560" i="2"/>
  <c r="D560" i="2"/>
  <c r="M559" i="2"/>
  <c r="L559" i="2"/>
  <c r="K559" i="2"/>
  <c r="J559" i="2"/>
  <c r="I559" i="2"/>
  <c r="H559" i="2"/>
  <c r="G559" i="2"/>
  <c r="F559" i="2"/>
  <c r="E559" i="2"/>
  <c r="D559" i="2"/>
  <c r="M558" i="2"/>
  <c r="L558" i="2"/>
  <c r="K558" i="2"/>
  <c r="J558" i="2"/>
  <c r="I558" i="2"/>
  <c r="H558" i="2"/>
  <c r="G558" i="2"/>
  <c r="F558" i="2"/>
  <c r="E558" i="2"/>
  <c r="D558" i="2"/>
  <c r="M557" i="2"/>
  <c r="L557" i="2"/>
  <c r="K557" i="2"/>
  <c r="J557" i="2"/>
  <c r="I557" i="2"/>
  <c r="H557" i="2"/>
  <c r="G557" i="2"/>
  <c r="F557" i="2"/>
  <c r="E557" i="2"/>
  <c r="D557" i="2"/>
  <c r="M556" i="2"/>
  <c r="L556" i="2"/>
  <c r="K556" i="2"/>
  <c r="J556" i="2"/>
  <c r="I556" i="2"/>
  <c r="H556" i="2"/>
  <c r="G556" i="2"/>
  <c r="F556" i="2"/>
  <c r="E556" i="2"/>
  <c r="D556" i="2"/>
  <c r="M555" i="2"/>
  <c r="L555" i="2"/>
  <c r="K555" i="2"/>
  <c r="J555" i="2"/>
  <c r="I555" i="2"/>
  <c r="H555" i="2"/>
  <c r="G555" i="2"/>
  <c r="F555" i="2"/>
  <c r="E555" i="2"/>
  <c r="D555" i="2"/>
  <c r="M554" i="2"/>
  <c r="L554" i="2"/>
  <c r="K554" i="2"/>
  <c r="J554" i="2"/>
  <c r="I554" i="2"/>
  <c r="H554" i="2"/>
  <c r="G554" i="2"/>
  <c r="F554" i="2"/>
  <c r="E554" i="2"/>
  <c r="D554" i="2"/>
  <c r="M553" i="2"/>
  <c r="L553" i="2"/>
  <c r="K553" i="2"/>
  <c r="J553" i="2"/>
  <c r="I553" i="2"/>
  <c r="H553" i="2"/>
  <c r="G553" i="2"/>
  <c r="F553" i="2"/>
  <c r="E553" i="2"/>
  <c r="D553" i="2"/>
  <c r="M552" i="2"/>
  <c r="L552" i="2"/>
  <c r="K552" i="2"/>
  <c r="J552" i="2"/>
  <c r="I552" i="2"/>
  <c r="H552" i="2"/>
  <c r="G552" i="2"/>
  <c r="F552" i="2"/>
  <c r="E552" i="2"/>
  <c r="D552" i="2"/>
  <c r="M551" i="2"/>
  <c r="L551" i="2"/>
  <c r="K551" i="2"/>
  <c r="J551" i="2"/>
  <c r="I551" i="2"/>
  <c r="H551" i="2"/>
  <c r="G551" i="2"/>
  <c r="F551" i="2"/>
  <c r="E551" i="2"/>
  <c r="D551" i="2"/>
  <c r="M550" i="2"/>
  <c r="L550" i="2"/>
  <c r="K550" i="2"/>
  <c r="J550" i="2"/>
  <c r="I550" i="2"/>
  <c r="H550" i="2"/>
  <c r="G550" i="2"/>
  <c r="F550" i="2"/>
  <c r="E550" i="2"/>
  <c r="D550" i="2"/>
  <c r="F562" i="2"/>
  <c r="F563" i="2"/>
  <c r="F564" i="2"/>
  <c r="F565" i="2"/>
  <c r="F566" i="2"/>
  <c r="F567" i="2"/>
  <c r="G514" i="2"/>
  <c r="G515" i="2"/>
  <c r="D515" i="2"/>
  <c r="C515" i="2"/>
  <c r="B515" i="2"/>
  <c r="M513" i="2"/>
  <c r="L513" i="2"/>
  <c r="K513" i="2"/>
  <c r="J513" i="2"/>
  <c r="I513" i="2"/>
  <c r="H513" i="2"/>
  <c r="G513" i="2"/>
  <c r="F513" i="2"/>
  <c r="E513" i="2"/>
  <c r="D513" i="2"/>
  <c r="C513" i="2"/>
  <c r="B513" i="2"/>
  <c r="M511" i="2"/>
  <c r="L511" i="2"/>
  <c r="K511" i="2"/>
  <c r="J511" i="2"/>
  <c r="I511" i="2"/>
  <c r="H511" i="2"/>
  <c r="G511" i="2"/>
  <c r="F511" i="2"/>
  <c r="E511" i="2"/>
  <c r="D511" i="2"/>
  <c r="C511" i="2"/>
  <c r="B511" i="2"/>
  <c r="I478" i="2"/>
  <c r="I479" i="2"/>
  <c r="I480" i="2"/>
  <c r="I481" i="2"/>
  <c r="I482" i="2"/>
  <c r="I483" i="2"/>
  <c r="I484" i="2"/>
  <c r="I485" i="2"/>
  <c r="F485" i="2"/>
  <c r="E485" i="2"/>
  <c r="D485" i="2"/>
  <c r="F484" i="2"/>
  <c r="E484" i="2"/>
  <c r="D484" i="2"/>
  <c r="F483" i="2"/>
  <c r="E483" i="2"/>
  <c r="D483" i="2"/>
  <c r="F482" i="2"/>
  <c r="E482" i="2"/>
  <c r="D482" i="2"/>
  <c r="F481" i="2"/>
  <c r="E481" i="2"/>
  <c r="D481" i="2"/>
  <c r="F480" i="2"/>
  <c r="E480" i="2"/>
  <c r="D480" i="2"/>
  <c r="F479" i="2"/>
  <c r="E479" i="2"/>
  <c r="D479" i="2"/>
  <c r="M477" i="2"/>
  <c r="L477" i="2"/>
  <c r="K477" i="2"/>
  <c r="J477" i="2"/>
  <c r="I477" i="2"/>
  <c r="H477" i="2"/>
  <c r="G477" i="2"/>
  <c r="F477" i="2"/>
  <c r="E477" i="2"/>
  <c r="D477" i="2"/>
  <c r="M476" i="2"/>
  <c r="L476" i="2"/>
  <c r="K476" i="2"/>
  <c r="J476" i="2"/>
  <c r="I476" i="2"/>
  <c r="H476" i="2"/>
  <c r="G476" i="2"/>
  <c r="F476" i="2"/>
  <c r="E476" i="2"/>
  <c r="D476" i="2"/>
  <c r="M475" i="2"/>
  <c r="L475" i="2"/>
  <c r="K475" i="2"/>
  <c r="J475" i="2"/>
  <c r="I475" i="2"/>
  <c r="H475" i="2"/>
  <c r="G475" i="2"/>
  <c r="F475" i="2"/>
  <c r="E475" i="2"/>
  <c r="D475" i="2"/>
  <c r="M474" i="2"/>
  <c r="L474" i="2"/>
  <c r="K474" i="2"/>
  <c r="J474" i="2"/>
  <c r="I474" i="2"/>
  <c r="H474" i="2"/>
  <c r="G474" i="2"/>
  <c r="F474" i="2"/>
  <c r="E474" i="2"/>
  <c r="D474" i="2"/>
  <c r="M473" i="2"/>
  <c r="L473" i="2"/>
  <c r="K473" i="2"/>
  <c r="J473" i="2"/>
  <c r="I473" i="2"/>
  <c r="H473" i="2"/>
  <c r="G473" i="2"/>
  <c r="F473" i="2"/>
  <c r="E473" i="2"/>
  <c r="D473" i="2"/>
  <c r="M472" i="2"/>
  <c r="L472" i="2"/>
  <c r="K472" i="2"/>
  <c r="J472" i="2"/>
  <c r="I472" i="2"/>
  <c r="H472" i="2"/>
  <c r="G472" i="2"/>
  <c r="F472" i="2"/>
  <c r="E472" i="2"/>
  <c r="D472" i="2"/>
  <c r="M471" i="2"/>
  <c r="L471" i="2"/>
  <c r="K471" i="2"/>
  <c r="J471" i="2"/>
  <c r="I471" i="2"/>
  <c r="H471" i="2"/>
  <c r="G471" i="2"/>
  <c r="F471" i="2"/>
  <c r="E471" i="2"/>
  <c r="D471" i="2"/>
  <c r="F445" i="2"/>
  <c r="E445" i="2"/>
  <c r="D445" i="2"/>
  <c r="F444" i="2"/>
  <c r="E444" i="2"/>
  <c r="D444" i="2"/>
  <c r="F443" i="2"/>
  <c r="E443" i="2"/>
  <c r="D443" i="2"/>
  <c r="F442" i="2"/>
  <c r="E442" i="2"/>
  <c r="D442" i="2"/>
  <c r="F441" i="2"/>
  <c r="E441" i="2"/>
  <c r="D441" i="2"/>
  <c r="F440" i="2"/>
  <c r="E440" i="2"/>
  <c r="D440" i="2"/>
  <c r="F439" i="2"/>
  <c r="E439" i="2"/>
  <c r="D439" i="2"/>
  <c r="M437" i="2"/>
  <c r="L437" i="2"/>
  <c r="K437" i="2"/>
  <c r="J437" i="2"/>
  <c r="I437" i="2"/>
  <c r="H437" i="2"/>
  <c r="G437" i="2"/>
  <c r="F437" i="2"/>
  <c r="E437" i="2"/>
  <c r="D437" i="2"/>
  <c r="M436" i="2"/>
  <c r="L436" i="2"/>
  <c r="K436" i="2"/>
  <c r="J436" i="2"/>
  <c r="I436" i="2"/>
  <c r="H436" i="2"/>
  <c r="G436" i="2"/>
  <c r="F436" i="2"/>
  <c r="E436" i="2"/>
  <c r="D436" i="2"/>
  <c r="M435" i="2"/>
  <c r="L435" i="2"/>
  <c r="K435" i="2"/>
  <c r="J435" i="2"/>
  <c r="I435" i="2"/>
  <c r="H435" i="2"/>
  <c r="G435" i="2"/>
  <c r="F435" i="2"/>
  <c r="E435" i="2"/>
  <c r="D435" i="2"/>
  <c r="M434" i="2"/>
  <c r="L434" i="2"/>
  <c r="K434" i="2"/>
  <c r="J434" i="2"/>
  <c r="I434" i="2"/>
  <c r="H434" i="2"/>
  <c r="G434" i="2"/>
  <c r="F434" i="2"/>
  <c r="E434" i="2"/>
  <c r="D434" i="2"/>
  <c r="M433" i="2"/>
  <c r="L433" i="2"/>
  <c r="K433" i="2"/>
  <c r="J433" i="2"/>
  <c r="I433" i="2"/>
  <c r="H433" i="2"/>
  <c r="G433" i="2"/>
  <c r="F433" i="2"/>
  <c r="E433" i="2"/>
  <c r="D433" i="2"/>
  <c r="M432" i="2"/>
  <c r="L432" i="2"/>
  <c r="K432" i="2"/>
  <c r="J432" i="2"/>
  <c r="I432" i="2"/>
  <c r="H432" i="2"/>
  <c r="G432" i="2"/>
  <c r="F432" i="2"/>
  <c r="E432" i="2"/>
  <c r="D432" i="2"/>
  <c r="M431" i="2"/>
  <c r="L431" i="2"/>
  <c r="K431" i="2"/>
  <c r="J431" i="2"/>
  <c r="I431" i="2"/>
  <c r="H431" i="2"/>
  <c r="G431" i="2"/>
  <c r="F431" i="2"/>
  <c r="E431" i="2"/>
  <c r="D431" i="2"/>
  <c r="I439" i="2"/>
  <c r="I440" i="2"/>
  <c r="I441" i="2"/>
  <c r="I442" i="2"/>
  <c r="I443" i="2"/>
  <c r="I444" i="2"/>
  <c r="I445" i="2"/>
  <c r="K399" i="2"/>
  <c r="J399" i="2"/>
  <c r="I399" i="2"/>
  <c r="H399" i="2"/>
  <c r="G399" i="2"/>
  <c r="F399" i="2"/>
  <c r="E399" i="2"/>
  <c r="D399" i="2"/>
  <c r="C399" i="2"/>
  <c r="B399" i="2"/>
  <c r="M397" i="2"/>
  <c r="L397" i="2"/>
  <c r="K397" i="2"/>
  <c r="J397" i="2"/>
  <c r="I397" i="2"/>
  <c r="H397" i="2"/>
  <c r="G397" i="2"/>
  <c r="F397" i="2"/>
  <c r="E397" i="2"/>
  <c r="D397" i="2"/>
  <c r="C397" i="2"/>
  <c r="B397" i="2"/>
  <c r="M395" i="2"/>
  <c r="L395" i="2"/>
  <c r="K395" i="2"/>
  <c r="J395" i="2"/>
  <c r="I395" i="2"/>
  <c r="H395" i="2"/>
  <c r="G395" i="2"/>
  <c r="F395" i="2"/>
  <c r="E395" i="2"/>
  <c r="D395" i="2"/>
  <c r="C395" i="2"/>
  <c r="B395" i="2"/>
  <c r="M393" i="2"/>
  <c r="L393" i="2"/>
  <c r="K393" i="2"/>
  <c r="J393" i="2"/>
  <c r="I393" i="2"/>
  <c r="H393" i="2"/>
  <c r="G393" i="2"/>
  <c r="F393" i="2"/>
  <c r="E393" i="2"/>
  <c r="D393" i="2"/>
  <c r="C393" i="2"/>
  <c r="B393" i="2"/>
  <c r="M391" i="2"/>
  <c r="L391" i="2"/>
  <c r="K391" i="2"/>
  <c r="J391" i="2"/>
  <c r="I391" i="2"/>
  <c r="H391" i="2"/>
  <c r="G391" i="2"/>
  <c r="F391" i="2"/>
  <c r="E391" i="2"/>
  <c r="D391" i="2"/>
  <c r="C391" i="2"/>
  <c r="B391" i="2"/>
  <c r="I335" i="2"/>
  <c r="I336" i="2"/>
  <c r="I337" i="2"/>
  <c r="I338" i="2"/>
  <c r="I339" i="2"/>
  <c r="I340" i="2"/>
  <c r="I341" i="2"/>
  <c r="I342" i="2"/>
  <c r="I343" i="2"/>
  <c r="I344" i="2"/>
  <c r="I345" i="2"/>
  <c r="I346" i="2"/>
  <c r="I347" i="2"/>
  <c r="I348" i="2"/>
  <c r="I349" i="2"/>
  <c r="I350" i="2"/>
  <c r="D336" i="2"/>
  <c r="E336" i="2"/>
  <c r="F336" i="2"/>
  <c r="G336" i="2"/>
  <c r="H336" i="2"/>
  <c r="D337" i="2"/>
  <c r="E337" i="2"/>
  <c r="F337" i="2"/>
  <c r="G337" i="2"/>
  <c r="H337" i="2"/>
  <c r="D338" i="2"/>
  <c r="E338" i="2"/>
  <c r="F338" i="2"/>
  <c r="G338" i="2"/>
  <c r="H338" i="2"/>
  <c r="D339" i="2"/>
  <c r="E339" i="2"/>
  <c r="F339" i="2"/>
  <c r="G339" i="2"/>
  <c r="H339" i="2"/>
  <c r="D340" i="2"/>
  <c r="E340" i="2"/>
  <c r="F340" i="2"/>
  <c r="G340" i="2"/>
  <c r="H340" i="2"/>
  <c r="D341" i="2"/>
  <c r="E341" i="2"/>
  <c r="F341" i="2"/>
  <c r="G341" i="2"/>
  <c r="H341" i="2"/>
  <c r="D342" i="2"/>
  <c r="E342" i="2"/>
  <c r="F342" i="2"/>
  <c r="G342" i="2"/>
  <c r="H342" i="2"/>
  <c r="D343" i="2"/>
  <c r="E343" i="2"/>
  <c r="F343" i="2"/>
  <c r="G343" i="2"/>
  <c r="H343" i="2"/>
  <c r="D344" i="2"/>
  <c r="E344" i="2"/>
  <c r="F344" i="2"/>
  <c r="G344" i="2"/>
  <c r="H344" i="2"/>
  <c r="D345" i="2"/>
  <c r="E345" i="2"/>
  <c r="F345" i="2"/>
  <c r="G345" i="2"/>
  <c r="H345" i="2"/>
  <c r="D346" i="2"/>
  <c r="E346" i="2"/>
  <c r="F346" i="2"/>
  <c r="G346" i="2"/>
  <c r="H346" i="2"/>
  <c r="D347" i="2"/>
  <c r="E347" i="2"/>
  <c r="F347" i="2"/>
  <c r="G347" i="2"/>
  <c r="H347" i="2"/>
  <c r="D348" i="2"/>
  <c r="E348" i="2"/>
  <c r="F348" i="2"/>
  <c r="G348" i="2"/>
  <c r="H348" i="2"/>
  <c r="D349" i="2"/>
  <c r="E349" i="2"/>
  <c r="F349" i="2"/>
  <c r="G349" i="2"/>
  <c r="H349" i="2"/>
  <c r="D350" i="2"/>
  <c r="E350" i="2"/>
  <c r="F350" i="2"/>
  <c r="G350" i="2"/>
  <c r="H350" i="2"/>
  <c r="E335" i="2"/>
  <c r="F335" i="2"/>
  <c r="G335" i="2"/>
  <c r="H335" i="2"/>
  <c r="D335" i="2"/>
  <c r="D312" i="2"/>
  <c r="E312" i="2"/>
  <c r="F312" i="2"/>
  <c r="G312" i="2"/>
  <c r="H312" i="2"/>
  <c r="I312" i="2"/>
  <c r="J312" i="2"/>
  <c r="K312" i="2"/>
  <c r="L312" i="2"/>
  <c r="M312" i="2"/>
  <c r="D313" i="2"/>
  <c r="E313" i="2"/>
  <c r="F313" i="2"/>
  <c r="G313" i="2"/>
  <c r="H313" i="2"/>
  <c r="I313" i="2"/>
  <c r="J313" i="2"/>
  <c r="K313" i="2"/>
  <c r="L313" i="2"/>
  <c r="M313" i="2"/>
  <c r="D314" i="2"/>
  <c r="E314" i="2"/>
  <c r="F314" i="2"/>
  <c r="G314" i="2"/>
  <c r="H314" i="2"/>
  <c r="I314" i="2"/>
  <c r="J314" i="2"/>
  <c r="K314" i="2"/>
  <c r="L314" i="2"/>
  <c r="M314" i="2"/>
  <c r="D315" i="2"/>
  <c r="E315" i="2"/>
  <c r="F315" i="2"/>
  <c r="G315" i="2"/>
  <c r="H315" i="2"/>
  <c r="I315" i="2"/>
  <c r="J315" i="2"/>
  <c r="K315" i="2"/>
  <c r="L315" i="2"/>
  <c r="M315" i="2"/>
  <c r="D316" i="2"/>
  <c r="E316" i="2"/>
  <c r="F316" i="2"/>
  <c r="G316" i="2"/>
  <c r="H316" i="2"/>
  <c r="I316" i="2"/>
  <c r="J316" i="2"/>
  <c r="K316" i="2"/>
  <c r="L316" i="2"/>
  <c r="M316" i="2"/>
  <c r="D317" i="2"/>
  <c r="E317" i="2"/>
  <c r="F317" i="2"/>
  <c r="G317" i="2"/>
  <c r="H317" i="2"/>
  <c r="I317" i="2"/>
  <c r="J317" i="2"/>
  <c r="K317" i="2"/>
  <c r="L317" i="2"/>
  <c r="M317" i="2"/>
  <c r="D318" i="2"/>
  <c r="E318" i="2"/>
  <c r="F318" i="2"/>
  <c r="G318" i="2"/>
  <c r="H318" i="2"/>
  <c r="I318" i="2"/>
  <c r="J318" i="2"/>
  <c r="K318" i="2"/>
  <c r="L318" i="2"/>
  <c r="M318" i="2"/>
  <c r="D319" i="2"/>
  <c r="E319" i="2"/>
  <c r="F319" i="2"/>
  <c r="G319" i="2"/>
  <c r="H319" i="2"/>
  <c r="I319" i="2"/>
  <c r="J319" i="2"/>
  <c r="K319" i="2"/>
  <c r="L319" i="2"/>
  <c r="M319" i="2"/>
  <c r="D320" i="2"/>
  <c r="E320" i="2"/>
  <c r="F320" i="2"/>
  <c r="G320" i="2"/>
  <c r="H320" i="2"/>
  <c r="I320" i="2"/>
  <c r="J320" i="2"/>
  <c r="K320" i="2"/>
  <c r="L320" i="2"/>
  <c r="M320" i="2"/>
  <c r="D321" i="2"/>
  <c r="E321" i="2"/>
  <c r="F321" i="2"/>
  <c r="G321" i="2"/>
  <c r="H321" i="2"/>
  <c r="I321" i="2"/>
  <c r="J321" i="2"/>
  <c r="K321" i="2"/>
  <c r="L321" i="2"/>
  <c r="M321" i="2"/>
  <c r="D322" i="2"/>
  <c r="E322" i="2"/>
  <c r="F322" i="2"/>
  <c r="G322" i="2"/>
  <c r="H322" i="2"/>
  <c r="I322" i="2"/>
  <c r="J322" i="2"/>
  <c r="K322" i="2"/>
  <c r="L322" i="2"/>
  <c r="M322" i="2"/>
  <c r="D323" i="2"/>
  <c r="E323" i="2"/>
  <c r="F323" i="2"/>
  <c r="G323" i="2"/>
  <c r="H323" i="2"/>
  <c r="I323" i="2"/>
  <c r="J323" i="2"/>
  <c r="K323" i="2"/>
  <c r="L323" i="2"/>
  <c r="M323" i="2"/>
  <c r="D324" i="2"/>
  <c r="E324" i="2"/>
  <c r="F324" i="2"/>
  <c r="G324" i="2"/>
  <c r="H324" i="2"/>
  <c r="I324" i="2"/>
  <c r="J324" i="2"/>
  <c r="K324" i="2"/>
  <c r="L324" i="2"/>
  <c r="M324" i="2"/>
  <c r="D325" i="2"/>
  <c r="E325" i="2"/>
  <c r="F325" i="2"/>
  <c r="G325" i="2"/>
  <c r="H325" i="2"/>
  <c r="I325" i="2"/>
  <c r="J325" i="2"/>
  <c r="K325" i="2"/>
  <c r="L325" i="2"/>
  <c r="M325" i="2"/>
  <c r="D326" i="2"/>
  <c r="E326" i="2"/>
  <c r="F326" i="2"/>
  <c r="G326" i="2"/>
  <c r="H326" i="2"/>
  <c r="I326" i="2"/>
  <c r="J326" i="2"/>
  <c r="K326" i="2"/>
  <c r="L326" i="2"/>
  <c r="M326" i="2"/>
  <c r="E311" i="2"/>
  <c r="F311" i="2"/>
  <c r="G311" i="2"/>
  <c r="H311" i="2"/>
  <c r="I311" i="2"/>
  <c r="J311" i="2"/>
  <c r="K311" i="2"/>
  <c r="L311" i="2"/>
  <c r="M311" i="2"/>
  <c r="D311" i="2"/>
  <c r="K279" i="2"/>
  <c r="C239" i="2"/>
  <c r="D239" i="2"/>
  <c r="E239" i="2"/>
  <c r="F239" i="2"/>
  <c r="G239" i="2"/>
  <c r="C240" i="2"/>
  <c r="D240" i="2"/>
  <c r="E240" i="2"/>
  <c r="F240" i="2"/>
  <c r="G240" i="2"/>
  <c r="C241" i="2"/>
  <c r="D241" i="2"/>
  <c r="E241" i="2"/>
  <c r="F241" i="2"/>
  <c r="G241" i="2"/>
  <c r="C242" i="2"/>
  <c r="D242" i="2"/>
  <c r="E242" i="2"/>
  <c r="F242" i="2"/>
  <c r="G242" i="2"/>
  <c r="C243" i="2"/>
  <c r="D243" i="2"/>
  <c r="E243" i="2"/>
  <c r="F243" i="2"/>
  <c r="G243" i="2"/>
  <c r="C244" i="2"/>
  <c r="D244" i="2"/>
  <c r="E244" i="2"/>
  <c r="F244" i="2"/>
  <c r="G244" i="2"/>
  <c r="C245" i="2"/>
  <c r="D245" i="2"/>
  <c r="E245" i="2"/>
  <c r="F245" i="2"/>
  <c r="G245" i="2"/>
  <c r="C246" i="2"/>
  <c r="D246" i="2"/>
  <c r="E246" i="2"/>
  <c r="F246" i="2"/>
  <c r="G246" i="2"/>
  <c r="D238" i="2"/>
  <c r="E238" i="2"/>
  <c r="F238" i="2"/>
  <c r="G238" i="2"/>
  <c r="C238" i="2"/>
  <c r="C229" i="2"/>
  <c r="D229" i="2"/>
  <c r="E229" i="2"/>
  <c r="F229" i="2"/>
  <c r="G229" i="2"/>
  <c r="H229" i="2"/>
  <c r="I229" i="2"/>
  <c r="J229" i="2"/>
  <c r="K229" i="2"/>
  <c r="L229" i="2"/>
  <c r="M229" i="2"/>
  <c r="C230" i="2"/>
  <c r="D230" i="2"/>
  <c r="E230" i="2"/>
  <c r="F230" i="2"/>
  <c r="G230" i="2"/>
  <c r="H230" i="2"/>
  <c r="I230" i="2"/>
  <c r="J230" i="2"/>
  <c r="K230" i="2"/>
  <c r="L230" i="2"/>
  <c r="M230" i="2"/>
  <c r="C231" i="2"/>
  <c r="D231" i="2"/>
  <c r="E231" i="2"/>
  <c r="F231" i="2"/>
  <c r="G231" i="2"/>
  <c r="H231" i="2"/>
  <c r="I231" i="2"/>
  <c r="J231" i="2"/>
  <c r="K231" i="2"/>
  <c r="L231" i="2"/>
  <c r="M231" i="2"/>
  <c r="C232" i="2"/>
  <c r="D232" i="2"/>
  <c r="E232" i="2"/>
  <c r="F232" i="2"/>
  <c r="G232" i="2"/>
  <c r="H232" i="2"/>
  <c r="I232" i="2"/>
  <c r="J232" i="2"/>
  <c r="K232" i="2"/>
  <c r="L232" i="2"/>
  <c r="M232" i="2"/>
  <c r="C233" i="2"/>
  <c r="D233" i="2"/>
  <c r="E233" i="2"/>
  <c r="F233" i="2"/>
  <c r="G233" i="2"/>
  <c r="H233" i="2"/>
  <c r="I233" i="2"/>
  <c r="J233" i="2"/>
  <c r="K233" i="2"/>
  <c r="L233" i="2"/>
  <c r="M233" i="2"/>
  <c r="C234" i="2"/>
  <c r="D234" i="2"/>
  <c r="E234" i="2"/>
  <c r="F234" i="2"/>
  <c r="G234" i="2"/>
  <c r="H234" i="2"/>
  <c r="I234" i="2"/>
  <c r="J234" i="2"/>
  <c r="K234" i="2"/>
  <c r="L234" i="2"/>
  <c r="M234" i="2"/>
  <c r="C235" i="2"/>
  <c r="D235" i="2"/>
  <c r="E235" i="2"/>
  <c r="F235" i="2"/>
  <c r="G235" i="2"/>
  <c r="H235" i="2"/>
  <c r="I235" i="2"/>
  <c r="J235" i="2"/>
  <c r="K235" i="2"/>
  <c r="L235" i="2"/>
  <c r="M235" i="2"/>
  <c r="C236" i="2"/>
  <c r="D236" i="2"/>
  <c r="E236" i="2"/>
  <c r="F236" i="2"/>
  <c r="G236" i="2"/>
  <c r="H236" i="2"/>
  <c r="I236" i="2"/>
  <c r="J236" i="2"/>
  <c r="K236" i="2"/>
  <c r="L236" i="2"/>
  <c r="M236" i="2"/>
  <c r="D228" i="2"/>
  <c r="E228" i="2"/>
  <c r="F228" i="2"/>
  <c r="G228" i="2"/>
  <c r="H228" i="2"/>
  <c r="I228" i="2"/>
  <c r="J228" i="2"/>
  <c r="K228" i="2"/>
  <c r="L228" i="2"/>
  <c r="M228" i="2"/>
  <c r="C228" i="2"/>
  <c r="F2813" i="2"/>
  <c r="M2765" i="2"/>
  <c r="L2726" i="2"/>
  <c r="L2686" i="2"/>
  <c r="L2647" i="2"/>
  <c r="D2596" i="2"/>
  <c r="H2438" i="2"/>
  <c r="H2238" i="2"/>
  <c r="G2085" i="2"/>
  <c r="K1884" i="2"/>
  <c r="G1566" i="2"/>
  <c r="M1282" i="2"/>
  <c r="B1244" i="2"/>
  <c r="B1204" i="2"/>
  <c r="B1164" i="2"/>
  <c r="B1124" i="2"/>
  <c r="D970" i="2"/>
  <c r="D928" i="2"/>
  <c r="G765" i="2"/>
  <c r="E562" i="2"/>
  <c r="E563" i="2"/>
  <c r="E564" i="2"/>
  <c r="E565" i="2"/>
  <c r="E566" i="2"/>
  <c r="E567" i="2"/>
  <c r="F514" i="2"/>
  <c r="F515" i="2"/>
  <c r="H478" i="2"/>
  <c r="H479" i="2"/>
  <c r="H480" i="2"/>
  <c r="H481" i="2"/>
  <c r="H482" i="2"/>
  <c r="H483" i="2"/>
  <c r="H484" i="2"/>
  <c r="H485" i="2"/>
  <c r="H439" i="2"/>
  <c r="H440" i="2"/>
  <c r="H441" i="2"/>
  <c r="H442" i="2"/>
  <c r="H443" i="2"/>
  <c r="H444" i="2"/>
  <c r="H445" i="2"/>
  <c r="J279" i="2"/>
  <c r="I279" i="2"/>
  <c r="F196" i="2"/>
  <c r="I2360" i="2"/>
  <c r="I2161" i="2"/>
  <c r="H2046" i="2"/>
  <c r="AK2726" i="2"/>
  <c r="AK2727" i="2"/>
  <c r="AK2728" i="2"/>
  <c r="AK2729" i="2"/>
  <c r="AK2730" i="2"/>
  <c r="AK2725" i="2"/>
  <c r="AK2686" i="2"/>
  <c r="AK2687" i="2"/>
  <c r="AK2688" i="2"/>
  <c r="AK2689" i="2"/>
  <c r="AK2690" i="2"/>
  <c r="AK2685" i="2"/>
  <c r="AK2646" i="2"/>
  <c r="AK2647" i="2"/>
  <c r="AK2648" i="2"/>
  <c r="AK2649" i="2"/>
  <c r="AK2650" i="2"/>
  <c r="AK2645" i="2"/>
  <c r="M2810" i="2"/>
  <c r="AK2810" i="2"/>
  <c r="AK2811" i="2"/>
  <c r="AK2809" i="2"/>
  <c r="AK2766" i="2"/>
  <c r="AK2767" i="2"/>
  <c r="AK2765" i="2"/>
  <c r="AK2587" i="2"/>
  <c r="AK2588" i="2"/>
  <c r="AK2589" i="2"/>
  <c r="AK2590" i="2"/>
  <c r="AK2591" i="2"/>
  <c r="AK2592" i="2"/>
  <c r="AK2593" i="2"/>
  <c r="AK2586" i="2"/>
  <c r="J2526" i="2"/>
  <c r="AK2533" i="2"/>
  <c r="AK2532" i="2"/>
  <c r="AK2531" i="2"/>
  <c r="AK2530" i="2"/>
  <c r="AK2529" i="2"/>
  <c r="AK2528" i="2"/>
  <c r="AK2527" i="2"/>
  <c r="AK2526" i="2"/>
  <c r="AK2525" i="2"/>
  <c r="J2486" i="2"/>
  <c r="AK2486" i="2"/>
  <c r="AK2487" i="2"/>
  <c r="AK2488" i="2"/>
  <c r="AK2489" i="2"/>
  <c r="AK2490" i="2"/>
  <c r="AK2491" i="2"/>
  <c r="AK2492" i="2"/>
  <c r="AK2493" i="2"/>
  <c r="AK2485" i="2"/>
  <c r="AK2427" i="2"/>
  <c r="AK2428" i="2"/>
  <c r="AK2429" i="2"/>
  <c r="AK2430" i="2"/>
  <c r="AK2431" i="2"/>
  <c r="AK2432" i="2"/>
  <c r="AK2426" i="2"/>
  <c r="AK2226" i="2"/>
  <c r="AK2227" i="2"/>
  <c r="AK2228" i="2"/>
  <c r="AK2229" i="2"/>
  <c r="AK2230" i="2"/>
  <c r="AK2232" i="2"/>
  <c r="AK2225" i="2"/>
  <c r="AK2084" i="2"/>
  <c r="AK2085" i="2"/>
  <c r="AK2086" i="2"/>
  <c r="AK2087" i="2"/>
  <c r="AK2088" i="2"/>
  <c r="AK2089" i="2"/>
  <c r="AK2090" i="2"/>
  <c r="AK2083" i="2"/>
  <c r="AK2056" i="2"/>
  <c r="AK2054" i="2"/>
  <c r="AK2045" i="2"/>
  <c r="AK2046" i="2"/>
  <c r="AK2047" i="2"/>
  <c r="AK2048" i="2"/>
  <c r="AK2049" i="2"/>
  <c r="AK2050" i="2"/>
  <c r="AK2051" i="2"/>
  <c r="AK2052" i="2"/>
  <c r="AK2053" i="2"/>
  <c r="AK2055" i="2"/>
  <c r="AK2044" i="2"/>
  <c r="H2003" i="2"/>
  <c r="H1963" i="2"/>
  <c r="H1923" i="2"/>
  <c r="AK1884" i="2"/>
  <c r="AK1885" i="2"/>
  <c r="AK1886" i="2"/>
  <c r="AK1887" i="2"/>
  <c r="AK1888" i="2"/>
  <c r="AK1889" i="2"/>
  <c r="AK1890" i="2"/>
  <c r="AK1891" i="2"/>
  <c r="AK1883" i="2"/>
  <c r="G1729" i="2"/>
  <c r="AK1727" i="2"/>
  <c r="AK1726" i="2"/>
  <c r="AK1725" i="2"/>
  <c r="AK1724" i="2"/>
  <c r="AK1723" i="2"/>
  <c r="G1690" i="2"/>
  <c r="AK1687" i="2"/>
  <c r="AK1686" i="2"/>
  <c r="AK1685" i="2"/>
  <c r="AK1684" i="2"/>
  <c r="AK1683" i="2"/>
  <c r="AK1644" i="2"/>
  <c r="AK1645" i="2"/>
  <c r="AK1646" i="2"/>
  <c r="AK1647" i="2"/>
  <c r="AK1643" i="2"/>
  <c r="AK1616" i="2"/>
  <c r="AK1615" i="2"/>
  <c r="AE1598" i="2"/>
  <c r="AK1596" i="2"/>
  <c r="AK1595" i="2"/>
  <c r="AK1564" i="2"/>
  <c r="AK1563" i="2"/>
  <c r="AK1523" i="2"/>
  <c r="AK1524" i="2"/>
  <c r="AK1525" i="2"/>
  <c r="AK1526" i="2"/>
  <c r="AK1527" i="2"/>
  <c r="AK1528" i="2"/>
  <c r="AK1522" i="2"/>
  <c r="D1330" i="2"/>
  <c r="AK1323" i="2"/>
  <c r="AK1324" i="2"/>
  <c r="AK1325" i="2"/>
  <c r="AK1326" i="2"/>
  <c r="AK1327" i="2"/>
  <c r="AK1328" i="2"/>
  <c r="AK1322" i="2"/>
  <c r="G1038" i="2"/>
  <c r="AK963" i="2"/>
  <c r="AK964" i="2"/>
  <c r="AK965" i="2"/>
  <c r="AK966" i="2"/>
  <c r="AK967" i="2"/>
  <c r="AK968" i="2"/>
  <c r="AK962" i="2"/>
  <c r="AK923" i="2"/>
  <c r="AK924" i="2"/>
  <c r="AK925" i="2"/>
  <c r="AK926" i="2"/>
  <c r="AK922" i="2"/>
  <c r="C884" i="2"/>
  <c r="AK794" i="2"/>
  <c r="AK793" i="2"/>
  <c r="AK755" i="2"/>
  <c r="AK756" i="2"/>
  <c r="AK757" i="2"/>
  <c r="AK758" i="2"/>
  <c r="AK759" i="2"/>
  <c r="AK760" i="2"/>
  <c r="AK761" i="2"/>
  <c r="AK762" i="2"/>
  <c r="AK763" i="2"/>
  <c r="AK754" i="2"/>
  <c r="AK676" i="2"/>
  <c r="AK677" i="2"/>
  <c r="AK678" i="2"/>
  <c r="AK679" i="2"/>
  <c r="AK680" i="2"/>
  <c r="AK681" i="2"/>
  <c r="AK682" i="2"/>
  <c r="AK683" i="2"/>
  <c r="AK684" i="2"/>
  <c r="AK675" i="2"/>
  <c r="E637" i="2"/>
  <c r="AK596" i="2"/>
  <c r="AK597" i="2"/>
  <c r="AK598" i="2"/>
  <c r="AK599" i="2"/>
  <c r="AK600" i="2"/>
  <c r="AK601" i="2"/>
  <c r="AK602" i="2"/>
  <c r="AK603" i="2"/>
  <c r="AK604" i="2"/>
  <c r="AK595" i="2"/>
  <c r="D567" i="2"/>
  <c r="D566" i="2"/>
  <c r="D565" i="2"/>
  <c r="D564" i="2"/>
  <c r="D563" i="2"/>
  <c r="D562" i="2"/>
  <c r="AK552" i="2"/>
  <c r="AK553" i="2"/>
  <c r="AK554" i="2"/>
  <c r="AK555" i="2"/>
  <c r="AK551" i="2"/>
  <c r="E515" i="2"/>
  <c r="E514" i="2"/>
  <c r="G485" i="2"/>
  <c r="G484" i="2"/>
  <c r="G483" i="2"/>
  <c r="G482" i="2"/>
  <c r="G481" i="2"/>
  <c r="G480" i="2"/>
  <c r="G479" i="2"/>
  <c r="G478" i="2"/>
  <c r="AK472" i="2"/>
  <c r="AK473" i="2"/>
  <c r="AK474" i="2"/>
  <c r="AK475" i="2"/>
  <c r="AK476" i="2"/>
  <c r="AK477" i="2"/>
  <c r="AK471" i="2"/>
  <c r="G445" i="2"/>
  <c r="G444" i="2"/>
  <c r="G443" i="2"/>
  <c r="G442" i="2"/>
  <c r="G441" i="2"/>
  <c r="G440" i="2"/>
  <c r="G439" i="2"/>
  <c r="AK432" i="2"/>
  <c r="AK433" i="2"/>
  <c r="AK434" i="2"/>
  <c r="AK435" i="2"/>
  <c r="AK436" i="2"/>
  <c r="AK437" i="2"/>
  <c r="AK431" i="2"/>
  <c r="AK312" i="2"/>
  <c r="AK313" i="2"/>
  <c r="AK314" i="2"/>
  <c r="AK315" i="2"/>
  <c r="AK316" i="2"/>
  <c r="AK317" i="2"/>
  <c r="AK318" i="2"/>
  <c r="AK319" i="2"/>
  <c r="AK320" i="2"/>
  <c r="AK321" i="2"/>
  <c r="AK322" i="2"/>
  <c r="AK323" i="2"/>
  <c r="AK324" i="2"/>
  <c r="AK325" i="2"/>
  <c r="AK326" i="2"/>
  <c r="AK311" i="2"/>
  <c r="AK229" i="2"/>
  <c r="AK230" i="2"/>
  <c r="AK231" i="2"/>
  <c r="AK232" i="2"/>
  <c r="AK233" i="2"/>
  <c r="AK234" i="2"/>
  <c r="AK235" i="2"/>
  <c r="AK236" i="2"/>
  <c r="AK228" i="2"/>
  <c r="E196" i="2"/>
  <c r="B196" i="2"/>
</calcChain>
</file>

<file path=xl/sharedStrings.xml><?xml version="1.0" encoding="utf-8"?>
<sst xmlns="http://schemas.openxmlformats.org/spreadsheetml/2006/main" count="2202" uniqueCount="505">
  <si>
    <r>
      <t xml:space="preserve">  </t>
    </r>
    <r>
      <rPr>
        <sz val="12"/>
        <color indexed="8"/>
        <rFont val="ＭＳ Ｐゴシック"/>
        <family val="3"/>
        <charset val="128"/>
      </rPr>
      <t>精神科病院</t>
    </r>
  </si>
  <si>
    <r>
      <t xml:space="preserve">  </t>
    </r>
    <r>
      <rPr>
        <sz val="12"/>
        <color indexed="8"/>
        <rFont val="ＭＳ Ｐゴシック"/>
        <family val="3"/>
        <charset val="128"/>
      </rPr>
      <t>施設の状況</t>
    </r>
  </si>
  <si>
    <r>
      <t xml:space="preserve">  </t>
    </r>
    <r>
      <rPr>
        <sz val="12"/>
        <color indexed="8"/>
        <rFont val="ＭＳ Ｐゴシック"/>
        <family val="3"/>
        <charset val="128"/>
      </rPr>
      <t>精神科病院における従事者数</t>
    </r>
  </si>
  <si>
    <r>
      <t xml:space="preserve">  </t>
    </r>
    <r>
      <rPr>
        <sz val="12"/>
        <color indexed="8"/>
        <rFont val="ＭＳ Ｐゴシック"/>
        <family val="3"/>
        <charset val="128"/>
      </rPr>
      <t>精神科病院における従事者1人あたり患者数</t>
    </r>
  </si>
  <si>
    <r>
      <t xml:space="preserve">  </t>
    </r>
    <r>
      <rPr>
        <sz val="12"/>
        <color indexed="8"/>
        <rFont val="ＭＳ Ｐゴシック"/>
        <family val="3"/>
        <charset val="128"/>
      </rPr>
      <t>在院患者</t>
    </r>
  </si>
  <si>
    <r>
      <t xml:space="preserve">  </t>
    </r>
    <r>
      <rPr>
        <sz val="12"/>
        <color indexed="8"/>
        <rFont val="ＭＳ Ｐゴシック"/>
        <family val="3"/>
        <charset val="128"/>
      </rPr>
      <t>在院患者数</t>
    </r>
  </si>
  <si>
    <r>
      <t xml:space="preserve">  </t>
    </r>
    <r>
      <rPr>
        <sz val="12"/>
        <color indexed="8"/>
        <rFont val="ＭＳ Ｐゴシック"/>
        <family val="3"/>
        <charset val="128"/>
      </rPr>
      <t>入院形態別在院患者数</t>
    </r>
  </si>
  <si>
    <r>
      <t xml:space="preserve">  </t>
    </r>
    <r>
      <rPr>
        <sz val="12"/>
        <color indexed="8"/>
        <rFont val="ＭＳ Ｐゴシック"/>
        <family val="3"/>
        <charset val="128"/>
      </rPr>
      <t>年齢別在院患者数</t>
    </r>
  </si>
  <si>
    <r>
      <t xml:space="preserve">  </t>
    </r>
    <r>
      <rPr>
        <sz val="12"/>
        <color indexed="8"/>
        <rFont val="ＭＳ Ｐゴシック"/>
        <family val="3"/>
        <charset val="128"/>
      </rPr>
      <t>診断別在院患者数</t>
    </r>
  </si>
  <si>
    <r>
      <t xml:space="preserve">  </t>
    </r>
    <r>
      <rPr>
        <sz val="12"/>
        <color indexed="8"/>
        <rFont val="ＭＳ Ｐゴシック"/>
        <family val="3"/>
        <charset val="128"/>
      </rPr>
      <t>在院期間別在院患者数</t>
    </r>
  </si>
  <si>
    <r>
      <t xml:space="preserve">  </t>
    </r>
    <r>
      <rPr>
        <sz val="12"/>
        <color indexed="8"/>
        <rFont val="ＭＳ Ｐゴシック"/>
        <family val="3"/>
        <charset val="128"/>
      </rPr>
      <t>外来・訪問看護</t>
    </r>
  </si>
  <si>
    <r>
      <t xml:space="preserve">  </t>
    </r>
    <r>
      <rPr>
        <sz val="12"/>
        <color indexed="8"/>
        <rFont val="ＭＳ Ｐゴシック"/>
        <family val="3"/>
        <charset val="128"/>
      </rPr>
      <t>入院／外来率</t>
    </r>
  </si>
  <si>
    <r>
      <t xml:space="preserve">  </t>
    </r>
    <r>
      <rPr>
        <sz val="12"/>
        <color indexed="8"/>
        <rFont val="ＭＳ Ｐゴシック"/>
        <family val="3"/>
        <charset val="128"/>
      </rPr>
      <t>6月新入院患者</t>
    </r>
  </si>
  <si>
    <r>
      <t xml:space="preserve">  </t>
    </r>
    <r>
      <rPr>
        <sz val="12"/>
        <color indexed="8"/>
        <rFont val="ＭＳ Ｐゴシック"/>
        <family val="3"/>
        <charset val="128"/>
      </rPr>
      <t>新入院患者数</t>
    </r>
  </si>
  <si>
    <r>
      <t xml:space="preserve">  </t>
    </r>
    <r>
      <rPr>
        <sz val="12"/>
        <color indexed="8"/>
        <rFont val="ＭＳ Ｐゴシック"/>
        <family val="3"/>
        <charset val="128"/>
      </rPr>
      <t>入院形態別新入院患者数</t>
    </r>
  </si>
  <si>
    <r>
      <t xml:space="preserve">  </t>
    </r>
    <r>
      <rPr>
        <sz val="12"/>
        <color indexed="8"/>
        <rFont val="ＭＳ Ｐゴシック"/>
        <family val="3"/>
        <charset val="128"/>
      </rPr>
      <t>6月新入院患者の動態の指標</t>
    </r>
  </si>
  <si>
    <r>
      <t xml:space="preserve">  </t>
    </r>
    <r>
      <rPr>
        <sz val="12"/>
        <color indexed="8"/>
        <rFont val="ＭＳ Ｐゴシック"/>
        <family val="3"/>
        <charset val="128"/>
      </rPr>
      <t>1年後残存率</t>
    </r>
  </si>
  <si>
    <r>
      <t xml:space="preserve">  </t>
    </r>
    <r>
      <rPr>
        <sz val="12"/>
        <color indexed="8"/>
        <rFont val="ＭＳ Ｐゴシック"/>
        <family val="3"/>
        <charset val="128"/>
      </rPr>
      <t>1年以内社会復帰率</t>
    </r>
  </si>
  <si>
    <r>
      <t xml:space="preserve">  </t>
    </r>
    <r>
      <rPr>
        <sz val="12"/>
        <color indexed="8"/>
        <rFont val="ＭＳ Ｐゴシック"/>
        <family val="3"/>
        <charset val="128"/>
      </rPr>
      <t>50％退院日数</t>
    </r>
  </si>
  <si>
    <r>
      <t xml:space="preserve">  </t>
    </r>
    <r>
      <rPr>
        <sz val="12"/>
        <color indexed="8"/>
        <rFont val="ＭＳ Ｐゴシック"/>
        <family val="3"/>
        <charset val="128"/>
      </rPr>
      <t>平均残存率</t>
    </r>
  </si>
  <si>
    <r>
      <t xml:space="preserve">  </t>
    </r>
    <r>
      <rPr>
        <sz val="12"/>
        <color indexed="8"/>
        <rFont val="ＭＳ Ｐゴシック"/>
        <family val="3"/>
        <charset val="128"/>
      </rPr>
      <t>6月退院患者</t>
    </r>
  </si>
  <si>
    <r>
      <t xml:space="preserve">  </t>
    </r>
    <r>
      <rPr>
        <sz val="12"/>
        <color indexed="8"/>
        <rFont val="ＭＳ Ｐゴシック"/>
        <family val="3"/>
        <charset val="128"/>
      </rPr>
      <t>退院患者数</t>
    </r>
  </si>
  <si>
    <r>
      <t xml:space="preserve">  </t>
    </r>
    <r>
      <rPr>
        <sz val="12"/>
        <color indexed="8"/>
        <rFont val="ＭＳ Ｐゴシック"/>
        <family val="3"/>
        <charset val="128"/>
      </rPr>
      <t>診断別退院患者数</t>
    </r>
  </si>
  <si>
    <r>
      <t xml:space="preserve">  </t>
    </r>
    <r>
      <rPr>
        <sz val="12"/>
        <color indexed="8"/>
        <rFont val="ＭＳ Ｐゴシック"/>
        <family val="3"/>
        <charset val="128"/>
      </rPr>
      <t>6月退院患者の動態の指標</t>
    </r>
  </si>
  <si>
    <r>
      <t xml:space="preserve">  </t>
    </r>
    <r>
      <rPr>
        <sz val="12"/>
        <color indexed="8"/>
        <rFont val="ＭＳ Ｐゴシック"/>
        <family val="3"/>
        <charset val="128"/>
      </rPr>
      <t>延べ利用者数</t>
    </r>
  </si>
  <si>
    <r>
      <t xml:space="preserve">  </t>
    </r>
    <r>
      <rPr>
        <sz val="12"/>
        <color indexed="8"/>
        <rFont val="ＭＳ Ｐゴシック"/>
        <family val="3"/>
        <charset val="128"/>
      </rPr>
      <t>疾患</t>
    </r>
  </si>
  <si>
    <r>
      <t xml:space="preserve">  </t>
    </r>
    <r>
      <rPr>
        <sz val="12"/>
        <color indexed="8"/>
        <rFont val="ＭＳ Ｐゴシック"/>
        <family val="3"/>
        <charset val="128"/>
      </rPr>
      <t>性、年齢</t>
    </r>
  </si>
  <si>
    <r>
      <t xml:space="preserve">  </t>
    </r>
    <r>
      <rPr>
        <sz val="12"/>
        <color indexed="8"/>
        <rFont val="ＭＳ Ｐゴシック"/>
        <family val="3"/>
        <charset val="128"/>
      </rPr>
      <t>主たる病名別6月30日受診者数</t>
    </r>
  </si>
  <si>
    <r>
      <t xml:space="preserve">  </t>
    </r>
    <r>
      <rPr>
        <sz val="12"/>
        <color indexed="8"/>
        <rFont val="ＭＳ Ｐゴシック"/>
        <family val="3"/>
        <charset val="128"/>
      </rPr>
      <t>精神障害者社会復帰施設等</t>
    </r>
  </si>
  <si>
    <r>
      <t xml:space="preserve">  </t>
    </r>
    <r>
      <rPr>
        <sz val="12"/>
        <color indexed="8"/>
        <rFont val="ＭＳ Ｐゴシック"/>
        <family val="3"/>
        <charset val="128"/>
      </rPr>
      <t>施設種別施設数</t>
    </r>
  </si>
  <si>
    <r>
      <t xml:space="preserve">  </t>
    </r>
    <r>
      <rPr>
        <sz val="12"/>
        <color indexed="8"/>
        <rFont val="ＭＳ Ｐゴシック"/>
        <family val="3"/>
        <charset val="128"/>
      </rPr>
      <t>通所施設</t>
    </r>
  </si>
  <si>
    <r>
      <t xml:space="preserve">  </t>
    </r>
    <r>
      <rPr>
        <sz val="12"/>
        <color indexed="8"/>
        <rFont val="ＭＳ Ｐゴシック"/>
        <family val="3"/>
        <charset val="128"/>
      </rPr>
      <t>地域生活支援センター</t>
    </r>
  </si>
  <si>
    <r>
      <t xml:space="preserve">  </t>
    </r>
    <r>
      <rPr>
        <sz val="12"/>
        <color indexed="8"/>
        <rFont val="ＭＳ Ｐゴシック"/>
        <family val="3"/>
        <charset val="128"/>
      </rPr>
      <t>施設種別利用者数</t>
    </r>
  </si>
  <si>
    <r>
      <t xml:space="preserve">  </t>
    </r>
    <r>
      <rPr>
        <sz val="12"/>
        <color indexed="8"/>
        <rFont val="ＭＳ Ｐゴシック"/>
        <family val="3"/>
        <charset val="128"/>
      </rPr>
      <t>行政</t>
    </r>
  </si>
  <si>
    <r>
      <t xml:space="preserve">  </t>
    </r>
    <r>
      <rPr>
        <sz val="12"/>
        <color indexed="8"/>
        <rFont val="ＭＳ Ｐゴシック"/>
        <family val="3"/>
        <charset val="128"/>
      </rPr>
      <t>措置入院者の転帰</t>
    </r>
  </si>
  <si>
    <t xml:space="preserve">  </t>
  </si>
  <si>
    <t>精神科病院数</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</si>
  <si>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</si>
  <si>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</si>
  <si>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</si>
  <si>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</si>
  <si>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</si>
  <si>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</si>
  <si>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</si>
  <si>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</si>
  <si>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</si>
  <si>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</si>
  <si>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</si>
  <si>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</si>
  <si>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</si>
  <si>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</si>
  <si>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</si>
  <si>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</si>
  <si>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</si>
  <si>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</si>
  <si>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</si>
  <si>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</si>
  <si>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</si>
  <si>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</si>
  <si>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</si>
  <si>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</si>
  <si>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</si>
  <si>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</si>
  <si>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</si>
  <si>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</si>
  <si>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</si>
  <si>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</si>
  <si>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'00</t>
  </si>
  <si>
    <t>'01</t>
  </si>
  <si>
    <t>'02</t>
  </si>
  <si>
    <t>'03</t>
  </si>
  <si>
    <t>'04</t>
  </si>
  <si>
    <t>'05</t>
  </si>
  <si>
    <t>開設者別精神科病院数</t>
  </si>
  <si>
    <t>大学病院</t>
  </si>
  <si>
    <t>国立</t>
  </si>
  <si>
    <t>独立行政法人</t>
  </si>
  <si>
    <t>都道府県立</t>
  </si>
  <si>
    <t>公的</t>
  </si>
  <si>
    <t>法人</t>
  </si>
  <si>
    <t>個人</t>
  </si>
  <si>
    <t>'54</t>
  </si>
  <si>
    <t>'55</t>
  </si>
  <si>
    <t>'56</t>
  </si>
  <si>
    <t>'58</t>
  </si>
  <si>
    <t>'59</t>
  </si>
  <si>
    <t>'60</t>
  </si>
  <si>
    <t>'61</t>
  </si>
  <si>
    <t>'62</t>
  </si>
  <si>
    <t>'63</t>
  </si>
  <si>
    <t>'64</t>
  </si>
  <si>
    <t>'65</t>
  </si>
  <si>
    <t>'66</t>
  </si>
  <si>
    <t>'67</t>
  </si>
  <si>
    <t>'68</t>
  </si>
  <si>
    <t>'69</t>
  </si>
  <si>
    <t>表は次ページに掲載</t>
  </si>
  <si>
    <t>急性期1</t>
  </si>
  <si>
    <t>急性期2</t>
  </si>
  <si>
    <t>精神療養1</t>
  </si>
  <si>
    <t>精神療養2</t>
  </si>
  <si>
    <t>老人精神</t>
  </si>
  <si>
    <t>アルコール</t>
  </si>
  <si>
    <t>薬物</t>
  </si>
  <si>
    <t>児童思春期</t>
  </si>
  <si>
    <t>合併症</t>
  </si>
  <si>
    <t>人口万対精神病床数</t>
  </si>
  <si>
    <t>6月30日現在の人口1万人あたりの精神病床数</t>
  </si>
  <si>
    <t>精神科医</t>
  </si>
  <si>
    <t>作業療法士</t>
  </si>
  <si>
    <t>臨床心理技術者</t>
  </si>
  <si>
    <t>看護師</t>
  </si>
  <si>
    <t>准看護師</t>
  </si>
  <si>
    <t>6月30日現在の在院患者数</t>
  </si>
  <si>
    <t>在院患者</t>
  </si>
  <si>
    <t>措置</t>
  </si>
  <si>
    <t>医療保護</t>
  </si>
  <si>
    <t>任意</t>
  </si>
  <si>
    <t>その他</t>
  </si>
  <si>
    <t>在院患者数（計）</t>
  </si>
  <si>
    <t>6月30日現在の入院形態別在院患者数</t>
  </si>
  <si>
    <t>17歳以下</t>
  </si>
  <si>
    <t>18～19歳</t>
  </si>
  <si>
    <t>19歳以下</t>
  </si>
  <si>
    <t>20～64歳</t>
  </si>
  <si>
    <t>65歳以上</t>
  </si>
  <si>
    <t>統合失調症、統合失調症型障害及び妄想性障害</t>
  </si>
  <si>
    <t>気分（感情）障害</t>
  </si>
  <si>
    <t>神経性障害、ストレス関連障害及び身体表現性障害</t>
  </si>
  <si>
    <t>精神遅滞〔知的障害〕</t>
  </si>
  <si>
    <t>てんかん</t>
  </si>
  <si>
    <t>1カ月未満</t>
  </si>
  <si>
    <t>3カ月未満</t>
  </si>
  <si>
    <t>20年以上</t>
  </si>
  <si>
    <t>外来・訪問看護</t>
  </si>
  <si>
    <t>6月1カ月間の延べ訪問看護実施件数</t>
  </si>
  <si>
    <t>6月1カ月間の外来患者数を6月1カ月間の新入院患者数で割った値</t>
  </si>
  <si>
    <t>6月新入院患者</t>
  </si>
  <si>
    <t>6月1カ月間の新入院患者数</t>
  </si>
  <si>
    <t>措置入院</t>
  </si>
  <si>
    <t>医療保護入院</t>
  </si>
  <si>
    <t>任意入院</t>
  </si>
  <si>
    <t>その他の入院</t>
  </si>
  <si>
    <t>6月1カ月間の入院形態別新入院患者数</t>
  </si>
  <si>
    <t>年齢別新入院患者数</t>
  </si>
  <si>
    <t>診断別新入院患者数</t>
  </si>
  <si>
    <t>生理的障害及び身体的要因に関連した行動症候群</t>
  </si>
  <si>
    <t>心理的発達の障害</t>
  </si>
  <si>
    <t>6月1カ月間の診断別新入院患者数</t>
  </si>
  <si>
    <t>新入院</t>
  </si>
  <si>
    <t>6月</t>
  </si>
  <si>
    <t>8月</t>
  </si>
  <si>
    <t>9月</t>
  </si>
  <si>
    <t>10月</t>
  </si>
  <si>
    <t>11月</t>
  </si>
  <si>
    <t>12月</t>
  </si>
  <si>
    <t>翌年1月</t>
  </si>
  <si>
    <t>2月</t>
  </si>
  <si>
    <t>3月</t>
  </si>
  <si>
    <t>4月</t>
  </si>
  <si>
    <t>5月</t>
  </si>
  <si>
    <t>1997年</t>
  </si>
  <si>
    <t>1998年</t>
  </si>
  <si>
    <t>2000年</t>
  </si>
  <si>
    <t>2001年</t>
  </si>
  <si>
    <t>2002年</t>
  </si>
  <si>
    <t>2003年</t>
  </si>
  <si>
    <t>2004年</t>
  </si>
  <si>
    <t>6月新入院患者の動態の指標</t>
  </si>
  <si>
    <t>6月退院患者</t>
  </si>
  <si>
    <t>6月1カ月間に退院した患者数</t>
  </si>
  <si>
    <t>年齢別退院患者数</t>
  </si>
  <si>
    <t>6月1カ月間の診断別退院患者数</t>
  </si>
  <si>
    <t>（在院期間が1年以上の在院者の）退院率</t>
  </si>
  <si>
    <t>実利用者数</t>
  </si>
  <si>
    <t>在宅</t>
  </si>
  <si>
    <t>不明</t>
  </si>
  <si>
    <t>「精神障害者」以外の者</t>
  </si>
  <si>
    <t>6月往診件数（延べ数）</t>
  </si>
  <si>
    <t>6月訪問看護実施件数（延べ数）</t>
  </si>
  <si>
    <t>6月1カ月間の往診および訪問看護実施件数（延べ数）</t>
  </si>
  <si>
    <r>
      <t xml:space="preserve">  </t>
    </r>
    <r>
      <rPr>
        <sz val="12"/>
        <color indexed="8"/>
        <rFont val="ＭＳ Ｐゴシック"/>
        <family val="3"/>
        <charset val="128"/>
      </rPr>
      <t>入所施設</t>
    </r>
  </si>
  <si>
    <t>入所授産施設</t>
  </si>
  <si>
    <t>福祉ホームB型</t>
  </si>
  <si>
    <t>通所授産施設</t>
  </si>
  <si>
    <t>小規模通所授産施設</t>
  </si>
  <si>
    <t>福祉工場</t>
  </si>
  <si>
    <t>施設種別利用者数</t>
  </si>
  <si>
    <t>死亡</t>
  </si>
  <si>
    <t>措置通報等の件数</t>
  </si>
  <si>
    <t>入院継続</t>
  </si>
  <si>
    <t>通院医療</t>
  </si>
  <si>
    <t>転医</t>
  </si>
  <si>
    <t>症状消退届が提出された人数</t>
  </si>
  <si>
    <t>1級</t>
  </si>
  <si>
    <t>2級</t>
  </si>
  <si>
    <t>3級</t>
  </si>
  <si>
    <t>3月末現在で手帳を所持する者の数</t>
  </si>
  <si>
    <t>社会適応訓練の状況</t>
  </si>
  <si>
    <t>協力事業所数</t>
  </si>
  <si>
    <t>利用対象者数</t>
  </si>
  <si>
    <t>6月30日現在の協力事業所数および利用対象者数。協力事業所数は、登録されている協力事業所の総数。</t>
  </si>
  <si>
    <r>
      <t xml:space="preserve">  </t>
    </r>
    <r>
      <rPr>
        <sz val="12"/>
        <color indexed="8"/>
        <rFont val="ＭＳ Ｐゴシック"/>
        <family val="3"/>
        <charset val="128"/>
      </rPr>
      <t>施設の状況</t>
    </r>
    <phoneticPr fontId="5"/>
  </si>
  <si>
    <t> はじめに</t>
  </si>
  <si>
    <t> 精神科病院</t>
  </si>
  <si>
    <t> 施設の状況</t>
  </si>
  <si>
    <t> 精神科病院数</t>
  </si>
  <si>
    <t> 開設者別精神科病院数</t>
  </si>
  <si>
    <t> 精神病床数</t>
  </si>
  <si>
    <t> 専門病床の状況</t>
  </si>
  <si>
    <t> 人口万対精神病床数</t>
  </si>
  <si>
    <t> 精神科病院における従事者数</t>
  </si>
  <si>
    <t> 精神科病院における従事者1人あたり患者数</t>
  </si>
  <si>
    <t> 在院患者</t>
  </si>
  <si>
    <t> 在院患者数</t>
  </si>
  <si>
    <t> 入院形態別在院患者数</t>
  </si>
  <si>
    <t> 年齢別在院患者数</t>
  </si>
  <si>
    <t> 診断別在院患者数</t>
  </si>
  <si>
    <t> 在院期間別在院患者数</t>
  </si>
  <si>
    <t> 外来・訪問看護</t>
  </si>
  <si>
    <t> 入院／外来率</t>
  </si>
  <si>
    <t> 6月新入院患者</t>
  </si>
  <si>
    <t> 新入院患者数</t>
  </si>
  <si>
    <t> 入院形態別新入院患者数</t>
  </si>
  <si>
    <t> 年齢別新入院患者数</t>
  </si>
  <si>
    <t> 診断別新入院患者数</t>
  </si>
  <si>
    <t> 6月新入院患者の動態の指標</t>
  </si>
  <si>
    <t> 残存曲線</t>
  </si>
  <si>
    <t> 1年後残存率</t>
  </si>
  <si>
    <t> 1年以内社会復帰率</t>
  </si>
  <si>
    <t> 50％退院日数</t>
  </si>
  <si>
    <t> 平均残存率</t>
  </si>
  <si>
    <t> 6月退院患者</t>
  </si>
  <si>
    <t> 退院患者数</t>
  </si>
  <si>
    <t> 年齢別退院患者数</t>
  </si>
  <si>
    <t> 診断別退院患者数</t>
  </si>
  <si>
    <t> 6月退院患者の動態の指標</t>
  </si>
  <si>
    <t> （在院期間が1年以上の在院者の）退院率</t>
  </si>
  <si>
    <t> 延べ利用者数</t>
  </si>
  <si>
    <t> 実利用者数</t>
  </si>
  <si>
    <t> 疾患</t>
  </si>
  <si>
    <t> 性、年齢</t>
  </si>
  <si>
    <t> 主たる病名別6月30日受診者数</t>
  </si>
  <si>
    <t> 精神障害者社会復帰施設等</t>
  </si>
  <si>
    <t> 施設種別施設数</t>
  </si>
  <si>
    <t> 通所施設</t>
  </si>
  <si>
    <t> 地域生活支援センター</t>
  </si>
  <si>
    <t> 施設種別利用者数</t>
  </si>
  <si>
    <t> 行政</t>
  </si>
  <si>
    <t> 措置通報等の件数</t>
  </si>
  <si>
    <t> 措置入院者の転帰</t>
  </si>
  <si>
    <t> 社会適応訓練の状況</t>
  </si>
  <si>
    <t>目次</t>
    <phoneticPr fontId="5"/>
  </si>
  <si>
    <t>'06</t>
  </si>
  <si>
    <t>'06</t>
    <phoneticPr fontId="5"/>
  </si>
  <si>
    <r>
      <t xml:space="preserve"> </t>
    </r>
    <r>
      <rPr>
        <sz val="12"/>
        <color indexed="8"/>
        <rFont val="ＭＳ Ｐゴシック"/>
        <family val="3"/>
        <charset val="128"/>
      </rPr>
      <t>施設の状況</t>
    </r>
    <phoneticPr fontId="5"/>
  </si>
  <si>
    <t>'06</t>
    <phoneticPr fontId="5"/>
  </si>
  <si>
    <t>'06</t>
    <phoneticPr fontId="5"/>
  </si>
  <si>
    <r>
      <t> </t>
    </r>
    <r>
      <rPr>
        <sz val="12"/>
        <color indexed="8"/>
        <rFont val="ＭＳ Ｐゴシック"/>
        <family val="3"/>
        <charset val="128"/>
      </rPr>
      <t>施設の状況</t>
    </r>
    <phoneticPr fontId="5"/>
  </si>
  <si>
    <t>専門病床の状況</t>
    <phoneticPr fontId="5"/>
  </si>
  <si>
    <t>精神病床数</t>
    <phoneticPr fontId="5"/>
  </si>
  <si>
    <t>老人性認知症疾患 治療</t>
    <phoneticPr fontId="5"/>
  </si>
  <si>
    <t>老人性認知症疾患 療養</t>
    <phoneticPr fontId="5"/>
  </si>
  <si>
    <t>その他の法人</t>
    <rPh sb="2" eb="3">
      <t>タ</t>
    </rPh>
    <rPh sb="4" eb="6">
      <t>ホウジン</t>
    </rPh>
    <phoneticPr fontId="5"/>
  </si>
  <si>
    <t>'06</t>
    <phoneticPr fontId="5"/>
  </si>
  <si>
    <t>'00</t>
    <phoneticPr fontId="5"/>
  </si>
  <si>
    <r>
      <t xml:space="preserve">  </t>
    </r>
    <r>
      <rPr>
        <sz val="12"/>
        <color indexed="8"/>
        <rFont val="ＭＳ Ｐゴシック"/>
        <family val="3"/>
        <charset val="128"/>
      </rPr>
      <t>精神科病院</t>
    </r>
    <phoneticPr fontId="5"/>
  </si>
  <si>
    <r>
      <t xml:space="preserve">  </t>
    </r>
    <r>
      <rPr>
        <sz val="12"/>
        <color indexed="8"/>
        <rFont val="ＭＳ Ｐゴシック"/>
        <family val="3"/>
        <charset val="128"/>
      </rPr>
      <t>残存曲線</t>
    </r>
    <phoneticPr fontId="5"/>
  </si>
  <si>
    <t>2005年</t>
  </si>
  <si>
    <r>
      <t xml:space="preserve">  </t>
    </r>
    <r>
      <rPr>
        <sz val="12"/>
        <color indexed="8"/>
        <rFont val="ＭＳ Ｐゴシック"/>
        <family val="3"/>
        <charset val="128"/>
      </rPr>
      <t>精神科デイ・ケア等</t>
    </r>
    <phoneticPr fontId="5"/>
  </si>
  <si>
    <r>
      <t xml:space="preserve">  </t>
    </r>
    <r>
      <rPr>
        <sz val="12"/>
        <color indexed="8"/>
        <rFont val="ＭＳ Ｐゴシック"/>
        <family val="3"/>
        <charset val="128"/>
      </rPr>
      <t>デイ・ケア等実施施設数</t>
    </r>
    <phoneticPr fontId="5"/>
  </si>
  <si>
    <r>
      <t xml:space="preserve">  </t>
    </r>
    <r>
      <rPr>
        <sz val="12"/>
        <color indexed="8"/>
        <rFont val="ＭＳ Ｐゴシック"/>
        <family val="3"/>
        <charset val="128"/>
      </rPr>
      <t>デイ・ケア等利用者数</t>
    </r>
    <phoneticPr fontId="5"/>
  </si>
  <si>
    <t>精神科
ナイト
・ケア</t>
    <phoneticPr fontId="5"/>
  </si>
  <si>
    <t>精神科
デイ・
ナイト
・ケア</t>
    <phoneticPr fontId="5"/>
  </si>
  <si>
    <t>精神科
デイ
・ケア</t>
    <phoneticPr fontId="5"/>
  </si>
  <si>
    <t>主たる病名が精神保健福祉法の
「精神障害者」である者</t>
    <phoneticPr fontId="5"/>
  </si>
  <si>
    <t>75歳以上</t>
    <phoneticPr fontId="5"/>
  </si>
  <si>
    <t>'57</t>
  </si>
  <si>
    <t>'54</t>
    <phoneticPr fontId="5"/>
  </si>
  <si>
    <t>'00</t>
    <phoneticPr fontId="5"/>
  </si>
  <si>
    <t>小児期及び青年期に通常発症する行動及び
情緒の障害及び特定不能の精神障害</t>
    <phoneticPr fontId="5"/>
  </si>
  <si>
    <t>神経性障害、ストレス関連障害及び
身体的表現性障害</t>
    <phoneticPr fontId="5"/>
  </si>
  <si>
    <t>7月</t>
  </si>
  <si>
    <t>24条</t>
    <rPh sb="2" eb="3">
      <t>ジョウ</t>
    </rPh>
    <phoneticPr fontId="5"/>
  </si>
  <si>
    <t>23条</t>
    <rPh sb="2" eb="3">
      <t>ジョウ</t>
    </rPh>
    <phoneticPr fontId="5"/>
  </si>
  <si>
    <t>25条</t>
    <rPh sb="2" eb="3">
      <t>ジョウ</t>
    </rPh>
    <phoneticPr fontId="5"/>
  </si>
  <si>
    <t> 23条</t>
    <rPh sb="3" eb="4">
      <t>ジョウ</t>
    </rPh>
    <phoneticPr fontId="5"/>
  </si>
  <si>
    <t> 24条</t>
    <rPh sb="3" eb="4">
      <t>ジョウ</t>
    </rPh>
    <phoneticPr fontId="5"/>
  </si>
  <si>
    <t> 25条</t>
    <rPh sb="3" eb="4">
      <t>ジョウ</t>
    </rPh>
    <phoneticPr fontId="5"/>
  </si>
  <si>
    <t>75歳以上</t>
    <phoneticPr fontId="5"/>
  </si>
  <si>
    <t>合併症</t>
    <phoneticPr fontId="5"/>
  </si>
  <si>
    <t>精神科救急</t>
    <rPh sb="0" eb="5">
      <t>セイシンカキュウキュウ</t>
    </rPh>
    <phoneticPr fontId="5"/>
  </si>
  <si>
    <t>急性期治療</t>
    <rPh sb="0" eb="3">
      <t>キュウセイキ</t>
    </rPh>
    <rPh sb="3" eb="5">
      <t>チリョウ</t>
    </rPh>
    <phoneticPr fontId="5"/>
  </si>
  <si>
    <t>精神療養</t>
    <rPh sb="0" eb="4">
      <t>セイシンリョウヨウ</t>
    </rPh>
    <phoneticPr fontId="5"/>
  </si>
  <si>
    <t>医療観察法</t>
    <rPh sb="0" eb="2">
      <t>イリョウ</t>
    </rPh>
    <rPh sb="2" eb="4">
      <t>カンサツ</t>
    </rPh>
    <rPh sb="4" eb="5">
      <t>ホウ</t>
    </rPh>
    <phoneticPr fontId="5"/>
  </si>
  <si>
    <t>表の続きを次ページに掲載</t>
    <rPh sb="2" eb="3">
      <t>ツヅ</t>
    </rPh>
    <phoneticPr fontId="5"/>
  </si>
  <si>
    <t>75歳以上</t>
    <phoneticPr fontId="5"/>
  </si>
  <si>
    <t>1999年</t>
  </si>
  <si>
    <t>新入院</t>
    <rPh sb="0" eb="3">
      <t>シンニュウイン</t>
    </rPh>
    <phoneticPr fontId="8"/>
  </si>
  <si>
    <t>6月</t>
    <rPh sb="1" eb="2">
      <t>ガツ</t>
    </rPh>
    <phoneticPr fontId="8"/>
  </si>
  <si>
    <t>翌年
1月</t>
    <rPh sb="0" eb="2">
      <t>ヨクネン</t>
    </rPh>
    <phoneticPr fontId="8"/>
  </si>
  <si>
    <t>小児期及び青年期に通常発症する行動及び
情緒の障害及び特定不能の精神障害</t>
  </si>
  <si>
    <t>神経性障害、ストレス関連障害及び
身体的表現性障害</t>
    <phoneticPr fontId="5"/>
  </si>
  <si>
    <t>精神科デイ・ケア</t>
  </si>
  <si>
    <t>精神科デイ・ナイト・ケア</t>
  </si>
  <si>
    <t>精神科ナイト・ケア</t>
    <phoneticPr fontId="5"/>
  </si>
  <si>
    <t>２３条</t>
    <phoneticPr fontId="5"/>
  </si>
  <si>
    <t>２４条</t>
    <phoneticPr fontId="5"/>
  </si>
  <si>
    <t>２５条</t>
    <phoneticPr fontId="5"/>
  </si>
  <si>
    <t>２５条の２</t>
    <phoneticPr fontId="5"/>
  </si>
  <si>
    <t>２６条</t>
    <phoneticPr fontId="5"/>
  </si>
  <si>
    <t>２６条の２</t>
    <phoneticPr fontId="5"/>
  </si>
  <si>
    <t>２７条２項</t>
    <phoneticPr fontId="5"/>
  </si>
  <si>
    <t>精神科
デイ・ケア</t>
    <phoneticPr fontId="5"/>
  </si>
  <si>
    <t>精神科
ナイト・ケア</t>
    <phoneticPr fontId="5"/>
  </si>
  <si>
    <t>精神科デイ・
ナイト・ケア</t>
    <phoneticPr fontId="5"/>
  </si>
  <si>
    <t>'95</t>
    <phoneticPr fontId="5"/>
  </si>
  <si>
    <t>精神科ショート・ケア</t>
    <rPh sb="0" eb="3">
      <t>セイシンカ</t>
    </rPh>
    <phoneticPr fontId="5"/>
  </si>
  <si>
    <t>精神科
ショート
・ケア</t>
    <phoneticPr fontId="5"/>
  </si>
  <si>
    <t>精神科
ショート・ケア</t>
    <phoneticPr fontId="5"/>
  </si>
  <si>
    <t xml:space="preserve"> </t>
  </si>
  <si>
    <t>6月30日現在の年齢別在院患者数。’89年、’98年、’04年に調査票の年齢区分が変更になっている。</t>
    <phoneticPr fontId="5"/>
  </si>
  <si>
    <t>医療法人</t>
    <rPh sb="0" eb="2">
      <t>イリョウ</t>
    </rPh>
    <phoneticPr fontId="5"/>
  </si>
  <si>
    <t>アルコール ・薬物 混合</t>
    <phoneticPr fontId="5"/>
  </si>
  <si>
    <t>２６条の３</t>
    <phoneticPr fontId="5"/>
  </si>
  <si>
    <t> 精神科デイ・ケア等</t>
    <phoneticPr fontId="5"/>
  </si>
  <si>
    <t> デイ・ケア等実施施設数</t>
    <phoneticPr fontId="5"/>
  </si>
  <si>
    <t> デイ・ケア等利用者数</t>
    <phoneticPr fontId="5"/>
  </si>
  <si>
    <t>6月1カ月間の年齢別新入院患者数。’03年に年齢階級区分が変更になっている。</t>
    <rPh sb="20" eb="21">
      <t>ネン</t>
    </rPh>
    <rPh sb="22" eb="24">
      <t>ネンレイ</t>
    </rPh>
    <rPh sb="24" eb="26">
      <t>カイキュウ</t>
    </rPh>
    <rPh sb="26" eb="28">
      <t>クブン</t>
    </rPh>
    <rPh sb="29" eb="31">
      <t>ヘンコウ</t>
    </rPh>
    <phoneticPr fontId="5"/>
  </si>
  <si>
    <t>6月1カ月間の年齢別退院患者数。’04年に年齢階級区分が変更になっている。</t>
    <rPh sb="19" eb="20">
      <t>ネン</t>
    </rPh>
    <rPh sb="21" eb="23">
      <t>ネンレイ</t>
    </rPh>
    <rPh sb="23" eb="25">
      <t>カイキュウ</t>
    </rPh>
    <rPh sb="25" eb="27">
      <t>クブン</t>
    </rPh>
    <rPh sb="28" eb="30">
      <t>ヘンコウ</t>
    </rPh>
    <phoneticPr fontId="5"/>
  </si>
  <si>
    <t>退院患者数（計）</t>
    <rPh sb="0" eb="2">
      <t>タイイン</t>
    </rPh>
    <phoneticPr fontId="5"/>
  </si>
  <si>
    <t>'97</t>
    <phoneticPr fontId="5"/>
  </si>
  <si>
    <t>'07</t>
  </si>
  <si>
    <t>'07</t>
    <phoneticPr fontId="5"/>
  </si>
  <si>
    <t>'07</t>
    <phoneticPr fontId="5"/>
  </si>
  <si>
    <t>'06</t>
    <phoneticPr fontId="5"/>
  </si>
  <si>
    <t>'06</t>
    <phoneticPr fontId="5"/>
  </si>
  <si>
    <t>2006年</t>
    <rPh sb="4" eb="5">
      <t>ネン</t>
    </rPh>
    <phoneticPr fontId="5"/>
  </si>
  <si>
    <t>ソーシャルワーカー</t>
    <phoneticPr fontId="5"/>
  </si>
  <si>
    <t>'07</t>
    <phoneticPr fontId="5"/>
  </si>
  <si>
    <t>'05</t>
    <phoneticPr fontId="5"/>
  </si>
  <si>
    <t>高齢者福祉施設</t>
    <rPh sb="3" eb="5">
      <t>フクシ</t>
    </rPh>
    <phoneticPr fontId="5"/>
  </si>
  <si>
    <t>ｸﾞﾙｰﾌﾟﾎｰﾑ・ｹｱﾎｰﾑ・社会復帰施設等</t>
    <phoneticPr fontId="5"/>
  </si>
  <si>
    <r>
      <t xml:space="preserve">  </t>
    </r>
    <r>
      <rPr>
        <sz val="12"/>
        <color indexed="8"/>
        <rFont val="ＭＳ Ｐゴシック"/>
        <family val="3"/>
        <charset val="128"/>
      </rPr>
      <t>デイ・ケア等利用者の属性</t>
    </r>
    <phoneticPr fontId="5"/>
  </si>
  <si>
    <t>男性</t>
    <rPh sb="0" eb="2">
      <t>ダンセイ</t>
    </rPh>
    <phoneticPr fontId="5"/>
  </si>
  <si>
    <t>女性</t>
    <rPh sb="0" eb="2">
      <t>ジョセイ</t>
    </rPh>
    <phoneticPr fontId="5"/>
  </si>
  <si>
    <t>6月外来患者数</t>
    <rPh sb="1" eb="2">
      <t>ガツ</t>
    </rPh>
    <rPh sb="2" eb="4">
      <t>ガイライ</t>
    </rPh>
    <rPh sb="4" eb="7">
      <t>カンジャスウ</t>
    </rPh>
    <phoneticPr fontId="5"/>
  </si>
  <si>
    <t>6月受診者数</t>
    <rPh sb="1" eb="2">
      <t>ガツ</t>
    </rPh>
    <rPh sb="2" eb="5">
      <t>ジュシンシャ</t>
    </rPh>
    <rPh sb="5" eb="6">
      <t>カズ</t>
    </rPh>
    <phoneticPr fontId="5"/>
  </si>
  <si>
    <t>'03</t>
    <phoneticPr fontId="5"/>
  </si>
  <si>
    <t>'04</t>
    <phoneticPr fontId="5"/>
  </si>
  <si>
    <t>生活訓練施設</t>
    <phoneticPr fontId="5"/>
  </si>
  <si>
    <t>指定障害者支援施設</t>
    <rPh sb="0" eb="2">
      <t>シテイ</t>
    </rPh>
    <rPh sb="2" eb="5">
      <t>ショウガイシャ</t>
    </rPh>
    <rPh sb="5" eb="7">
      <t>シエン</t>
    </rPh>
    <rPh sb="7" eb="9">
      <t>シセツ</t>
    </rPh>
    <phoneticPr fontId="5"/>
  </si>
  <si>
    <t>指定共同生活援助事業所(ｸﾞﾙ-ﾌﾟﾎｰﾑ)
指定共同生活介護事業所(ｹｱﾎｰﾑ)</t>
    <rPh sb="0" eb="2">
      <t>シテイ</t>
    </rPh>
    <rPh sb="2" eb="4">
      <t>キョウドウ</t>
    </rPh>
    <rPh sb="4" eb="6">
      <t>セイカツ</t>
    </rPh>
    <rPh sb="6" eb="8">
      <t>エンジョ</t>
    </rPh>
    <rPh sb="8" eb="11">
      <t>ジギョウショ</t>
    </rPh>
    <rPh sb="23" eb="25">
      <t>シテイ</t>
    </rPh>
    <rPh sb="25" eb="27">
      <t>キョウドウ</t>
    </rPh>
    <rPh sb="27" eb="29">
      <t>セイカツ</t>
    </rPh>
    <rPh sb="29" eb="31">
      <t>カイゴ</t>
    </rPh>
    <rPh sb="31" eb="34">
      <t>ジギョウショ</t>
    </rPh>
    <phoneticPr fontId="5"/>
  </si>
  <si>
    <t>地域生活援助事業所
（グループホーム）</t>
    <rPh sb="0" eb="2">
      <t>チイキ</t>
    </rPh>
    <rPh sb="2" eb="4">
      <t>セイカツ</t>
    </rPh>
    <rPh sb="4" eb="6">
      <t>エンジョ</t>
    </rPh>
    <rPh sb="6" eb="9">
      <t>ジギョウショ</t>
    </rPh>
    <phoneticPr fontId="5"/>
  </si>
  <si>
    <t>宿泊型自立訓練事業所</t>
    <rPh sb="0" eb="3">
      <t>シュクハクガタ</t>
    </rPh>
    <rPh sb="3" eb="5">
      <t>ジリツ</t>
    </rPh>
    <rPh sb="5" eb="7">
      <t>クンレン</t>
    </rPh>
    <rPh sb="7" eb="10">
      <t>ジギョウショ</t>
    </rPh>
    <phoneticPr fontId="5"/>
  </si>
  <si>
    <t>表は次ページに掲載</t>
    <rPh sb="0" eb="1">
      <t>ヒョウ</t>
    </rPh>
    <rPh sb="2" eb="3">
      <t>ジ</t>
    </rPh>
    <rPh sb="7" eb="9">
      <t>ケイサイ</t>
    </rPh>
    <phoneticPr fontId="5"/>
  </si>
  <si>
    <t>生活介護事業所</t>
    <rPh sb="0" eb="2">
      <t>セイカツ</t>
    </rPh>
    <rPh sb="2" eb="4">
      <t>カイゴ</t>
    </rPh>
    <rPh sb="4" eb="7">
      <t>ジギョウショ</t>
    </rPh>
    <phoneticPr fontId="5"/>
  </si>
  <si>
    <t>自立訓練(生活訓練)事業所</t>
    <rPh sb="0" eb="2">
      <t>ジリツ</t>
    </rPh>
    <rPh sb="2" eb="4">
      <t>クンレン</t>
    </rPh>
    <rPh sb="5" eb="7">
      <t>セイカツ</t>
    </rPh>
    <rPh sb="7" eb="9">
      <t>クンレン</t>
    </rPh>
    <rPh sb="10" eb="13">
      <t>ジギョウショ</t>
    </rPh>
    <phoneticPr fontId="5"/>
  </si>
  <si>
    <t>就労継続支援A型事業所</t>
    <rPh sb="2" eb="4">
      <t>ケイゾク</t>
    </rPh>
    <rPh sb="7" eb="8">
      <t>カタ</t>
    </rPh>
    <phoneticPr fontId="5"/>
  </si>
  <si>
    <t>就労継続支援B型事業所</t>
    <phoneticPr fontId="5"/>
  </si>
  <si>
    <t>就労移行支援事業所</t>
    <rPh sb="0" eb="2">
      <t>シュウロウ</t>
    </rPh>
    <rPh sb="2" eb="4">
      <t>イコウ</t>
    </rPh>
    <rPh sb="4" eb="6">
      <t>シエン</t>
    </rPh>
    <rPh sb="6" eb="8">
      <t>ジギョウ</t>
    </rPh>
    <rPh sb="8" eb="9">
      <t>ジョ</t>
    </rPh>
    <phoneticPr fontId="5"/>
  </si>
  <si>
    <t>施設利用者の属性</t>
    <phoneticPr fontId="5"/>
  </si>
  <si>
    <r>
      <t xml:space="preserve">  </t>
    </r>
    <r>
      <rPr>
        <sz val="12"/>
        <color indexed="8"/>
        <rFont val="ＭＳ Ｐゴシック"/>
        <family val="3"/>
        <charset val="128"/>
      </rPr>
      <t>入所施設</t>
    </r>
    <rPh sb="2" eb="4">
      <t>ニュウショ</t>
    </rPh>
    <rPh sb="4" eb="6">
      <t>シセツ</t>
    </rPh>
    <phoneticPr fontId="5"/>
  </si>
  <si>
    <r>
      <t xml:space="preserve">  </t>
    </r>
    <r>
      <rPr>
        <sz val="12"/>
        <color indexed="8"/>
        <rFont val="ＭＳ Ｐゴシック"/>
        <family val="3"/>
        <charset val="128"/>
      </rPr>
      <t>通所施設</t>
    </r>
    <rPh sb="2" eb="4">
      <t>ツウショ</t>
    </rPh>
    <rPh sb="4" eb="6">
      <t>シセツ</t>
    </rPh>
    <phoneticPr fontId="5"/>
  </si>
  <si>
    <r>
      <t xml:space="preserve">  </t>
    </r>
    <r>
      <rPr>
        <sz val="12"/>
        <color indexed="8"/>
        <rFont val="ＭＳ Ｐゴシック"/>
        <family val="3"/>
        <charset val="128"/>
      </rPr>
      <t>精神科訪問看護</t>
    </r>
    <rPh sb="5" eb="7">
      <t>ホウモン</t>
    </rPh>
    <rPh sb="7" eb="9">
      <t>カンゴ</t>
    </rPh>
    <phoneticPr fontId="5"/>
  </si>
  <si>
    <r>
      <t xml:space="preserve">  </t>
    </r>
    <r>
      <rPr>
        <sz val="12"/>
        <color indexed="8"/>
        <rFont val="ＭＳ Ｐゴシック"/>
        <family val="3"/>
        <charset val="128"/>
      </rPr>
      <t>精神科訪問看護</t>
    </r>
    <phoneticPr fontId="5"/>
  </si>
  <si>
    <r>
      <t xml:space="preserve">  </t>
    </r>
    <r>
      <rPr>
        <sz val="12"/>
        <color indexed="8"/>
        <rFont val="ＭＳ Ｐゴシック"/>
        <family val="3"/>
        <charset val="128"/>
      </rPr>
      <t>訪問看護利用者の属性</t>
    </r>
    <phoneticPr fontId="5"/>
  </si>
  <si>
    <t>訪問看護利用者の属性</t>
    <rPh sb="0" eb="2">
      <t>ホウモン</t>
    </rPh>
    <rPh sb="2" eb="4">
      <t>カンゴ</t>
    </rPh>
    <phoneticPr fontId="5"/>
  </si>
  <si>
    <t>訪問看護利用者数</t>
    <phoneticPr fontId="5"/>
  </si>
  <si>
    <t>訪問看護実施施設数</t>
    <phoneticPr fontId="5"/>
  </si>
  <si>
    <r>
      <t xml:space="preserve">  </t>
    </r>
    <r>
      <rPr>
        <sz val="12"/>
        <color indexed="8"/>
        <rFont val="ＭＳ Ｐゴシック"/>
        <family val="3"/>
        <charset val="128"/>
      </rPr>
      <t>在院患者</t>
    </r>
    <phoneticPr fontId="5"/>
  </si>
  <si>
    <r>
      <t xml:space="preserve">  </t>
    </r>
    <r>
      <rPr>
        <sz val="12"/>
        <color indexed="8"/>
        <rFont val="ＭＳ Ｐゴシック"/>
        <family val="3"/>
        <charset val="128"/>
      </rPr>
      <t>延べ利用者数</t>
    </r>
    <phoneticPr fontId="5"/>
  </si>
  <si>
    <r>
      <t xml:space="preserve">  </t>
    </r>
    <r>
      <rPr>
        <sz val="12"/>
        <color indexed="8"/>
        <rFont val="ＭＳ Ｐゴシック"/>
        <family val="3"/>
        <charset val="128"/>
      </rPr>
      <t>訪問看護利用者数</t>
    </r>
    <phoneticPr fontId="5"/>
  </si>
  <si>
    <t xml:space="preserve"> 実利用者数</t>
    <phoneticPr fontId="5"/>
  </si>
  <si>
    <t>'07</t>
    <phoneticPr fontId="5"/>
  </si>
  <si>
    <t>'06</t>
    <phoneticPr fontId="5"/>
  </si>
  <si>
    <t>利用者数（計）</t>
    <rPh sb="0" eb="3">
      <t>リヨウシャ</t>
    </rPh>
    <rPh sb="3" eb="4">
      <t>スウ</t>
    </rPh>
    <phoneticPr fontId="5"/>
  </si>
  <si>
    <t>利用者数（計）</t>
    <rPh sb="0" eb="3">
      <t>リヨウシャ</t>
    </rPh>
    <phoneticPr fontId="5"/>
  </si>
  <si>
    <t>利用実人員（計）</t>
    <rPh sb="0" eb="2">
      <t>リヨウ</t>
    </rPh>
    <rPh sb="2" eb="3">
      <t>ジツ</t>
    </rPh>
    <rPh sb="3" eb="5">
      <t>ジンイン</t>
    </rPh>
    <phoneticPr fontId="5"/>
  </si>
  <si>
    <t>利用実人員数（計）</t>
    <rPh sb="0" eb="2">
      <t>リヨウ</t>
    </rPh>
    <rPh sb="2" eb="3">
      <t>ジツ</t>
    </rPh>
    <rPh sb="3" eb="5">
      <t>ジンイン</t>
    </rPh>
    <phoneticPr fontId="5"/>
  </si>
  <si>
    <t> 精神科訪問看護</t>
    <rPh sb="4" eb="6">
      <t>ホウモン</t>
    </rPh>
    <rPh sb="6" eb="8">
      <t>カンゴ</t>
    </rPh>
    <phoneticPr fontId="5"/>
  </si>
  <si>
    <t> 訪問看護実施施設数</t>
    <phoneticPr fontId="5"/>
  </si>
  <si>
    <t> 訪問看護利用者数</t>
    <phoneticPr fontId="5"/>
  </si>
  <si>
    <t> 訪問看護利用者の属性</t>
    <phoneticPr fontId="5"/>
  </si>
  <si>
    <t> デイ・ケア等利用者の属性</t>
    <phoneticPr fontId="5"/>
  </si>
  <si>
    <t> 施設利用者の属性</t>
    <phoneticPr fontId="5"/>
  </si>
  <si>
    <t> 精神障害者保健福祉手帳所持者数</t>
    <rPh sb="12" eb="14">
      <t>ショジ</t>
    </rPh>
    <phoneticPr fontId="5"/>
  </si>
  <si>
    <t>6月30日現在の在院期間別在院患者数。’00年に調査票の在院期間区分が変更になっている。</t>
    <phoneticPr fontId="5"/>
  </si>
  <si>
    <t>新入院患者数（計）</t>
    <rPh sb="0" eb="1">
      <t>シン</t>
    </rPh>
    <phoneticPr fontId="5"/>
  </si>
  <si>
    <t>1カ月以上
3カ月未満</t>
    <phoneticPr fontId="5"/>
  </si>
  <si>
    <t>3カ月以上
6カ月未満</t>
    <phoneticPr fontId="5"/>
  </si>
  <si>
    <t>6カ月以上
1年未満</t>
    <phoneticPr fontId="5"/>
  </si>
  <si>
    <t>1年以上
5年未満</t>
    <phoneticPr fontId="5"/>
  </si>
  <si>
    <t>5年以上
10年未満</t>
    <phoneticPr fontId="5"/>
  </si>
  <si>
    <t>10年以上
20年未満</t>
    <phoneticPr fontId="5"/>
  </si>
  <si>
    <r>
      <t xml:space="preserve">  </t>
    </r>
    <r>
      <rPr>
        <sz val="12"/>
        <color indexed="8"/>
        <rFont val="ＭＳ Ｐゴシック"/>
        <family val="3"/>
        <charset val="128"/>
      </rPr>
      <t>精神科診療所等</t>
    </r>
    <rPh sb="8" eb="9">
      <t>トウ</t>
    </rPh>
    <phoneticPr fontId="5"/>
  </si>
  <si>
    <t>精神科診療所等数</t>
    <rPh sb="6" eb="7">
      <t>トウ</t>
    </rPh>
    <phoneticPr fontId="5"/>
  </si>
  <si>
    <t xml:space="preserve"> 精神科診療所等</t>
    <rPh sb="7" eb="8">
      <t>トウ</t>
    </rPh>
    <phoneticPr fontId="5"/>
  </si>
  <si>
    <r>
      <t xml:space="preserve">  </t>
    </r>
    <r>
      <rPr>
        <sz val="12"/>
        <color indexed="8"/>
        <rFont val="ＭＳ Ｐゴシック"/>
        <family val="3"/>
        <charset val="128"/>
      </rPr>
      <t>精神科診療所等における従事者数</t>
    </r>
    <rPh sb="8" eb="9">
      <t>トウ</t>
    </rPh>
    <phoneticPr fontId="5"/>
  </si>
  <si>
    <r>
      <t xml:space="preserve">  </t>
    </r>
    <r>
      <rPr>
        <sz val="12"/>
        <color indexed="8"/>
        <rFont val="ＭＳ Ｐゴシック"/>
        <family val="3"/>
        <charset val="128"/>
      </rPr>
      <t>精神科診療所等</t>
    </r>
    <rPh sb="8" eb="9">
      <t>トウ</t>
    </rPh>
    <phoneticPr fontId="5"/>
  </si>
  <si>
    <t> 精神科診療所等</t>
    <rPh sb="7" eb="8">
      <t>トウ</t>
    </rPh>
    <phoneticPr fontId="5"/>
  </si>
  <si>
    <t> 精神科診療所等数</t>
    <rPh sb="7" eb="8">
      <t>トウ</t>
    </rPh>
    <phoneticPr fontId="5"/>
  </si>
  <si>
    <t> 精神科診療所等における従事者数</t>
    <rPh sb="7" eb="8">
      <t>トウ</t>
    </rPh>
    <phoneticPr fontId="5"/>
  </si>
  <si>
    <t>6月1カ月間の精神科訪問看護の実利用者数</t>
    <rPh sb="10" eb="14">
      <t>ホウモンカンゴ</t>
    </rPh>
    <phoneticPr fontId="5"/>
  </si>
  <si>
    <t>6月1カ月間の精神科デイ・ケア等の実利用者数</t>
    <phoneticPr fontId="5"/>
  </si>
  <si>
    <t>6月1カ月間の精神科デイ・ケア等の延べ利用者数</t>
    <phoneticPr fontId="5"/>
  </si>
  <si>
    <t>精神保健福祉法に
基づく福祉ホーム</t>
    <rPh sb="0" eb="2">
      <t>セイシン</t>
    </rPh>
    <rPh sb="2" eb="4">
      <t>ホケン</t>
    </rPh>
    <rPh sb="4" eb="7">
      <t>フクシホウ</t>
    </rPh>
    <rPh sb="9" eb="10">
      <t>モト</t>
    </rPh>
    <phoneticPr fontId="5"/>
  </si>
  <si>
    <t>精神保健者福祉法に
基づく福祉ホーム</t>
    <rPh sb="0" eb="2">
      <t>セイシン</t>
    </rPh>
    <rPh sb="2" eb="4">
      <t>ホケン</t>
    </rPh>
    <rPh sb="4" eb="5">
      <t>シャ</t>
    </rPh>
    <rPh sb="5" eb="8">
      <t>フクシホウ</t>
    </rPh>
    <rPh sb="10" eb="11">
      <t>モト</t>
    </rPh>
    <phoneticPr fontId="5"/>
  </si>
  <si>
    <r>
      <t xml:space="preserve">  </t>
    </r>
    <r>
      <rPr>
        <sz val="12"/>
        <color indexed="8"/>
        <rFont val="ＭＳ Ｐゴシック"/>
        <family val="3"/>
        <charset val="128"/>
      </rPr>
      <t>精神障害者保健福祉手帳所持者数</t>
    </r>
    <rPh sb="13" eb="15">
      <t>ショジ</t>
    </rPh>
    <phoneticPr fontId="5"/>
  </si>
  <si>
    <t>6月1カ月間に精神科訪問看護を実施した施設の数</t>
    <rPh sb="7" eb="10">
      <t>セイシンカ</t>
    </rPh>
    <phoneticPr fontId="5"/>
  </si>
  <si>
    <t>6月1カ月間の精神科訪問看護の延べ利用者数</t>
    <rPh sb="15" eb="16">
      <t>ノ</t>
    </rPh>
    <rPh sb="17" eb="20">
      <t>リヨウシャ</t>
    </rPh>
    <phoneticPr fontId="5"/>
  </si>
  <si>
    <t> 6月外来患者数、（うち）6月デイ・ケア等利用者数、6月訪問看護実施件数</t>
    <rPh sb="14" eb="15">
      <t>ガツ</t>
    </rPh>
    <rPh sb="20" eb="21">
      <t>トウ</t>
    </rPh>
    <rPh sb="21" eb="23">
      <t>リヨウ</t>
    </rPh>
    <rPh sb="23" eb="24">
      <t>シャ</t>
    </rPh>
    <rPh sb="24" eb="25">
      <t>スウ</t>
    </rPh>
    <phoneticPr fontId="5"/>
  </si>
  <si>
    <t> 6月受診者数、（うち）6月デイ・ケア等利用者数、6月往診件数、6月訪問看護実施件数</t>
    <rPh sb="13" eb="14">
      <t>ガツ</t>
    </rPh>
    <rPh sb="19" eb="20">
      <t>トウ</t>
    </rPh>
    <rPh sb="20" eb="23">
      <t>リヨウシャ</t>
    </rPh>
    <rPh sb="23" eb="24">
      <t>スウ</t>
    </rPh>
    <phoneticPr fontId="5"/>
  </si>
  <si>
    <t>（うち）精神保健指定医</t>
    <phoneticPr fontId="5"/>
  </si>
  <si>
    <r>
      <t xml:space="preserve">  </t>
    </r>
    <r>
      <rPr>
        <sz val="12"/>
        <color indexed="8"/>
        <rFont val="ＭＳ Ｐゴシック"/>
        <family val="3"/>
        <charset val="128"/>
      </rPr>
      <t>6月外来患者数、（うち）6月デイ・ケア等利用者数、6月訪問看護実施件数</t>
    </r>
    <rPh sb="15" eb="16">
      <t>ガツ</t>
    </rPh>
    <rPh sb="21" eb="22">
      <t>トウ</t>
    </rPh>
    <rPh sb="22" eb="24">
      <t>リヨウ</t>
    </rPh>
    <rPh sb="24" eb="25">
      <t>シャ</t>
    </rPh>
    <rPh sb="25" eb="26">
      <t>スウ</t>
    </rPh>
    <phoneticPr fontId="5"/>
  </si>
  <si>
    <t>（うち）6月デイ・ケア等利用者数</t>
    <rPh sb="11" eb="12">
      <t>トウ</t>
    </rPh>
    <rPh sb="12" eb="14">
      <t>リヨウ</t>
    </rPh>
    <rPh sb="14" eb="15">
      <t>シャ</t>
    </rPh>
    <rPh sb="15" eb="16">
      <t>スウ</t>
    </rPh>
    <phoneticPr fontId="5"/>
  </si>
  <si>
    <r>
      <t xml:space="preserve">  </t>
    </r>
    <r>
      <rPr>
        <sz val="12"/>
        <color indexed="8"/>
        <rFont val="ＭＳ Ｐゴシック"/>
        <family val="3"/>
        <charset val="128"/>
      </rPr>
      <t>6月受診者数、（うち）6月デイ・ケア等利用者数、6月往診件数、6月訪問看護実施件数</t>
    </r>
    <rPh sb="14" eb="15">
      <t>ガツ</t>
    </rPh>
    <rPh sb="20" eb="21">
      <t>トウ</t>
    </rPh>
    <rPh sb="21" eb="23">
      <t>リヨウ</t>
    </rPh>
    <rPh sb="23" eb="24">
      <t>シャ</t>
    </rPh>
    <rPh sb="24" eb="25">
      <t>スウ</t>
    </rPh>
    <phoneticPr fontId="5"/>
  </si>
  <si>
    <t>（うち）利用のある協力事業所数</t>
    <phoneticPr fontId="5"/>
  </si>
  <si>
    <t>20～39歳</t>
    <phoneticPr fontId="5"/>
  </si>
  <si>
    <t>40～64歳</t>
    <phoneticPr fontId="5"/>
  </si>
  <si>
    <t>65～74歳</t>
    <phoneticPr fontId="5"/>
  </si>
  <si>
    <t>当年6月1カ月間の新入院患者のうち、1年後（翌年5月末）に入院状態が継続していた者の割合</t>
    <rPh sb="0" eb="2">
      <t>トウネン</t>
    </rPh>
    <phoneticPr fontId="5"/>
  </si>
  <si>
    <t> 入所施設</t>
    <rPh sb="2" eb="3">
      <t>ショ</t>
    </rPh>
    <phoneticPr fontId="5"/>
  </si>
  <si>
    <t>'08</t>
    <phoneticPr fontId="5"/>
  </si>
  <si>
    <t>'07</t>
    <phoneticPr fontId="5"/>
  </si>
  <si>
    <t>07</t>
    <phoneticPr fontId="5"/>
  </si>
  <si>
    <t>2007年</t>
    <rPh sb="4" eb="5">
      <t>ネン</t>
    </rPh>
    <phoneticPr fontId="5"/>
  </si>
  <si>
    <t>'09</t>
  </si>
  <si>
    <t>'08</t>
    <phoneticPr fontId="5"/>
  </si>
  <si>
    <t>'08</t>
    <phoneticPr fontId="5"/>
  </si>
  <si>
    <t>'09</t>
    <phoneticPr fontId="5"/>
  </si>
  <si>
    <t>'09</t>
    <phoneticPr fontId="5"/>
  </si>
  <si>
    <t>'09</t>
    <phoneticPr fontId="5"/>
  </si>
  <si>
    <t>'08</t>
    <phoneticPr fontId="5"/>
  </si>
  <si>
    <t>'07</t>
    <phoneticPr fontId="5"/>
  </si>
  <si>
    <t>'08</t>
    <phoneticPr fontId="5"/>
  </si>
  <si>
    <t>2008年</t>
    <rPh sb="4" eb="5">
      <t>ネン</t>
    </rPh>
    <phoneticPr fontId="5"/>
  </si>
  <si>
    <t>神経性障害、ストレス関連障害及び
身体的表現性障害</t>
    <phoneticPr fontId="5"/>
  </si>
  <si>
    <t>'08</t>
    <phoneticPr fontId="5"/>
  </si>
  <si>
    <t>'09</t>
    <phoneticPr fontId="5"/>
  </si>
  <si>
    <t>'07</t>
    <phoneticPr fontId="5"/>
  </si>
  <si>
    <t>'08</t>
    <phoneticPr fontId="5"/>
  </si>
  <si>
    <t>重度認知症患者デイ・ケア</t>
    <rPh sb="0" eb="2">
      <t>ジュウド</t>
    </rPh>
    <rPh sb="2" eb="5">
      <t>ニンチショウ</t>
    </rPh>
    <rPh sb="5" eb="7">
      <t>カンジャ</t>
    </rPh>
    <phoneticPr fontId="6"/>
  </si>
  <si>
    <t>重度認知症患者
デイ
・ケア</t>
    <phoneticPr fontId="5"/>
  </si>
  <si>
    <t>重度認知症患者
デイ・ケア</t>
    <phoneticPr fontId="5"/>
  </si>
  <si>
    <t>'07</t>
    <phoneticPr fontId="5"/>
  </si>
  <si>
    <t>'08</t>
    <phoneticPr fontId="5"/>
  </si>
  <si>
    <t>障害者自立支援法に
基づく福祉ホーム</t>
    <phoneticPr fontId="5"/>
  </si>
  <si>
    <t>その他、都道府県・市町村の単独補助
を受けている居住系の施設</t>
    <phoneticPr fontId="5"/>
  </si>
  <si>
    <t>症状性を含む器質性精神障害</t>
  </si>
  <si>
    <t>成人のパーソナリティ及び行動の障害</t>
  </si>
  <si>
    <t>精神作用物質による精神及び行動の障害</t>
  </si>
  <si>
    <t>'09</t>
    <phoneticPr fontId="5"/>
  </si>
  <si>
    <t>'09</t>
    <phoneticPr fontId="5"/>
  </si>
  <si>
    <t>'10</t>
  </si>
  <si>
    <t>'10</t>
    <phoneticPr fontId="5"/>
  </si>
  <si>
    <t>2009年</t>
    <rPh sb="4" eb="5">
      <t>ネン</t>
    </rPh>
    <phoneticPr fontId="5"/>
  </si>
  <si>
    <t>都道府県立</t>
    <phoneticPr fontId="5"/>
  </si>
  <si>
    <t>'10</t>
    <phoneticPr fontId="5"/>
  </si>
  <si>
    <t>'11</t>
  </si>
  <si>
    <t>'11</t>
    <phoneticPr fontId="5"/>
  </si>
  <si>
    <t>'11</t>
    <phoneticPr fontId="5"/>
  </si>
  <si>
    <t>'11</t>
    <phoneticPr fontId="5"/>
  </si>
  <si>
    <t>2010年</t>
    <rPh sb="4" eb="5">
      <t>ネン</t>
    </rPh>
    <phoneticPr fontId="5"/>
  </si>
  <si>
    <t>表は次ページに掲載</t>
    <phoneticPr fontId="5"/>
  </si>
  <si>
    <t>'09</t>
    <phoneticPr fontId="5"/>
  </si>
  <si>
    <t>'08</t>
    <phoneticPr fontId="5"/>
  </si>
  <si>
    <r>
      <t xml:space="preserve">  </t>
    </r>
    <r>
      <rPr>
        <sz val="12"/>
        <color indexed="8"/>
        <rFont val="ＭＳ Ｐゴシック"/>
        <family val="3"/>
        <charset val="128"/>
        <scheme val="minor"/>
      </rPr>
      <t>居住地（2012年）</t>
    </r>
    <rPh sb="10" eb="11">
      <t>ネン</t>
    </rPh>
    <phoneticPr fontId="5"/>
  </si>
  <si>
    <t> 居住地（2012年）</t>
    <rPh sb="9" eb="10">
      <t>ネン</t>
    </rPh>
    <phoneticPr fontId="5"/>
  </si>
  <si>
    <t>'11</t>
    <phoneticPr fontId="5"/>
  </si>
  <si>
    <t>'12</t>
  </si>
  <si>
    <t>'11</t>
    <phoneticPr fontId="5"/>
  </si>
  <si>
    <t>'12</t>
    <phoneticPr fontId="5"/>
  </si>
  <si>
    <t>2011年</t>
    <rPh sb="4" eb="5">
      <t>ネン</t>
    </rPh>
    <phoneticPr fontId="5"/>
  </si>
  <si>
    <t>退院患者数（計）</t>
  </si>
  <si>
    <t>小児期及び青年期に通常発症する行動及び情緒の障害及び特定不能の精神障害</t>
    <phoneticPr fontId="5"/>
  </si>
  <si>
    <t>神経性障害、ストレス関連障害及び身体的表現性障害</t>
    <phoneticPr fontId="5"/>
  </si>
  <si>
    <t>生活訓練施設</t>
  </si>
  <si>
    <t>指定障害者支援施設</t>
  </si>
  <si>
    <t>宿泊型自立訓練事業所</t>
  </si>
  <si>
    <t>その他、都道府県・市町村の単独補助を受けている居住系の施設</t>
    <phoneticPr fontId="5"/>
  </si>
  <si>
    <t>障害者自立支援法に基づく福祉ホーム</t>
    <phoneticPr fontId="5"/>
  </si>
  <si>
    <t>指定共同生活援助事業所(ｸﾞﾙ-ﾌﾟﾎｰﾑ)指定共同生活介護事業所(ｹｱﾎｰﾑ)</t>
    <phoneticPr fontId="5"/>
  </si>
  <si>
    <t>地域生活援助事業所（グループホーム）</t>
    <phoneticPr fontId="5"/>
  </si>
  <si>
    <t>精神保健福祉法に基づく福祉ホーム</t>
    <phoneticPr fontId="5"/>
  </si>
  <si>
    <t>生活訓練施設</t>
    <phoneticPr fontId="5"/>
  </si>
  <si>
    <t>新入院患者数（計）</t>
  </si>
  <si>
    <t>利用者数（計）</t>
  </si>
  <si>
    <t>共同生活介護（ケアホーム）</t>
    <rPh sb="0" eb="2">
      <t>キョウドウ</t>
    </rPh>
    <rPh sb="2" eb="4">
      <t>セイカツ</t>
    </rPh>
    <rPh sb="4" eb="6">
      <t>カイゴ</t>
    </rPh>
    <phoneticPr fontId="5"/>
  </si>
  <si>
    <t>共同生活援助（グループホーム）</t>
    <rPh sb="0" eb="2">
      <t>キョウドウ</t>
    </rPh>
    <rPh sb="2" eb="4">
      <t>セイカツ</t>
    </rPh>
    <rPh sb="4" eb="6">
      <t>エンジョ</t>
    </rPh>
    <phoneticPr fontId="5"/>
  </si>
  <si>
    <t>一体型共同生活介護（ケアホーム）共同生活援助（グループホーム）</t>
    <rPh sb="0" eb="3">
      <t>イッタイガタ</t>
    </rPh>
    <rPh sb="3" eb="5">
      <t>キョウドウ</t>
    </rPh>
    <rPh sb="5" eb="7">
      <t>セイカツ</t>
    </rPh>
    <rPh sb="7" eb="9">
      <t>カイゴ</t>
    </rPh>
    <rPh sb="16" eb="18">
      <t>キョウドウ</t>
    </rPh>
    <rPh sb="18" eb="20">
      <t>セイカツ</t>
    </rPh>
    <rPh sb="20" eb="22">
      <t>エンジョ</t>
    </rPh>
    <phoneticPr fontId="5"/>
  </si>
  <si>
    <t>一体型共同生活介護（ケアホーム）　　　　共同生活援助（グループホーム）</t>
    <rPh sb="0" eb="3">
      <t>イッタイガタ</t>
    </rPh>
    <rPh sb="3" eb="5">
      <t>キョウドウ</t>
    </rPh>
    <rPh sb="5" eb="7">
      <t>セイカツ</t>
    </rPh>
    <rPh sb="7" eb="9">
      <t>カイゴ</t>
    </rPh>
    <rPh sb="20" eb="22">
      <t>キョウドウ</t>
    </rPh>
    <rPh sb="22" eb="24">
      <t>セイカツ</t>
    </rPh>
    <rPh sb="24" eb="26">
      <t>エンジョ</t>
    </rPh>
    <phoneticPr fontId="5"/>
  </si>
  <si>
    <t>施設入所支援</t>
    <rPh sb="0" eb="2">
      <t>シセツ</t>
    </rPh>
    <rPh sb="2" eb="4">
      <t>ニュウショ</t>
    </rPh>
    <rPh sb="4" eb="6">
      <t>シエン</t>
    </rPh>
    <phoneticPr fontId="5"/>
  </si>
  <si>
    <t>共同生活援助　　　　　　　　　（グループホーム）</t>
    <rPh sb="0" eb="2">
      <t>キョウドウ</t>
    </rPh>
    <rPh sb="2" eb="4">
      <t>セイカツ</t>
    </rPh>
    <rPh sb="4" eb="6">
      <t>エンジョ</t>
    </rPh>
    <phoneticPr fontId="5"/>
  </si>
  <si>
    <t>就労継続支援B型事業所</t>
    <phoneticPr fontId="5"/>
  </si>
  <si>
    <t>その他、都道府県・市町村の単独補助を受けている居住系の施設</t>
    <phoneticPr fontId="5"/>
  </si>
  <si>
    <t>指定共同生活援助事業所(ｸﾞﾙ-ﾌﾟﾎｰﾑ)指定共同生活介護事業所(ｹｱﾎｰﾑ)</t>
    <phoneticPr fontId="5"/>
  </si>
  <si>
    <t>就労移行支援（一般型）</t>
    <rPh sb="0" eb="2">
      <t>シュウロウ</t>
    </rPh>
    <rPh sb="2" eb="4">
      <t>イコウ</t>
    </rPh>
    <rPh sb="4" eb="6">
      <t>シエン</t>
    </rPh>
    <rPh sb="7" eb="10">
      <t>イッパンガタ</t>
    </rPh>
    <phoneticPr fontId="5"/>
  </si>
  <si>
    <t>就労移行支援（資格取得型）</t>
    <rPh sb="0" eb="2">
      <t>シュウロウ</t>
    </rPh>
    <rPh sb="2" eb="4">
      <t>イコウ</t>
    </rPh>
    <rPh sb="4" eb="6">
      <t>シエン</t>
    </rPh>
    <rPh sb="7" eb="9">
      <t>シカク</t>
    </rPh>
    <rPh sb="9" eb="11">
      <t>シュトク</t>
    </rPh>
    <rPh sb="11" eb="12">
      <t>ガタ</t>
    </rPh>
    <phoneticPr fontId="5"/>
  </si>
  <si>
    <t>地域活動支援センター　　　・指定相談支援事業所</t>
    <rPh sb="0" eb="2">
      <t>チイキ</t>
    </rPh>
    <rPh sb="2" eb="4">
      <t>カツドウ</t>
    </rPh>
    <rPh sb="4" eb="6">
      <t>シエン</t>
    </rPh>
    <rPh sb="14" eb="16">
      <t>シテイ</t>
    </rPh>
    <rPh sb="16" eb="18">
      <t>ソウダン</t>
    </rPh>
    <rPh sb="18" eb="20">
      <t>シエン</t>
    </rPh>
    <rPh sb="20" eb="23">
      <t>ジギョウショ</t>
    </rPh>
    <phoneticPr fontId="5"/>
  </si>
  <si>
    <t>地域活動支援センター・指定相談支援事業所</t>
    <rPh sb="0" eb="2">
      <t>チイキ</t>
    </rPh>
    <rPh sb="2" eb="4">
      <t>カツドウ</t>
    </rPh>
    <rPh sb="4" eb="6">
      <t>シエン</t>
    </rPh>
    <rPh sb="11" eb="13">
      <t>シテイ</t>
    </rPh>
    <rPh sb="13" eb="15">
      <t>ソウダン</t>
    </rPh>
    <rPh sb="15" eb="17">
      <t>シエン</t>
    </rPh>
    <rPh sb="17" eb="20">
      <t>ジギョウショ</t>
    </rPh>
    <phoneticPr fontId="5"/>
  </si>
  <si>
    <t>’01年については、調査対象年の変更により値が欠落している。</t>
    <rPh sb="3" eb="4">
      <t>ネン</t>
    </rPh>
    <rPh sb="10" eb="12">
      <t>チョウサ</t>
    </rPh>
    <rPh sb="12" eb="14">
      <t>タイショウ</t>
    </rPh>
    <rPh sb="14" eb="15">
      <t>ネン</t>
    </rPh>
    <rPh sb="16" eb="18">
      <t>ヘンコウ</t>
    </rPh>
    <rPh sb="21" eb="22">
      <t>アタイ</t>
    </rPh>
    <rPh sb="23" eb="25">
      <t>ケツラク</t>
    </rPh>
    <phoneticPr fontId="5"/>
  </si>
  <si>
    <t>’01年については、調査対象年の変更により値が欠落している。</t>
    <rPh sb="3" eb="4">
      <t>ネン</t>
    </rPh>
    <rPh sb="10" eb="12">
      <t>チョウサ</t>
    </rPh>
    <rPh sb="14" eb="15">
      <t>ネン</t>
    </rPh>
    <rPh sb="16" eb="18">
      <t>ヘンコウ</t>
    </rPh>
    <rPh sb="21" eb="22">
      <t>アタイ</t>
    </rPh>
    <rPh sb="23" eb="25">
      <t>ケツラク</t>
    </rPh>
    <phoneticPr fontId="5"/>
  </si>
  <si>
    <t>’06年・’07年は、6月1カ月間の外来患者数が精神保健福祉資料に公表されなかったため掲載しない。</t>
    <rPh sb="8" eb="9">
      <t>ネン</t>
    </rPh>
    <rPh sb="12" eb="13">
      <t>ガツ</t>
    </rPh>
    <rPh sb="15" eb="17">
      <t>ゲツカン</t>
    </rPh>
    <rPh sb="18" eb="20">
      <t>ガイライ</t>
    </rPh>
    <rPh sb="20" eb="23">
      <t>カンジャスウ</t>
    </rPh>
    <rPh sb="24" eb="26">
      <t>セイシン</t>
    </rPh>
    <rPh sb="26" eb="28">
      <t>ホケン</t>
    </rPh>
    <rPh sb="28" eb="30">
      <t>フクシ</t>
    </rPh>
    <rPh sb="30" eb="32">
      <t>シリョウ</t>
    </rPh>
    <rPh sb="33" eb="35">
      <t>コウヒョウ</t>
    </rPh>
    <rPh sb="43" eb="45">
      <t>ケイサイ</t>
    </rPh>
    <phoneticPr fontId="5"/>
  </si>
  <si>
    <t>’12年6月1カ月間の精神科デイ・ケア等の実利用者の同月30日現在の居住地</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</si>
</sst>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6" formatCode="#,##0_);[Red]\(#,##0\)"/>
    <numFmt numFmtId="177" formatCode="#,##0.0_);[Red]\(#,##0.0\)"/>
    <numFmt numFmtId="178" formatCode="#,##0.00_);[Red]\(#,##0.00\)"/>
    <numFmt numFmtId="179" formatCode="0_ ;[Red]\-0\ "/>
    <numFmt numFmtId="180" formatCode="0.0%"/>
    <numFmt numFmtId="181" formatCode="#,##0_ "/>
    <numFmt numFmtId="182" formatCode="0.0_ "/>
    <numFmt numFmtId="183" formatCode="#,###_ "/>
    <numFmt numFmtId="184" formatCode="#,###.0_ "/>
    <numFmt numFmtId="185" formatCode="#,###.00_ "/>
    <numFmt numFmtId="186" formatCode="0_);[Red]\(0\)"/>
  </numFmts>
  <fonts count="73" x14ac:knownFonts="1">
    <font>
      <sz val="10"/>
      <color theme="1"/>
      <name val="ＭＳ Ｐ明朝"/>
      <family val="1"/>
      <charset val="128"/>
    </font>
    <font>
      <sz val="10"/>
      <color theme="1"/>
      <name val="ＭＳ Ｐ明朝"/>
      <family val="2"/>
      <charset val="128"/>
    </font>
    <font>
      <sz val="12"/>
      <color indexed="8"/>
      <name val="ＭＳ Ｐゴシック"/>
      <family val="3"/>
      <charset val="128"/>
    </font>
    <font>
      <sz val="10"/>
      <name val="ＭＳ ゴシック"/>
      <family val="3"/>
      <charset val="128"/>
    </font>
    <font>
      <sz val="9"/>
      <name val="ＭＳ Ｐ明朝"/>
      <family val="1"/>
      <charset val="128"/>
    </font>
    <font>
      <sz val="6"/>
      <name val="ＭＳ Ｐ明朝"/>
      <family val="1"/>
      <charset val="128"/>
    </font>
    <font>
      <sz val="9"/>
      <color indexed="8"/>
      <name val="ＭＳ Ｐ明朝"/>
      <family val="1"/>
      <charset val="128"/>
    </font>
    <font>
      <b/>
      <sz val="8"/>
      <color indexed="9"/>
      <name val="ＭＳ ゴシック"/>
      <family val="3"/>
      <charset val="128"/>
    </font>
    <font>
      <sz val="6"/>
      <name val="ＭＳ Ｐゴシック"/>
      <family val="3"/>
      <charset val="128"/>
    </font>
    <font>
      <sz val="10"/>
      <color theme="1"/>
      <name val="ＭＳ Ｐ明朝"/>
      <family val="1"/>
      <charset val="128"/>
    </font>
    <font>
      <sz val="10"/>
      <color theme="0"/>
      <name val="ＭＳ Ｐ明朝"/>
      <family val="1"/>
      <charset val="128"/>
    </font>
    <font>
      <sz val="9"/>
      <color theme="1"/>
      <name val="ＭＳ Ｐ明朝"/>
      <family val="1"/>
      <charset val="128"/>
    </font>
    <font>
      <b/>
      <sz val="18"/>
      <color theme="3"/>
      <name val="ＭＳ Ｐゴシック"/>
      <family val="3"/>
      <charset val="128"/>
      <scheme val="major"/>
    </font>
    <font>
      <b/>
      <sz val="10"/>
      <color theme="0"/>
      <name val="ＭＳ Ｐ明朝"/>
      <family val="1"/>
      <charset val="128"/>
    </font>
    <font>
      <sz val="10"/>
      <color rgb="FF9C6500"/>
      <name val="ＭＳ Ｐ明朝"/>
      <family val="1"/>
      <charset val="128"/>
    </font>
    <font>
      <u/>
      <sz val="10"/>
      <color rgb="FF000099"/>
      <name val="ＭＳ Ｐ明朝"/>
      <family val="1"/>
      <charset val="128"/>
    </font>
    <font>
      <sz val="10"/>
      <color rgb="FFFA7D00"/>
      <name val="ＭＳ Ｐ明朝"/>
      <family val="1"/>
      <charset val="128"/>
    </font>
    <font>
      <sz val="10"/>
      <color rgb="FF9C0006"/>
      <name val="ＭＳ Ｐ明朝"/>
      <family val="1"/>
      <charset val="128"/>
    </font>
    <font>
      <b/>
      <sz val="10"/>
      <color rgb="FFFA7D00"/>
      <name val="ＭＳ Ｐ明朝"/>
      <family val="1"/>
      <charset val="128"/>
    </font>
    <font>
      <sz val="10"/>
      <color rgb="FFFF0000"/>
      <name val="ＭＳ Ｐ明朝"/>
      <family val="1"/>
      <charset val="128"/>
    </font>
    <font>
      <b/>
      <sz val="15"/>
      <color theme="3"/>
      <name val="ＭＳ Ｐ明朝"/>
      <family val="1"/>
      <charset val="128"/>
    </font>
    <font>
      <b/>
      <sz val="13"/>
      <color theme="3"/>
      <name val="ＭＳ Ｐ明朝"/>
      <family val="1"/>
      <charset val="128"/>
    </font>
    <font>
      <b/>
      <sz val="11"/>
      <color theme="3"/>
      <name val="ＭＳ Ｐ明朝"/>
      <family val="1"/>
      <charset val="128"/>
    </font>
    <font>
      <b/>
      <sz val="10"/>
      <color theme="1"/>
      <name val="ＭＳ Ｐ明朝"/>
      <family val="1"/>
      <charset val="128"/>
    </font>
    <font>
      <b/>
      <sz val="10"/>
      <color rgb="FF3F3F3F"/>
      <name val="ＭＳ Ｐ明朝"/>
      <family val="1"/>
      <charset val="128"/>
    </font>
    <font>
      <i/>
      <sz val="10"/>
      <color rgb="FF7F7F7F"/>
      <name val="ＭＳ Ｐ明朝"/>
      <family val="1"/>
      <charset val="128"/>
    </font>
    <font>
      <sz val="10"/>
      <color rgb="FF3F3F76"/>
      <name val="ＭＳ Ｐ明朝"/>
      <family val="1"/>
      <charset val="128"/>
    </font>
    <font>
      <u/>
      <sz val="10"/>
      <color rgb="FF339966"/>
      <name val="ＭＳ Ｐ明朝"/>
      <family val="1"/>
      <charset val="128"/>
    </font>
    <font>
      <sz val="10"/>
      <color rgb="FF006100"/>
      <name val="ＭＳ Ｐ明朝"/>
      <family val="1"/>
      <charset val="128"/>
    </font>
    <font>
      <sz val="10.5"/>
      <color rgb="FF000000"/>
      <name val="ＭＳ Ｐゴシック"/>
      <family val="3"/>
      <charset val="128"/>
    </font>
    <font>
      <sz val="12"/>
      <color rgb="FF000000"/>
      <name val="ＭＳ Ｐゴシック"/>
      <family val="3"/>
      <charset val="128"/>
    </font>
    <font>
      <sz val="12"/>
      <color rgb="FF000000"/>
      <name val="Wingdings"/>
      <charset val="2"/>
    </font>
    <font>
      <sz val="7"/>
      <color rgb="FF000000"/>
      <name val="Times New Roman"/>
      <family val="1"/>
    </font>
    <font>
      <sz val="9"/>
      <color rgb="FF000000"/>
      <name val="ＭＳ Ｐゴシック"/>
      <family val="3"/>
      <charset val="128"/>
    </font>
    <font>
      <b/>
      <sz val="9"/>
      <color rgb="FFFFFFFF"/>
      <name val="ＭＳ ゴシック"/>
      <family val="3"/>
      <charset val="128"/>
    </font>
    <font>
      <sz val="9"/>
      <color rgb="FF000000"/>
      <name val="ＭＳ Ｐ明朝"/>
      <family val="1"/>
      <charset val="128"/>
    </font>
    <font>
      <sz val="12"/>
      <color rgb="FF000000"/>
      <name val="ＭＳ Ｐゴシック"/>
      <family val="3"/>
      <charset val="128"/>
      <scheme val="minor"/>
    </font>
    <font>
      <sz val="12"/>
      <color theme="1"/>
      <name val="ＭＳ Ｐゴシック"/>
      <family val="3"/>
      <charset val="128"/>
      <scheme val="minor"/>
    </font>
    <font>
      <b/>
      <sz val="8"/>
      <color rgb="FFFFFFFF"/>
      <name val="ＭＳ ゴシック"/>
      <family val="3"/>
      <charset val="128"/>
    </font>
    <font>
      <sz val="10"/>
      <color rgb="FF000000"/>
      <name val="ＭＳ Ｐ明朝"/>
      <family val="1"/>
      <charset val="128"/>
    </font>
    <font>
      <sz val="12"/>
      <name val="ＭＳ Ｐゴシック"/>
      <family val="3"/>
      <charset val="128"/>
      <scheme val="minor"/>
    </font>
    <font>
      <b/>
      <sz val="10"/>
      <color rgb="FFFFFFFF"/>
      <name val="ＭＳ ゴシック"/>
      <family val="3"/>
      <charset val="128"/>
    </font>
    <font>
      <sz val="8"/>
      <color rgb="FF000000"/>
      <name val="ＭＳ Ｐ明朝"/>
      <family val="1"/>
      <charset val="128"/>
    </font>
    <font>
      <sz val="8"/>
      <color rgb="FFFFFFFF"/>
      <name val="ＭＳ ゴシック"/>
      <family val="3"/>
      <charset val="128"/>
    </font>
    <font>
      <sz val="8.5"/>
      <color rgb="FF000000"/>
      <name val="ＭＳ Ｐ明朝"/>
      <family val="1"/>
      <charset val="128"/>
    </font>
    <font>
      <sz val="18"/>
      <color rgb="FF000000"/>
      <name val="ＭＳ Ｐゴシック"/>
      <family val="3"/>
      <charset val="128"/>
    </font>
    <font>
      <sz val="7"/>
      <color rgb="FF000000"/>
      <name val="ＭＳ Ｐ明朝"/>
      <family val="1"/>
      <charset val="128"/>
    </font>
    <font>
      <sz val="9"/>
      <color theme="1"/>
      <name val="ＭＳ Ｐゴシック"/>
      <family val="3"/>
      <charset val="128"/>
    </font>
    <font>
      <sz val="10"/>
      <name val="Arial"/>
      <family val="2"/>
    </font>
    <font>
      <sz val="10"/>
      <name val="Arial"/>
      <family val="2"/>
    </font>
    <font>
      <sz val="7"/>
      <color rgb="FF000000"/>
      <name val="ＭＳ Ｐゴシック"/>
      <family val="3"/>
      <charset val="128"/>
      <scheme val="minor"/>
    </font>
    <font>
      <sz val="12"/>
      <color indexed="8"/>
      <name val="ＭＳ Ｐゴシック"/>
      <family val="3"/>
      <charset val="128"/>
      <scheme val="minor"/>
    </font>
    <font>
      <sz val="10"/>
      <name val="Arial"/>
      <family val="2"/>
    </font>
    <font>
      <sz val="10"/>
      <color indexed="8"/>
      <name val="ＭＳ Ｐ明朝"/>
      <family val="1"/>
      <charset val="128"/>
    </font>
    <font>
      <sz val="9"/>
      <color theme="1"/>
      <name val="ＭＳ Ｐゴシック"/>
      <family val="3"/>
      <charset val="128"/>
      <scheme val="minor"/>
    </font>
    <font>
      <sz val="9"/>
      <name val="ＭＳ Ｐゴシック"/>
      <family val="3"/>
      <charset val="128"/>
    </font>
    <font>
      <b/>
      <sz val="18"/>
      <color theme="3"/>
      <name val="ＭＳ Ｐゴシック"/>
      <family val="2"/>
      <charset val="128"/>
      <scheme val="major"/>
    </font>
    <font>
      <b/>
      <sz val="15"/>
      <color theme="3"/>
      <name val="ＭＳ Ｐ明朝"/>
      <family val="2"/>
      <charset val="128"/>
    </font>
    <font>
      <b/>
      <sz val="13"/>
      <color theme="3"/>
      <name val="ＭＳ Ｐ明朝"/>
      <family val="2"/>
      <charset val="128"/>
    </font>
    <font>
      <b/>
      <sz val="11"/>
      <color theme="3"/>
      <name val="ＭＳ Ｐ明朝"/>
      <family val="2"/>
      <charset val="128"/>
    </font>
    <font>
      <sz val="10"/>
      <color rgb="FF006100"/>
      <name val="ＭＳ Ｐ明朝"/>
      <family val="2"/>
      <charset val="128"/>
    </font>
    <font>
      <sz val="10"/>
      <color rgb="FF9C0006"/>
      <name val="ＭＳ Ｐ明朝"/>
      <family val="2"/>
      <charset val="128"/>
    </font>
    <font>
      <sz val="10"/>
      <color rgb="FF9C6500"/>
      <name val="ＭＳ Ｐ明朝"/>
      <family val="2"/>
      <charset val="128"/>
    </font>
    <font>
      <sz val="10"/>
      <color rgb="FF3F3F76"/>
      <name val="ＭＳ Ｐ明朝"/>
      <family val="2"/>
      <charset val="128"/>
    </font>
    <font>
      <b/>
      <sz val="10"/>
      <color rgb="FF3F3F3F"/>
      <name val="ＭＳ Ｐ明朝"/>
      <family val="2"/>
      <charset val="128"/>
    </font>
    <font>
      <b/>
      <sz val="10"/>
      <color rgb="FFFA7D00"/>
      <name val="ＭＳ Ｐ明朝"/>
      <family val="2"/>
      <charset val="128"/>
    </font>
    <font>
      <sz val="10"/>
      <color rgb="FFFA7D00"/>
      <name val="ＭＳ Ｐ明朝"/>
      <family val="2"/>
      <charset val="128"/>
    </font>
    <font>
      <b/>
      <sz val="10"/>
      <color theme="0"/>
      <name val="ＭＳ Ｐ明朝"/>
      <family val="2"/>
      <charset val="128"/>
    </font>
    <font>
      <sz val="10"/>
      <color rgb="FFFF0000"/>
      <name val="ＭＳ Ｐ明朝"/>
      <family val="2"/>
      <charset val="128"/>
    </font>
    <font>
      <i/>
      <sz val="10"/>
      <color rgb="FF7F7F7F"/>
      <name val="ＭＳ Ｐ明朝"/>
      <family val="2"/>
      <charset val="128"/>
    </font>
    <font>
      <b/>
      <sz val="10"/>
      <color theme="1"/>
      <name val="ＭＳ Ｐ明朝"/>
      <family val="2"/>
      <charset val="128"/>
    </font>
    <font>
      <sz val="10"/>
      <color theme="0"/>
      <name val="ＭＳ Ｐ明朝"/>
      <family val="2"/>
      <charset val="128"/>
    </font>
    <font>
      <sz val="12"/>
      <color theme="1"/>
      <name val="Wingdings"/>
      <charset val="2"/>
    </font>
  </fonts>
  <fills count="38">
    <fill>
      <patternFill patternType="none"/>
    </fill>
    <fill>
      <patternFill patternType="gray125"/>
    </fill>
    <fill>
      <patternFill patternType="solid">
        <fgColor indexed="9"/>
        <bgColor indexed="64"/>
      </patternFill>
    </fill>
    <fill>
      <patternFill patternType="solid">
        <fgColor indexed="48"/>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FFFF"/>
        <bgColor indexed="64"/>
      </patternFill>
    </fill>
    <fill>
      <patternFill patternType="solid">
        <fgColor rgb="FF3366FF"/>
        <bgColor indexed="64"/>
      </patternFill>
    </fill>
    <fill>
      <patternFill patternType="solid">
        <fgColor rgb="FFFFFF00"/>
        <bgColor indexed="64"/>
      </patternFill>
    </fill>
  </fills>
  <borders count="74">
    <border>
      <left/>
      <right/>
      <top/>
      <bottom/>
      <diagonal/>
    </border>
    <border>
      <left style="thin">
        <color indexed="48"/>
      </left>
      <right style="thin">
        <color indexed="48"/>
      </right>
      <top style="thin">
        <color indexed="48"/>
      </top>
      <bottom style="thin">
        <color indexed="48"/>
      </bottom>
      <diagonal/>
    </border>
    <border>
      <left style="thin">
        <color rgb="FF3366FF"/>
      </left>
      <right style="thin">
        <color rgb="FF3366FF"/>
      </right>
      <top style="thin">
        <color rgb="FF3366FF"/>
      </top>
      <bottom style="thin">
        <color rgb="FF3366F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rgb="FF3366FF"/>
      </left>
      <right style="thin">
        <color rgb="FF3366FF"/>
      </right>
      <top style="medium">
        <color rgb="FF3366FF"/>
      </top>
      <bottom style="thin">
        <color rgb="FF3366FF"/>
      </bottom>
      <diagonal/>
    </border>
    <border>
      <left style="thin">
        <color rgb="FF3366FF"/>
      </left>
      <right style="medium">
        <color rgb="FF3366FF"/>
      </right>
      <top style="medium">
        <color rgb="FF3366FF"/>
      </top>
      <bottom style="thin">
        <color rgb="FF3366FF"/>
      </bottom>
      <diagonal/>
    </border>
    <border>
      <left style="thin">
        <color rgb="FF3366FF"/>
      </left>
      <right style="thin">
        <color rgb="FF3366FF"/>
      </right>
      <top style="thin">
        <color rgb="FF3366FF"/>
      </top>
      <bottom style="medium">
        <color rgb="FF3366FF"/>
      </bottom>
      <diagonal/>
    </border>
    <border>
      <left style="thin">
        <color rgb="FF3366FF"/>
      </left>
      <right style="medium">
        <color rgb="FF3366FF"/>
      </right>
      <top style="thin">
        <color rgb="FF3366FF"/>
      </top>
      <bottom style="medium">
        <color rgb="FF3366FF"/>
      </bottom>
      <diagonal/>
    </border>
    <border>
      <left style="thin">
        <color rgb="FF3366FF"/>
      </left>
      <right style="medium">
        <color rgb="FF3366FF"/>
      </right>
      <top style="thin">
        <color rgb="FF3366FF"/>
      </top>
      <bottom style="thin">
        <color rgb="FF3366FF"/>
      </bottom>
      <diagonal/>
    </border>
    <border>
      <left style="medium">
        <color rgb="FF3366FF"/>
      </left>
      <right style="thin">
        <color rgb="FF3366FF"/>
      </right>
      <top style="thin">
        <color rgb="FF3366FF"/>
      </top>
      <bottom style="medium">
        <color rgb="FF3366FF"/>
      </bottom>
      <diagonal/>
    </border>
    <border>
      <left style="medium">
        <color rgb="FF3366FF"/>
      </left>
      <right style="thin">
        <color rgb="FF3366FF"/>
      </right>
      <top style="medium">
        <color rgb="FF3366FF"/>
      </top>
      <bottom style="thin">
        <color rgb="FF3366FF"/>
      </bottom>
      <diagonal/>
    </border>
    <border>
      <left/>
      <right style="medium">
        <color rgb="FF3366FF"/>
      </right>
      <top style="medium">
        <color rgb="FF3366FF"/>
      </top>
      <bottom style="thin">
        <color rgb="FF3366FF"/>
      </bottom>
      <diagonal/>
    </border>
    <border>
      <left style="medium">
        <color rgb="FF3366FF"/>
      </left>
      <right style="thin">
        <color rgb="FF3366FF"/>
      </right>
      <top style="thin">
        <color rgb="FF3366FF"/>
      </top>
      <bottom style="thin">
        <color rgb="FF3366FF"/>
      </bottom>
      <diagonal/>
    </border>
    <border>
      <left style="thin">
        <color rgb="FF3366FF"/>
      </left>
      <right style="thin">
        <color rgb="FF3366FF"/>
      </right>
      <top style="thin">
        <color rgb="FF3366FF"/>
      </top>
      <bottom/>
      <diagonal/>
    </border>
    <border>
      <left style="medium">
        <color rgb="FF3366FF"/>
      </left>
      <right/>
      <top style="medium">
        <color rgb="FF3366FF"/>
      </top>
      <bottom style="thin">
        <color rgb="FF3366FF"/>
      </bottom>
      <diagonal/>
    </border>
    <border>
      <left/>
      <right style="thin">
        <color rgb="FF3366FF"/>
      </right>
      <top style="medium">
        <color rgb="FF3366FF"/>
      </top>
      <bottom style="thin">
        <color rgb="FF3366FF"/>
      </bottom>
      <diagonal/>
    </border>
    <border>
      <left style="medium">
        <color rgb="FF3366FF"/>
      </left>
      <right/>
      <top style="thin">
        <color rgb="FF3366FF"/>
      </top>
      <bottom style="thin">
        <color rgb="FF3366FF"/>
      </bottom>
      <diagonal/>
    </border>
    <border>
      <left style="medium">
        <color rgb="FF3366FF"/>
      </left>
      <right/>
      <top style="thin">
        <color rgb="FF3366FF"/>
      </top>
      <bottom style="medium">
        <color rgb="FF3366FF"/>
      </bottom>
      <diagonal/>
    </border>
    <border>
      <left/>
      <right style="thin">
        <color rgb="FF3366FF"/>
      </right>
      <top style="thin">
        <color rgb="FF3366FF"/>
      </top>
      <bottom style="thin">
        <color rgb="FF3366FF"/>
      </bottom>
      <diagonal/>
    </border>
    <border>
      <left/>
      <right style="thin">
        <color rgb="FF3366FF"/>
      </right>
      <top style="thin">
        <color rgb="FF3366FF"/>
      </top>
      <bottom style="medium">
        <color rgb="FF3366FF"/>
      </bottom>
      <diagonal/>
    </border>
    <border>
      <left style="thin">
        <color rgb="FF3366FF"/>
      </left>
      <right style="medium">
        <color rgb="FF3366FF"/>
      </right>
      <top style="thin">
        <color rgb="FF3366FF"/>
      </top>
      <bottom/>
      <diagonal/>
    </border>
    <border>
      <left style="thin">
        <color rgb="FF3366FF"/>
      </left>
      <right style="medium">
        <color rgb="FF3366FF"/>
      </right>
      <top style="medium">
        <color rgb="FF3366FF"/>
      </top>
      <bottom/>
      <diagonal/>
    </border>
    <border>
      <left style="thin">
        <color rgb="FF3366FF"/>
      </left>
      <right style="thin">
        <color rgb="FF3366FF"/>
      </right>
      <top style="medium">
        <color rgb="FF3366FF"/>
      </top>
      <bottom/>
      <diagonal/>
    </border>
    <border>
      <left/>
      <right/>
      <top style="thin">
        <color rgb="FF3366FF"/>
      </top>
      <bottom style="thin">
        <color rgb="FF3366FF"/>
      </bottom>
      <diagonal/>
    </border>
    <border>
      <left/>
      <right/>
      <top style="thin">
        <color rgb="FF3366FF"/>
      </top>
      <bottom style="medium">
        <color rgb="FF3366FF"/>
      </bottom>
      <diagonal/>
    </border>
    <border>
      <left/>
      <right/>
      <top style="medium">
        <color rgb="FF3366FF"/>
      </top>
      <bottom style="thin">
        <color rgb="FF3366FF"/>
      </bottom>
      <diagonal/>
    </border>
    <border>
      <left style="medium">
        <color rgb="FF3366FF"/>
      </left>
      <right/>
      <top style="thin">
        <color rgb="FF3366FF"/>
      </top>
      <bottom/>
      <diagonal/>
    </border>
    <border>
      <left style="medium">
        <color rgb="FF3366FF"/>
      </left>
      <right/>
      <top/>
      <bottom/>
      <diagonal/>
    </border>
    <border>
      <left/>
      <right style="thin">
        <color rgb="FF3366FF"/>
      </right>
      <top/>
      <bottom/>
      <diagonal/>
    </border>
    <border>
      <left/>
      <right style="thin">
        <color rgb="FF3366FF"/>
      </right>
      <top/>
      <bottom style="medium">
        <color rgb="FF3366FF"/>
      </bottom>
      <diagonal/>
    </border>
    <border>
      <left/>
      <right style="thin">
        <color rgb="FF3366FF"/>
      </right>
      <top/>
      <bottom style="thin">
        <color rgb="FF3366FF"/>
      </bottom>
      <diagonal/>
    </border>
    <border>
      <left style="thin">
        <color rgb="FF3366FF"/>
      </left>
      <right style="medium">
        <color rgb="FF3366FF"/>
      </right>
      <top/>
      <bottom/>
      <diagonal/>
    </border>
    <border>
      <left style="thin">
        <color rgb="FF3366FF"/>
      </left>
      <right style="medium">
        <color rgb="FF3366FF"/>
      </right>
      <top/>
      <bottom style="thin">
        <color rgb="FF3366FF"/>
      </bottom>
      <diagonal/>
    </border>
    <border>
      <left style="thin">
        <color rgb="FF3366FF"/>
      </left>
      <right style="thin">
        <color rgb="FF3366FF"/>
      </right>
      <top/>
      <bottom/>
      <diagonal/>
    </border>
    <border>
      <left style="thin">
        <color rgb="FF3366FF"/>
      </left>
      <right style="thin">
        <color rgb="FF3366FF"/>
      </right>
      <top/>
      <bottom style="thin">
        <color rgb="FF3366FF"/>
      </bottom>
      <diagonal/>
    </border>
    <border>
      <left style="thin">
        <color rgb="FF3366FF"/>
      </left>
      <right/>
      <top style="thin">
        <color rgb="FF3366FF"/>
      </top>
      <bottom style="thin">
        <color rgb="FF3366FF"/>
      </bottom>
      <diagonal/>
    </border>
    <border>
      <left style="medium">
        <color rgb="FF3366FF"/>
      </left>
      <right style="thin">
        <color rgb="FF3366FF"/>
      </right>
      <top style="thin">
        <color rgb="FF3366FF"/>
      </top>
      <bottom/>
      <diagonal/>
    </border>
    <border>
      <left/>
      <right style="medium">
        <color rgb="FF3366FF"/>
      </right>
      <top style="thin">
        <color rgb="FF3366FF"/>
      </top>
      <bottom/>
      <diagonal/>
    </border>
    <border>
      <left/>
      <right style="medium">
        <color rgb="FF3366FF"/>
      </right>
      <top style="thin">
        <color rgb="FF3366FF"/>
      </top>
      <bottom style="thin">
        <color rgb="FF3366FF"/>
      </bottom>
      <diagonal/>
    </border>
    <border>
      <left/>
      <right style="medium">
        <color rgb="FF3366FF"/>
      </right>
      <top style="thin">
        <color rgb="FF3366FF"/>
      </top>
      <bottom style="medium">
        <color rgb="FF3366FF"/>
      </bottom>
      <diagonal/>
    </border>
    <border>
      <left/>
      <right style="medium">
        <color rgb="FF3366FF"/>
      </right>
      <top/>
      <bottom/>
      <diagonal/>
    </border>
    <border>
      <left style="thin">
        <color rgb="FF3366FF"/>
      </left>
      <right style="thin">
        <color rgb="FF3366FF"/>
      </right>
      <top/>
      <bottom style="medium">
        <color rgb="FF3366FF"/>
      </bottom>
      <diagonal/>
    </border>
    <border>
      <left style="medium">
        <color rgb="FF3366FF"/>
      </left>
      <right style="thin">
        <color indexed="48"/>
      </right>
      <top style="medium">
        <color rgb="FF3366FF"/>
      </top>
      <bottom style="thin">
        <color indexed="48"/>
      </bottom>
      <diagonal/>
    </border>
    <border>
      <left style="thin">
        <color indexed="48"/>
      </left>
      <right style="thin">
        <color indexed="48"/>
      </right>
      <top style="medium">
        <color rgb="FF3366FF"/>
      </top>
      <bottom style="thin">
        <color indexed="48"/>
      </bottom>
      <diagonal/>
    </border>
    <border>
      <left style="thin">
        <color indexed="48"/>
      </left>
      <right style="medium">
        <color rgb="FF3366FF"/>
      </right>
      <top style="medium">
        <color rgb="FF3366FF"/>
      </top>
      <bottom style="thin">
        <color indexed="48"/>
      </bottom>
      <diagonal/>
    </border>
    <border>
      <left style="medium">
        <color rgb="FF3366FF"/>
      </left>
      <right style="thin">
        <color indexed="48"/>
      </right>
      <top style="thin">
        <color indexed="48"/>
      </top>
      <bottom style="thin">
        <color indexed="48"/>
      </bottom>
      <diagonal/>
    </border>
    <border>
      <left style="medium">
        <color rgb="FF3366FF"/>
      </left>
      <right style="thin">
        <color indexed="48"/>
      </right>
      <top style="thin">
        <color indexed="48"/>
      </top>
      <bottom style="medium">
        <color rgb="FF3366FF"/>
      </bottom>
      <diagonal/>
    </border>
    <border>
      <left style="thin">
        <color indexed="48"/>
      </left>
      <right style="thin">
        <color indexed="48"/>
      </right>
      <top style="thin">
        <color indexed="48"/>
      </top>
      <bottom style="medium">
        <color rgb="FF3366FF"/>
      </bottom>
      <diagonal/>
    </border>
    <border>
      <left style="medium">
        <color rgb="FF3366FF"/>
      </left>
      <right/>
      <top/>
      <bottom style="thin">
        <color rgb="FF3366FF"/>
      </bottom>
      <diagonal/>
    </border>
    <border>
      <left/>
      <right/>
      <top/>
      <bottom style="thin">
        <color rgb="FF3366FF"/>
      </bottom>
      <diagonal/>
    </border>
    <border>
      <left style="medium">
        <color rgb="FF3366FF"/>
      </left>
      <right/>
      <top style="medium">
        <color rgb="FF3366FF"/>
      </top>
      <bottom/>
      <diagonal/>
    </border>
    <border>
      <left/>
      <right/>
      <top style="medium">
        <color rgb="FF3366FF"/>
      </top>
      <bottom/>
      <diagonal/>
    </border>
    <border>
      <left/>
      <right style="thin">
        <color rgb="FF3366FF"/>
      </right>
      <top style="medium">
        <color rgb="FF3366FF"/>
      </top>
      <bottom/>
      <diagonal/>
    </border>
    <border>
      <left style="medium">
        <color rgb="FF3366FF"/>
      </left>
      <right/>
      <top/>
      <bottom style="medium">
        <color rgb="FF3366FF"/>
      </bottom>
      <diagonal/>
    </border>
    <border>
      <left/>
      <right style="thin">
        <color rgb="FF3366FF"/>
      </right>
      <top style="thin">
        <color rgb="FF3366FF"/>
      </top>
      <bottom/>
      <diagonal/>
    </border>
    <border>
      <left/>
      <right/>
      <top style="thin">
        <color rgb="FF3366FF"/>
      </top>
      <bottom/>
      <diagonal/>
    </border>
    <border>
      <left style="medium">
        <color rgb="FF3366FF"/>
      </left>
      <right style="thin">
        <color rgb="FF3366FF"/>
      </right>
      <top/>
      <bottom style="thin">
        <color rgb="FF3366FF"/>
      </bottom>
      <diagonal/>
    </border>
    <border>
      <left/>
      <right style="medium">
        <color rgb="FF3366FF"/>
      </right>
      <top/>
      <bottom style="medium">
        <color rgb="FF3366FF"/>
      </bottom>
      <diagonal/>
    </border>
    <border>
      <left/>
      <right style="medium">
        <color rgb="FF3366FF"/>
      </right>
      <top/>
      <bottom style="thin">
        <color rgb="FF3366FF"/>
      </bottom>
      <diagonal/>
    </border>
    <border>
      <left/>
      <right style="medium">
        <color rgb="FF3366FF"/>
      </right>
      <top style="medium">
        <color rgb="FF3366FF"/>
      </top>
      <bottom/>
      <diagonal/>
    </border>
    <border>
      <left style="medium">
        <color rgb="FF3366FF"/>
      </left>
      <right style="thin">
        <color rgb="FF3366FF"/>
      </right>
      <top style="medium">
        <color rgb="FF3366FF"/>
      </top>
      <bottom/>
      <diagonal/>
    </border>
    <border>
      <left style="thin">
        <color rgb="FF3366FF"/>
      </left>
      <right/>
      <top style="medium">
        <color rgb="FF3366FF"/>
      </top>
      <bottom style="thin">
        <color rgb="FF3366FF"/>
      </bottom>
      <diagonal/>
    </border>
    <border>
      <left style="thin">
        <color rgb="FF3366FF"/>
      </left>
      <right/>
      <top style="thin">
        <color rgb="FF3366FF"/>
      </top>
      <bottom style="medium">
        <color rgb="FF3366FF"/>
      </bottom>
      <diagonal/>
    </border>
    <border>
      <left style="thin">
        <color rgb="FF3366FF"/>
      </left>
      <right/>
      <top style="thin">
        <color rgb="FF3366FF"/>
      </top>
      <bottom/>
      <diagonal/>
    </border>
    <border>
      <left style="thin">
        <color rgb="FF3366FF"/>
      </left>
      <right/>
      <top/>
      <bottom style="medium">
        <color rgb="FF3366FF"/>
      </bottom>
      <diagonal/>
    </border>
    <border>
      <left style="thin">
        <color rgb="FF000000"/>
      </left>
      <right style="thin">
        <color rgb="FF000000"/>
      </right>
      <top style="thin">
        <color rgb="FF000000"/>
      </top>
      <bottom style="thin">
        <color rgb="FF000000"/>
      </bottom>
      <diagonal/>
    </border>
  </borders>
  <cellStyleXfs count="94">
    <xf numFmtId="0" fontId="0" fillId="0" borderId="0">
      <alignment vertical="center"/>
    </xf>
    <xf numFmtId="0" fontId="9" fillId="4" borderId="0" applyNumberFormat="0" applyBorder="0" applyAlignment="0" applyProtection="0">
      <alignment vertical="center"/>
    </xf>
    <xf numFmtId="0" fontId="9" fillId="5" borderId="0" applyNumberFormat="0" applyBorder="0" applyAlignment="0" applyProtection="0">
      <alignment vertical="center"/>
    </xf>
    <xf numFmtId="0" fontId="9" fillId="6" borderId="0" applyNumberFormat="0" applyBorder="0" applyAlignment="0" applyProtection="0">
      <alignment vertical="center"/>
    </xf>
    <xf numFmtId="0" fontId="9" fillId="7" borderId="0" applyNumberFormat="0" applyBorder="0" applyAlignment="0" applyProtection="0">
      <alignment vertical="center"/>
    </xf>
    <xf numFmtId="0" fontId="9" fillId="8"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1" borderId="0" applyNumberFormat="0" applyBorder="0" applyAlignment="0" applyProtection="0">
      <alignment vertical="center"/>
    </xf>
    <xf numFmtId="0" fontId="9" fillId="12"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176" fontId="11" fillId="0" borderId="2">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0" fillId="24" borderId="0" applyNumberFormat="0" applyBorder="0" applyAlignment="0" applyProtection="0">
      <alignment vertical="center"/>
    </xf>
    <xf numFmtId="0" fontId="10"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2" fillId="0" borderId="0" applyNumberFormat="0" applyFill="0" applyBorder="0" applyAlignment="0" applyProtection="0">
      <alignment vertical="center"/>
    </xf>
    <xf numFmtId="0" fontId="13" fillId="28" borderId="3" applyNumberFormat="0" applyAlignment="0" applyProtection="0">
      <alignment vertical="center"/>
    </xf>
    <xf numFmtId="0" fontId="14" fillId="29" borderId="0" applyNumberFormat="0" applyBorder="0" applyAlignment="0" applyProtection="0">
      <alignment vertical="center"/>
    </xf>
    <xf numFmtId="9" fontId="9" fillId="0" borderId="0" applyFont="0" applyFill="0" applyBorder="0" applyAlignment="0" applyProtection="0">
      <alignment vertical="center"/>
    </xf>
    <xf numFmtId="0" fontId="15" fillId="0" borderId="0" applyNumberFormat="0" applyFill="0" applyBorder="0" applyAlignment="0" applyProtection="0">
      <alignment vertical="center"/>
    </xf>
    <xf numFmtId="0" fontId="9" fillId="30" borderId="4" applyNumberFormat="0" applyFont="0" applyAlignment="0" applyProtection="0">
      <alignment vertical="center"/>
    </xf>
    <xf numFmtId="0" fontId="16" fillId="0" borderId="5" applyNumberFormat="0" applyFill="0" applyAlignment="0" applyProtection="0">
      <alignment vertical="center"/>
    </xf>
    <xf numFmtId="0" fontId="17" fillId="31" borderId="0" applyNumberFormat="0" applyBorder="0" applyAlignment="0" applyProtection="0">
      <alignment vertical="center"/>
    </xf>
    <xf numFmtId="0" fontId="18" fillId="32" borderId="6" applyNumberFormat="0" applyAlignment="0" applyProtection="0">
      <alignment vertical="center"/>
    </xf>
    <xf numFmtId="0" fontId="19" fillId="0" borderId="0" applyNumberFormat="0" applyFill="0" applyBorder="0" applyAlignment="0" applyProtection="0">
      <alignment vertical="center"/>
    </xf>
    <xf numFmtId="38" fontId="9" fillId="0" borderId="0" applyFont="0" applyFill="0" applyBorder="0" applyAlignment="0" applyProtection="0">
      <alignment vertical="center"/>
    </xf>
    <xf numFmtId="0" fontId="20" fillId="0" borderId="7" applyNumberFormat="0" applyFill="0" applyAlignment="0" applyProtection="0">
      <alignment vertical="center"/>
    </xf>
    <xf numFmtId="0" fontId="21" fillId="0" borderId="8" applyNumberFormat="0" applyFill="0" applyAlignment="0" applyProtection="0">
      <alignment vertical="center"/>
    </xf>
    <xf numFmtId="0" fontId="22" fillId="0" borderId="9" applyNumberFormat="0" applyFill="0" applyAlignment="0" applyProtection="0">
      <alignment vertical="center"/>
    </xf>
    <xf numFmtId="0" fontId="22" fillId="0" borderId="0" applyNumberFormat="0" applyFill="0" applyBorder="0" applyAlignment="0" applyProtection="0">
      <alignment vertical="center"/>
    </xf>
    <xf numFmtId="0" fontId="23" fillId="0" borderId="10" applyNumberFormat="0" applyFill="0" applyAlignment="0" applyProtection="0">
      <alignment vertical="center"/>
    </xf>
    <xf numFmtId="0" fontId="24" fillId="32" borderId="11" applyNumberFormat="0" applyAlignment="0" applyProtection="0">
      <alignment vertical="center"/>
    </xf>
    <xf numFmtId="0" fontId="25" fillId="0" borderId="0" applyNumberFormat="0" applyFill="0" applyBorder="0" applyAlignment="0" applyProtection="0">
      <alignment vertical="center"/>
    </xf>
    <xf numFmtId="0" fontId="26" fillId="33" borderId="6" applyNumberFormat="0" applyAlignment="0" applyProtection="0">
      <alignment vertical="center"/>
    </xf>
    <xf numFmtId="0" fontId="27" fillId="0" borderId="0" applyNumberFormat="0" applyFill="0" applyBorder="0" applyAlignment="0" applyProtection="0">
      <alignment vertical="center"/>
    </xf>
    <xf numFmtId="0" fontId="28" fillId="34" borderId="0" applyNumberFormat="0" applyBorder="0" applyAlignment="0" applyProtection="0">
      <alignment vertical="center"/>
    </xf>
    <xf numFmtId="0" fontId="48" fillId="0" borderId="0"/>
    <xf numFmtId="0" fontId="49" fillId="0" borderId="0"/>
    <xf numFmtId="0" fontId="52" fillId="0" borderId="0"/>
    <xf numFmtId="0" fontId="48" fillId="0" borderId="0"/>
    <xf numFmtId="183" fontId="11" fillId="0" borderId="16">
      <alignment vertical="center"/>
    </xf>
    <xf numFmtId="0" fontId="1" fillId="0" borderId="0">
      <alignment vertical="center"/>
    </xf>
    <xf numFmtId="0" fontId="56" fillId="0" borderId="0" applyNumberFormat="0" applyFill="0" applyBorder="0" applyAlignment="0" applyProtection="0">
      <alignment vertical="center"/>
    </xf>
    <xf numFmtId="0" fontId="57" fillId="0" borderId="7" applyNumberFormat="0" applyFill="0" applyAlignment="0" applyProtection="0">
      <alignment vertical="center"/>
    </xf>
    <xf numFmtId="0" fontId="58" fillId="0" borderId="8" applyNumberFormat="0" applyFill="0" applyAlignment="0" applyProtection="0">
      <alignment vertical="center"/>
    </xf>
    <xf numFmtId="0" fontId="59" fillId="0" borderId="9" applyNumberFormat="0" applyFill="0" applyAlignment="0" applyProtection="0">
      <alignment vertical="center"/>
    </xf>
    <xf numFmtId="0" fontId="59" fillId="0" borderId="0" applyNumberFormat="0" applyFill="0" applyBorder="0" applyAlignment="0" applyProtection="0">
      <alignment vertical="center"/>
    </xf>
    <xf numFmtId="0" fontId="60" fillId="34" borderId="0" applyNumberFormat="0" applyBorder="0" applyAlignment="0" applyProtection="0">
      <alignment vertical="center"/>
    </xf>
    <xf numFmtId="0" fontId="61" fillId="31" borderId="0" applyNumberFormat="0" applyBorder="0" applyAlignment="0" applyProtection="0">
      <alignment vertical="center"/>
    </xf>
    <xf numFmtId="0" fontId="62" fillId="29" borderId="0" applyNumberFormat="0" applyBorder="0" applyAlignment="0" applyProtection="0">
      <alignment vertical="center"/>
    </xf>
    <xf numFmtId="0" fontId="63" fillId="33" borderId="6" applyNumberFormat="0" applyAlignment="0" applyProtection="0">
      <alignment vertical="center"/>
    </xf>
    <xf numFmtId="0" fontId="64" fillId="32" borderId="11" applyNumberFormat="0" applyAlignment="0" applyProtection="0">
      <alignment vertical="center"/>
    </xf>
    <xf numFmtId="0" fontId="65" fillId="32" borderId="6" applyNumberFormat="0" applyAlignment="0" applyProtection="0">
      <alignment vertical="center"/>
    </xf>
    <xf numFmtId="0" fontId="66" fillId="0" borderId="5" applyNumberFormat="0" applyFill="0" applyAlignment="0" applyProtection="0">
      <alignment vertical="center"/>
    </xf>
    <xf numFmtId="0" fontId="67" fillId="28" borderId="3" applyNumberFormat="0" applyAlignment="0" applyProtection="0">
      <alignment vertical="center"/>
    </xf>
    <xf numFmtId="0" fontId="68" fillId="0" borderId="0" applyNumberFormat="0" applyFill="0" applyBorder="0" applyAlignment="0" applyProtection="0">
      <alignment vertical="center"/>
    </xf>
    <xf numFmtId="0" fontId="1" fillId="30" borderId="4" applyNumberFormat="0" applyFont="0" applyAlignment="0" applyProtection="0">
      <alignment vertical="center"/>
    </xf>
    <xf numFmtId="0" fontId="69" fillId="0" borderId="0" applyNumberFormat="0" applyFill="0" applyBorder="0" applyAlignment="0" applyProtection="0">
      <alignment vertical="center"/>
    </xf>
    <xf numFmtId="0" fontId="70" fillId="0" borderId="10" applyNumberFormat="0" applyFill="0" applyAlignment="0" applyProtection="0">
      <alignment vertical="center"/>
    </xf>
    <xf numFmtId="0" fontId="71" fillId="22" borderId="0" applyNumberFormat="0" applyBorder="0" applyAlignment="0" applyProtection="0">
      <alignment vertical="center"/>
    </xf>
    <xf numFmtId="0" fontId="1" fillId="4" borderId="0" applyNumberFormat="0" applyBorder="0" applyAlignment="0" applyProtection="0">
      <alignment vertical="center"/>
    </xf>
    <xf numFmtId="0" fontId="1" fillId="10" borderId="0" applyNumberFormat="0" applyBorder="0" applyAlignment="0" applyProtection="0">
      <alignment vertical="center"/>
    </xf>
    <xf numFmtId="0" fontId="71" fillId="16" borderId="0" applyNumberFormat="0" applyBorder="0" applyAlignment="0" applyProtection="0">
      <alignment vertical="center"/>
    </xf>
    <xf numFmtId="0" fontId="71" fillId="23" borderId="0" applyNumberFormat="0" applyBorder="0" applyAlignment="0" applyProtection="0">
      <alignment vertical="center"/>
    </xf>
    <xf numFmtId="0" fontId="1" fillId="5" borderId="0" applyNumberFormat="0" applyBorder="0" applyAlignment="0" applyProtection="0">
      <alignment vertical="center"/>
    </xf>
    <xf numFmtId="0" fontId="1" fillId="11" borderId="0" applyNumberFormat="0" applyBorder="0" applyAlignment="0" applyProtection="0">
      <alignment vertical="center"/>
    </xf>
    <xf numFmtId="0" fontId="71" fillId="17" borderId="0" applyNumberFormat="0" applyBorder="0" applyAlignment="0" applyProtection="0">
      <alignment vertical="center"/>
    </xf>
    <xf numFmtId="0" fontId="71" fillId="24" borderId="0" applyNumberFormat="0" applyBorder="0" applyAlignment="0" applyProtection="0">
      <alignment vertical="center"/>
    </xf>
    <xf numFmtId="0" fontId="1" fillId="6" borderId="0" applyNumberFormat="0" applyBorder="0" applyAlignment="0" applyProtection="0">
      <alignment vertical="center"/>
    </xf>
    <xf numFmtId="0" fontId="1" fillId="12" borderId="0" applyNumberFormat="0" applyBorder="0" applyAlignment="0" applyProtection="0">
      <alignment vertical="center"/>
    </xf>
    <xf numFmtId="0" fontId="71" fillId="18" borderId="0" applyNumberFormat="0" applyBorder="0" applyAlignment="0" applyProtection="0">
      <alignment vertical="center"/>
    </xf>
    <xf numFmtId="0" fontId="71" fillId="25" borderId="0" applyNumberFormat="0" applyBorder="0" applyAlignment="0" applyProtection="0">
      <alignment vertical="center"/>
    </xf>
    <xf numFmtId="0" fontId="1" fillId="7" borderId="0" applyNumberFormat="0" applyBorder="0" applyAlignment="0" applyProtection="0">
      <alignment vertical="center"/>
    </xf>
    <xf numFmtId="0" fontId="1" fillId="13" borderId="0" applyNumberFormat="0" applyBorder="0" applyAlignment="0" applyProtection="0">
      <alignment vertical="center"/>
    </xf>
    <xf numFmtId="0" fontId="71" fillId="19" borderId="0" applyNumberFormat="0" applyBorder="0" applyAlignment="0" applyProtection="0">
      <alignment vertical="center"/>
    </xf>
    <xf numFmtId="0" fontId="71" fillId="26" borderId="0" applyNumberFormat="0" applyBorder="0" applyAlignment="0" applyProtection="0">
      <alignment vertical="center"/>
    </xf>
    <xf numFmtId="0" fontId="1" fillId="8" borderId="0" applyNumberFormat="0" applyBorder="0" applyAlignment="0" applyProtection="0">
      <alignment vertical="center"/>
    </xf>
    <xf numFmtId="0" fontId="1" fillId="14" borderId="0" applyNumberFormat="0" applyBorder="0" applyAlignment="0" applyProtection="0">
      <alignment vertical="center"/>
    </xf>
    <xf numFmtId="0" fontId="71" fillId="20" borderId="0" applyNumberFormat="0" applyBorder="0" applyAlignment="0" applyProtection="0">
      <alignment vertical="center"/>
    </xf>
    <xf numFmtId="0" fontId="71" fillId="27" borderId="0" applyNumberFormat="0" applyBorder="0" applyAlignment="0" applyProtection="0">
      <alignment vertical="center"/>
    </xf>
    <xf numFmtId="0" fontId="1" fillId="9" borderId="0" applyNumberFormat="0" applyBorder="0" applyAlignment="0" applyProtection="0">
      <alignment vertical="center"/>
    </xf>
    <xf numFmtId="0" fontId="1" fillId="15" borderId="0" applyNumberFormat="0" applyBorder="0" applyAlignment="0" applyProtection="0">
      <alignment vertical="center"/>
    </xf>
    <xf numFmtId="0" fontId="71" fillId="21" borderId="0" applyNumberFormat="0" applyBorder="0" applyAlignment="0" applyProtection="0">
      <alignment vertical="center"/>
    </xf>
  </cellStyleXfs>
  <cellXfs count="640">
    <xf numFmtId="0" fontId="0" fillId="0" borderId="0" xfId="0">
      <alignment vertical="center"/>
    </xf>
    <xf numFmtId="0" fontId="29" fillId="0" borderId="0" xfId="0" applyFont="1">
      <alignment vertical="center"/>
    </xf>
    <xf numFmtId="0" fontId="30" fillId="0" borderId="0" xfId="0" applyFont="1">
      <alignment vertical="center"/>
    </xf>
    <xf numFmtId="0" fontId="31" fillId="0" borderId="0" xfId="0" applyFont="1" applyAlignment="1">
      <alignment horizontal="left" vertical="center" indent="1"/>
    </xf>
    <xf numFmtId="0" fontId="32" fillId="0" borderId="0" xfId="0" applyFont="1" applyAlignment="1">
      <alignment horizontal="left" vertical="center" indent="1"/>
    </xf>
    <xf numFmtId="0" fontId="32" fillId="0" borderId="0" xfId="0" applyFont="1" applyAlignment="1">
      <alignment horizontal="left" vertical="center" indent="3"/>
    </xf>
    <xf numFmtId="0" fontId="32" fillId="0" borderId="0" xfId="0" applyFont="1" applyAlignment="1">
      <alignment horizontal="left" vertical="center" indent="4"/>
    </xf>
    <xf numFmtId="0" fontId="0" fillId="0" borderId="0" xfId="0" applyAlignment="1">
      <alignment horizontal="left" vertical="center" indent="3"/>
    </xf>
    <xf numFmtId="0" fontId="30" fillId="0" borderId="0" xfId="0" applyFont="1" applyAlignment="1">
      <alignment horizontal="left" vertical="center" indent="4"/>
    </xf>
    <xf numFmtId="0" fontId="33" fillId="0" borderId="0" xfId="0" applyFont="1" applyAlignment="1">
      <alignment horizontal="justify" vertical="center"/>
    </xf>
    <xf numFmtId="0" fontId="33" fillId="0" borderId="0" xfId="0" applyFont="1">
      <alignment vertical="center"/>
    </xf>
    <xf numFmtId="0" fontId="33" fillId="0" borderId="0" xfId="0" applyFont="1" applyAlignment="1">
      <alignment horizontal="left" vertical="center" indent="1"/>
    </xf>
    <xf numFmtId="0" fontId="29" fillId="0" borderId="0" xfId="0" applyFont="1" applyAlignment="1">
      <alignment horizontal="left" vertical="center" indent="4"/>
    </xf>
    <xf numFmtId="0" fontId="3" fillId="0" borderId="0" xfId="0" applyFont="1" applyAlignment="1">
      <alignment horizontal="center" vertical="top" wrapText="1"/>
    </xf>
    <xf numFmtId="0" fontId="3" fillId="0" borderId="0" xfId="0" applyFont="1" applyAlignment="1">
      <alignment horizontal="center" vertical="top"/>
    </xf>
    <xf numFmtId="0" fontId="3" fillId="35" borderId="0" xfId="0" applyFont="1" applyFill="1" applyAlignment="1">
      <alignment horizontal="right" vertical="top" wrapText="1"/>
    </xf>
    <xf numFmtId="0" fontId="3" fillId="0" borderId="0" xfId="0" applyFont="1" applyAlignment="1">
      <alignment horizontal="right" vertical="top"/>
    </xf>
    <xf numFmtId="0" fontId="3" fillId="0" borderId="0" xfId="0" applyFont="1" applyAlignment="1">
      <alignment horizontal="right" vertical="top" wrapText="1"/>
    </xf>
    <xf numFmtId="0" fontId="30" fillId="0" borderId="0" xfId="0" applyFont="1" applyAlignment="1">
      <alignment horizontal="left" vertical="center" indent="3"/>
    </xf>
    <xf numFmtId="0" fontId="31" fillId="0" borderId="0" xfId="0" applyFont="1" applyAlignment="1">
      <alignment horizontal="justify" vertical="center"/>
    </xf>
    <xf numFmtId="0" fontId="30" fillId="0" borderId="0" xfId="0" applyFont="1" applyAlignment="1">
      <alignment horizontal="right" vertical="center"/>
    </xf>
    <xf numFmtId="0" fontId="30" fillId="0" borderId="0" xfId="0" applyFont="1" applyAlignment="1">
      <alignment horizontal="left" vertical="center" indent="1"/>
    </xf>
    <xf numFmtId="0" fontId="0" fillId="0" borderId="0" xfId="0">
      <alignment vertical="center"/>
    </xf>
    <xf numFmtId="0" fontId="33" fillId="0" borderId="0" xfId="0" applyFont="1" applyAlignment="1">
      <alignment horizontal="left" vertical="center" wrapText="1" indent="1"/>
    </xf>
    <xf numFmtId="0" fontId="33" fillId="0" borderId="0" xfId="0" applyFont="1" applyAlignment="1">
      <alignment vertical="center" wrapText="1"/>
    </xf>
    <xf numFmtId="0" fontId="0" fillId="0" borderId="0" xfId="0" applyAlignment="1">
      <alignment vertical="center"/>
    </xf>
    <xf numFmtId="3" fontId="35" fillId="35" borderId="14" xfId="0" applyNumberFormat="1" applyFont="1" applyFill="1" applyBorder="1" applyAlignment="1">
      <alignment horizontal="right" vertical="center" wrapText="1"/>
    </xf>
    <xf numFmtId="0" fontId="36" fillId="0" borderId="0" xfId="0" applyFont="1" applyAlignment="1">
      <alignment horizontal="left" vertical="center" indent="3"/>
    </xf>
    <xf numFmtId="0" fontId="36" fillId="0" borderId="0" xfId="0" applyFont="1" applyAlignment="1">
      <alignment horizontal="left" vertical="center" indent="1"/>
    </xf>
    <xf numFmtId="0" fontId="37" fillId="0" borderId="0" xfId="0" applyFont="1">
      <alignment vertical="center"/>
    </xf>
    <xf numFmtId="0" fontId="36" fillId="0" borderId="0" xfId="0" applyFont="1" applyAlignment="1">
      <alignment horizontal="left" vertical="center" indent="4"/>
    </xf>
    <xf numFmtId="0" fontId="34" fillId="36" borderId="13" xfId="0" applyFont="1" applyFill="1" applyBorder="1" applyAlignment="1">
      <alignment horizontal="center" vertical="center" wrapText="1"/>
    </xf>
    <xf numFmtId="176" fontId="11" fillId="0" borderId="2" xfId="36" applyNumberFormat="1" applyFont="1" applyBorder="1">
      <alignment vertical="center"/>
    </xf>
    <xf numFmtId="176" fontId="11" fillId="0" borderId="16" xfId="36" applyNumberFormat="1" applyFont="1" applyBorder="1">
      <alignment vertical="center"/>
    </xf>
    <xf numFmtId="0" fontId="34" fillId="36" borderId="13" xfId="0" quotePrefix="1" applyFont="1" applyFill="1" applyBorder="1" applyAlignment="1">
      <alignment horizontal="center" vertical="center" wrapText="1"/>
    </xf>
    <xf numFmtId="176" fontId="11" fillId="0" borderId="17" xfId="36" applyNumberFormat="1" applyFont="1" applyBorder="1">
      <alignment vertical="center"/>
    </xf>
    <xf numFmtId="176" fontId="11" fillId="0" borderId="14" xfId="36" applyNumberFormat="1" applyFont="1" applyBorder="1">
      <alignment vertical="center"/>
    </xf>
    <xf numFmtId="176" fontId="11" fillId="0" borderId="15" xfId="36" applyNumberFormat="1" applyFont="1" applyBorder="1">
      <alignment vertical="center"/>
    </xf>
    <xf numFmtId="0" fontId="0" fillId="0" borderId="0" xfId="0">
      <alignment vertical="center"/>
    </xf>
    <xf numFmtId="0" fontId="33" fillId="0" borderId="0" xfId="0" applyFont="1" applyAlignment="1">
      <alignment horizontal="left" vertical="center" wrapText="1" indent="1"/>
    </xf>
    <xf numFmtId="0" fontId="33" fillId="0" borderId="0" xfId="0" applyFont="1" applyAlignment="1">
      <alignment horizontal="justify" vertical="center" wrapText="1"/>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34" fillId="36" borderId="19" xfId="0" quotePrefix="1" applyFont="1" applyFill="1" applyBorder="1" applyAlignment="1">
      <alignment horizontal="center" vertical="center" wrapText="1"/>
    </xf>
    <xf numFmtId="178" fontId="11" fillId="0" borderId="17" xfId="36" applyNumberFormat="1" applyFont="1" applyBorder="1">
      <alignment vertical="center"/>
    </xf>
    <xf numFmtId="178" fontId="11" fillId="0" borderId="14" xfId="36" applyNumberFormat="1" applyFont="1" applyBorder="1">
      <alignment vertical="center"/>
    </xf>
    <xf numFmtId="178" fontId="11" fillId="0" borderId="15" xfId="36" applyNumberFormat="1" applyFont="1" applyBorder="1">
      <alignment vertical="center"/>
    </xf>
    <xf numFmtId="176" fontId="11" fillId="0" borderId="2" xfId="19" applyBorder="1">
      <alignment vertical="center"/>
    </xf>
    <xf numFmtId="176" fontId="11" fillId="0" borderId="16" xfId="19" applyBorder="1">
      <alignment vertical="center"/>
    </xf>
    <xf numFmtId="176" fontId="11" fillId="0" borderId="17" xfId="19" applyBorder="1">
      <alignment vertical="center"/>
    </xf>
    <xf numFmtId="176" fontId="11" fillId="0" borderId="14" xfId="19" applyBorder="1">
      <alignment vertical="center"/>
    </xf>
    <xf numFmtId="176" fontId="11" fillId="0" borderId="15" xfId="19" applyBorder="1">
      <alignment vertical="center"/>
    </xf>
    <xf numFmtId="177" fontId="11" fillId="0" borderId="2" xfId="19" applyNumberFormat="1" applyBorder="1">
      <alignment vertical="center"/>
    </xf>
    <xf numFmtId="177" fontId="11" fillId="0" borderId="16" xfId="19" applyNumberFormat="1" applyBorder="1">
      <alignment vertical="center"/>
    </xf>
    <xf numFmtId="177" fontId="11" fillId="0" borderId="14" xfId="19" applyNumberFormat="1" applyBorder="1">
      <alignment vertical="center"/>
    </xf>
    <xf numFmtId="177" fontId="11" fillId="0" borderId="15" xfId="19" applyNumberFormat="1" applyBorder="1">
      <alignment vertical="center"/>
    </xf>
    <xf numFmtId="0" fontId="0" fillId="0" borderId="0" xfId="0" applyBorder="1">
      <alignment vertical="center"/>
    </xf>
    <xf numFmtId="176" fontId="11" fillId="0" borderId="2" xfId="19" applyNumberFormat="1" applyBorder="1">
      <alignment vertical="center"/>
    </xf>
    <xf numFmtId="176" fontId="11" fillId="0" borderId="0" xfId="19" applyNumberFormat="1" applyBorder="1">
      <alignment vertical="center"/>
    </xf>
    <xf numFmtId="176" fontId="11" fillId="0" borderId="17" xfId="19" applyNumberFormat="1" applyBorder="1">
      <alignment vertical="center"/>
    </xf>
    <xf numFmtId="176" fontId="11" fillId="0" borderId="14" xfId="19" applyNumberFormat="1" applyBorder="1">
      <alignment vertical="center"/>
    </xf>
    <xf numFmtId="176" fontId="11" fillId="0" borderId="15" xfId="19" applyNumberFormat="1" applyBorder="1">
      <alignment vertical="center"/>
    </xf>
    <xf numFmtId="0" fontId="35" fillId="35" borderId="20" xfId="0" applyFont="1" applyFill="1" applyBorder="1" applyAlignment="1">
      <alignment horizontal="right" vertical="center"/>
    </xf>
    <xf numFmtId="176" fontId="11" fillId="0" borderId="16" xfId="19" applyNumberFormat="1" applyBorder="1">
      <alignment vertical="center"/>
    </xf>
    <xf numFmtId="0" fontId="35" fillId="35" borderId="17" xfId="0" applyFont="1" applyFill="1" applyBorder="1" applyAlignment="1">
      <alignment horizontal="right" vertical="center"/>
    </xf>
    <xf numFmtId="0" fontId="34" fillId="36" borderId="18" xfId="0" applyFont="1" applyFill="1" applyBorder="1" applyAlignment="1">
      <alignment horizontal="center" vertical="center"/>
    </xf>
    <xf numFmtId="0" fontId="34" fillId="36" borderId="12" xfId="0" applyFont="1" applyFill="1" applyBorder="1" applyAlignment="1">
      <alignment horizontal="center" vertical="center"/>
    </xf>
    <xf numFmtId="177" fontId="11" fillId="0" borderId="17" xfId="19" applyNumberFormat="1" applyBorder="1">
      <alignment vertical="center"/>
    </xf>
    <xf numFmtId="0" fontId="38" fillId="36" borderId="18" xfId="0" applyFont="1" applyFill="1" applyBorder="1" applyAlignment="1">
      <alignment horizontal="center" vertical="center" wrapText="1"/>
    </xf>
    <xf numFmtId="0" fontId="39" fillId="35" borderId="20" xfId="0" applyFont="1" applyFill="1" applyBorder="1" applyAlignment="1">
      <alignment horizontal="right" vertical="center" wrapText="1"/>
    </xf>
    <xf numFmtId="176" fontId="9" fillId="0" borderId="2" xfId="19" applyFont="1" applyBorder="1">
      <alignment vertical="center"/>
    </xf>
    <xf numFmtId="176" fontId="9" fillId="0" borderId="16" xfId="19" applyFont="1" applyBorder="1">
      <alignment vertical="center"/>
    </xf>
    <xf numFmtId="3" fontId="35" fillId="35" borderId="2" xfId="0" applyNumberFormat="1" applyFont="1" applyFill="1" applyBorder="1" applyAlignment="1">
      <alignment horizontal="right" vertical="center" wrapText="1"/>
    </xf>
    <xf numFmtId="0" fontId="33" fillId="0" borderId="0" xfId="0" quotePrefix="1" applyFont="1" applyAlignment="1">
      <alignment horizontal="left" vertical="center" indent="1"/>
    </xf>
    <xf numFmtId="176" fontId="11" fillId="0" borderId="13" xfId="19" applyBorder="1">
      <alignment vertical="center"/>
    </xf>
    <xf numFmtId="0" fontId="34" fillId="36" borderId="0" xfId="0" applyFont="1" applyFill="1" applyBorder="1" applyAlignment="1">
      <alignment horizontal="center" vertical="center" wrapText="1"/>
    </xf>
    <xf numFmtId="176" fontId="9" fillId="0" borderId="0" xfId="19" applyFont="1" applyBorder="1">
      <alignment vertical="center"/>
    </xf>
    <xf numFmtId="176" fontId="11" fillId="0" borderId="0" xfId="19" applyBorder="1">
      <alignment vertical="center"/>
    </xf>
    <xf numFmtId="0" fontId="34" fillId="36" borderId="12" xfId="0" quotePrefix="1" applyFont="1" applyFill="1" applyBorder="1" applyAlignment="1">
      <alignment horizontal="center" vertical="center" wrapText="1"/>
    </xf>
    <xf numFmtId="0" fontId="34" fillId="36" borderId="18" xfId="0" quotePrefix="1" applyFont="1" applyFill="1" applyBorder="1" applyAlignment="1">
      <alignment horizontal="center" vertical="center" wrapText="1"/>
    </xf>
    <xf numFmtId="0" fontId="0" fillId="0" borderId="0" xfId="0">
      <alignment vertical="center"/>
    </xf>
    <xf numFmtId="0" fontId="0" fillId="0" borderId="0" xfId="0">
      <alignment vertical="center"/>
    </xf>
    <xf numFmtId="0" fontId="40" fillId="0" borderId="0" xfId="0" applyFont="1" applyAlignment="1">
      <alignment horizontal="left" vertical="center" indent="3"/>
    </xf>
    <xf numFmtId="0" fontId="40" fillId="0" borderId="0" xfId="0" applyFont="1" applyAlignment="1">
      <alignment horizontal="left" vertical="center" indent="4"/>
    </xf>
    <xf numFmtId="0" fontId="40" fillId="0" borderId="0" xfId="0" applyFont="1" applyAlignment="1">
      <alignment horizontal="left" vertical="center" indent="1"/>
    </xf>
    <xf numFmtId="0" fontId="34" fillId="36" borderId="22" xfId="0" applyFont="1" applyFill="1" applyBorder="1" applyAlignment="1">
      <alignment vertical="top" wrapText="1"/>
    </xf>
    <xf numFmtId="0" fontId="34" fillId="36" borderId="23" xfId="0" applyFont="1" applyFill="1" applyBorder="1" applyAlignment="1">
      <alignment vertical="top" wrapText="1"/>
    </xf>
    <xf numFmtId="0" fontId="35" fillId="0" borderId="24" xfId="0" applyFont="1" applyBorder="1" applyAlignment="1">
      <alignment vertical="center" wrapText="1"/>
    </xf>
    <xf numFmtId="0" fontId="35" fillId="0" borderId="25" xfId="0" applyFont="1" applyBorder="1" applyAlignment="1">
      <alignment vertical="center" wrapText="1"/>
    </xf>
    <xf numFmtId="0" fontId="35" fillId="0" borderId="26" xfId="0" applyFont="1" applyBorder="1" applyAlignment="1">
      <alignment horizontal="right" vertical="center"/>
    </xf>
    <xf numFmtId="0" fontId="35" fillId="0" borderId="27" xfId="0" applyFont="1" applyBorder="1" applyAlignment="1">
      <alignment horizontal="right" vertical="center"/>
    </xf>
    <xf numFmtId="0" fontId="34" fillId="36" borderId="18" xfId="0" applyFont="1" applyFill="1" applyBorder="1" applyAlignment="1">
      <alignment horizontal="center" vertical="center"/>
    </xf>
    <xf numFmtId="0" fontId="34" fillId="36" borderId="12" xfId="0" applyFont="1" applyFill="1" applyBorder="1" applyAlignment="1">
      <alignment horizontal="center"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35" fillId="35" borderId="25" xfId="0" applyFont="1" applyFill="1" applyBorder="1" applyAlignment="1">
      <alignment horizontal="right" vertical="center"/>
    </xf>
    <xf numFmtId="0" fontId="35" fillId="35" borderId="27" xfId="0" applyFont="1" applyFill="1" applyBorder="1" applyAlignment="1">
      <alignment horizontal="right" vertical="center"/>
    </xf>
    <xf numFmtId="0" fontId="35" fillId="35" borderId="2" xfId="0" applyFont="1" applyFill="1" applyBorder="1" applyAlignment="1">
      <alignment horizontal="right" vertical="center"/>
    </xf>
    <xf numFmtId="0" fontId="35" fillId="35" borderId="14" xfId="0" applyFont="1" applyFill="1" applyBorder="1" applyAlignment="1">
      <alignment horizontal="right" vertical="center"/>
    </xf>
    <xf numFmtId="0" fontId="34" fillId="36" borderId="18" xfId="0" applyFont="1" applyFill="1" applyBorder="1" applyAlignment="1">
      <alignment horizontal="center" vertical="center"/>
    </xf>
    <xf numFmtId="0" fontId="34" fillId="36" borderId="12" xfId="0" applyFont="1" applyFill="1" applyBorder="1" applyAlignment="1">
      <alignment horizontal="center"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34" fillId="36" borderId="18" xfId="0" applyFont="1" applyFill="1" applyBorder="1" applyAlignment="1">
      <alignment horizontal="right" vertical="center"/>
    </xf>
    <xf numFmtId="0" fontId="34" fillId="36" borderId="12" xfId="0" applyFont="1" applyFill="1" applyBorder="1" applyAlignment="1">
      <alignment horizontal="right" vertical="center"/>
    </xf>
    <xf numFmtId="0" fontId="0" fillId="0" borderId="0" xfId="0">
      <alignment vertical="center"/>
    </xf>
    <xf numFmtId="0" fontId="35" fillId="35" borderId="25" xfId="0" applyFont="1" applyFill="1" applyBorder="1" applyAlignment="1">
      <alignment horizontal="right" vertical="center"/>
    </xf>
    <xf numFmtId="0" fontId="35" fillId="35" borderId="27" xfId="0" applyFont="1" applyFill="1" applyBorder="1" applyAlignment="1">
      <alignment horizontal="right" vertical="center"/>
    </xf>
    <xf numFmtId="0" fontId="35" fillId="35" borderId="24" xfId="0" applyFont="1" applyFill="1" applyBorder="1" applyAlignment="1">
      <alignment vertical="center"/>
    </xf>
    <xf numFmtId="0" fontId="35" fillId="35" borderId="31" xfId="0" applyFont="1" applyFill="1" applyBorder="1" applyAlignment="1">
      <alignment vertical="center"/>
    </xf>
    <xf numFmtId="0" fontId="35" fillId="35" borderId="25" xfId="0" applyFont="1" applyFill="1" applyBorder="1" applyAlignment="1">
      <alignment vertical="center"/>
    </xf>
    <xf numFmtId="0" fontId="35" fillId="35" borderId="32" xfId="0" applyFont="1" applyFill="1" applyBorder="1" applyAlignment="1">
      <alignment vertical="center"/>
    </xf>
    <xf numFmtId="0" fontId="35" fillId="35" borderId="31" xfId="0" applyFont="1" applyFill="1" applyBorder="1" applyAlignment="1">
      <alignment horizontal="right" vertical="center"/>
    </xf>
    <xf numFmtId="0" fontId="35" fillId="35" borderId="32" xfId="0" applyFont="1" applyFill="1" applyBorder="1" applyAlignment="1">
      <alignment horizontal="right" vertical="center"/>
    </xf>
    <xf numFmtId="0" fontId="41" fillId="36" borderId="22" xfId="0" applyFont="1" applyFill="1" applyBorder="1" applyAlignment="1">
      <alignment vertical="center"/>
    </xf>
    <xf numFmtId="0" fontId="41" fillId="36" borderId="33" xfId="0" applyFont="1" applyFill="1" applyBorder="1" applyAlignment="1">
      <alignment vertical="center"/>
    </xf>
    <xf numFmtId="0" fontId="41" fillId="36" borderId="23" xfId="0" applyFont="1" applyFill="1" applyBorder="1" applyAlignment="1">
      <alignment vertical="center"/>
    </xf>
    <xf numFmtId="0" fontId="34" fillId="36" borderId="22" xfId="0" applyFont="1" applyFill="1" applyBorder="1" applyAlignment="1">
      <alignment vertical="center"/>
    </xf>
    <xf numFmtId="0" fontId="34" fillId="36" borderId="33" xfId="0" applyFont="1" applyFill="1" applyBorder="1" applyAlignment="1">
      <alignment vertical="center"/>
    </xf>
    <xf numFmtId="0" fontId="34" fillId="36" borderId="23" xfId="0" applyFont="1" applyFill="1" applyBorder="1" applyAlignment="1">
      <alignment vertical="center"/>
    </xf>
    <xf numFmtId="0" fontId="33" fillId="0" borderId="0" xfId="0" applyFont="1" applyAlignment="1">
      <alignment vertical="center"/>
    </xf>
    <xf numFmtId="0" fontId="35" fillId="35" borderId="34" xfId="0" applyFont="1" applyFill="1" applyBorder="1" applyAlignment="1">
      <alignment horizontal="right" vertical="center"/>
    </xf>
    <xf numFmtId="0" fontId="35" fillId="35" borderId="35" xfId="0" applyFont="1" applyFill="1" applyBorder="1" applyAlignment="1">
      <alignment horizontal="right" vertical="center"/>
    </xf>
    <xf numFmtId="0" fontId="35" fillId="35" borderId="0" xfId="0" applyFont="1" applyFill="1" applyBorder="1" applyAlignment="1">
      <alignment horizontal="right" vertical="center"/>
    </xf>
    <xf numFmtId="0" fontId="35" fillId="35" borderId="36" xfId="0" applyFont="1" applyFill="1" applyBorder="1" applyAlignment="1">
      <alignment horizontal="right" vertical="center"/>
    </xf>
    <xf numFmtId="0" fontId="35" fillId="35" borderId="37" xfId="0" applyFont="1" applyFill="1" applyBorder="1" applyAlignment="1">
      <alignment horizontal="right" vertical="center"/>
    </xf>
    <xf numFmtId="176" fontId="11" fillId="0" borderId="26" xfId="19" applyBorder="1">
      <alignment vertical="center"/>
    </xf>
    <xf numFmtId="176" fontId="11" fillId="0" borderId="27" xfId="19" applyBorder="1">
      <alignment vertical="center"/>
    </xf>
    <xf numFmtId="0" fontId="34" fillId="36" borderId="30" xfId="0" applyFont="1" applyFill="1" applyBorder="1" applyAlignment="1">
      <alignment horizontal="center" vertical="center" wrapText="1"/>
    </xf>
    <xf numFmtId="176" fontId="11" fillId="0" borderId="21" xfId="19" applyBorder="1">
      <alignment vertical="center"/>
    </xf>
    <xf numFmtId="176" fontId="11" fillId="0" borderId="28" xfId="19" applyBorder="1">
      <alignment vertical="center"/>
    </xf>
    <xf numFmtId="0" fontId="3" fillId="0" borderId="0" xfId="0" applyFont="1">
      <alignment vertical="center"/>
    </xf>
    <xf numFmtId="180" fontId="6" fillId="2" borderId="1" xfId="29" applyNumberFormat="1" applyFont="1" applyFill="1" applyBorder="1" applyAlignment="1">
      <alignment horizontal="right" vertical="center" wrapText="1"/>
    </xf>
    <xf numFmtId="0" fontId="42" fillId="35" borderId="26" xfId="0" applyFont="1" applyFill="1" applyBorder="1" applyAlignment="1">
      <alignment horizontal="right" vertical="center"/>
    </xf>
    <xf numFmtId="0" fontId="42" fillId="35" borderId="27" xfId="0" applyFont="1" applyFill="1" applyBorder="1" applyAlignment="1">
      <alignment horizontal="right" vertical="center"/>
    </xf>
    <xf numFmtId="0" fontId="42" fillId="35" borderId="24" xfId="0" applyFont="1" applyFill="1" applyBorder="1" applyAlignment="1">
      <alignment horizontal="right" vertical="center"/>
    </xf>
    <xf numFmtId="0" fontId="42" fillId="35" borderId="25" xfId="0" applyFont="1" applyFill="1" applyBorder="1" applyAlignment="1">
      <alignment horizontal="right" vertical="center"/>
    </xf>
    <xf numFmtId="0" fontId="42" fillId="35" borderId="31" xfId="0" applyFont="1" applyFill="1" applyBorder="1" applyAlignment="1">
      <alignment horizontal="right" vertical="center"/>
    </xf>
    <xf numFmtId="0" fontId="42" fillId="35" borderId="32" xfId="0" applyFont="1" applyFill="1" applyBorder="1" applyAlignment="1">
      <alignment horizontal="right" vertical="center"/>
    </xf>
    <xf numFmtId="0" fontId="43" fillId="36" borderId="40" xfId="0" applyFont="1" applyFill="1" applyBorder="1" applyAlignment="1">
      <alignment horizontal="center" vertical="center" wrapText="1"/>
    </xf>
    <xf numFmtId="0" fontId="43" fillId="36" borderId="30" xfId="0" applyFont="1" applyFill="1" applyBorder="1" applyAlignment="1">
      <alignment horizontal="center" vertical="center" wrapText="1"/>
    </xf>
    <xf numFmtId="0" fontId="43" fillId="36" borderId="41" xfId="0" applyFont="1" applyFill="1" applyBorder="1" applyAlignment="1">
      <alignment horizontal="center" vertical="center" wrapText="1"/>
    </xf>
    <xf numFmtId="0" fontId="43" fillId="36" borderId="42" xfId="0" applyFont="1" applyFill="1" applyBorder="1" applyAlignment="1">
      <alignment horizontal="center" vertical="center" wrapText="1"/>
    </xf>
    <xf numFmtId="0" fontId="44" fillId="35" borderId="26" xfId="0" applyFont="1" applyFill="1" applyBorder="1" applyAlignment="1">
      <alignment horizontal="right" vertical="center"/>
    </xf>
    <xf numFmtId="0" fontId="0" fillId="0" borderId="0" xfId="0">
      <alignment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43" fillId="36" borderId="30" xfId="0" applyFont="1" applyFill="1" applyBorder="1" applyAlignment="1">
      <alignment horizontal="center" vertical="center" wrapText="1"/>
    </xf>
    <xf numFmtId="0" fontId="43" fillId="36" borderId="41" xfId="0" applyFont="1" applyFill="1" applyBorder="1" applyAlignment="1">
      <alignment horizontal="center" vertical="center" wrapText="1"/>
    </xf>
    <xf numFmtId="0" fontId="43" fillId="36" borderId="42" xfId="0" applyFont="1" applyFill="1" applyBorder="1" applyAlignment="1">
      <alignment horizontal="center" vertical="center" wrapText="1"/>
    </xf>
    <xf numFmtId="0" fontId="34" fillId="36" borderId="23" xfId="0" applyFont="1" applyFill="1" applyBorder="1" applyAlignment="1">
      <alignment horizontal="center" vertical="center" wrapText="1"/>
    </xf>
    <xf numFmtId="177" fontId="11" fillId="0" borderId="27" xfId="19" applyNumberFormat="1" applyBorder="1">
      <alignmen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0" fillId="0" borderId="0" xfId="0">
      <alignment vertical="center"/>
    </xf>
    <xf numFmtId="0" fontId="0" fillId="0" borderId="0" xfId="0">
      <alignment vertical="center"/>
    </xf>
    <xf numFmtId="0" fontId="34" fillId="36" borderId="12" xfId="0" applyFont="1" applyFill="1" applyBorder="1" applyAlignment="1">
      <alignment horizontal="center" vertical="center" wrapText="1"/>
    </xf>
    <xf numFmtId="0" fontId="0" fillId="0" borderId="0" xfId="0">
      <alignment vertical="center"/>
    </xf>
    <xf numFmtId="0" fontId="35" fillId="35" borderId="27" xfId="0" applyFont="1" applyFill="1" applyBorder="1" applyAlignment="1">
      <alignment horizontal="right" vertical="center"/>
    </xf>
    <xf numFmtId="0" fontId="34" fillId="36" borderId="12" xfId="0" applyFont="1" applyFill="1" applyBorder="1" applyAlignment="1">
      <alignment horizontal="center" vertical="center" wrapText="1"/>
    </xf>
    <xf numFmtId="0" fontId="34" fillId="36" borderId="12" xfId="0" applyFont="1" applyFill="1" applyBorder="1" applyAlignment="1">
      <alignment horizontal="center"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35" fillId="35" borderId="25" xfId="0" applyFont="1" applyFill="1" applyBorder="1" applyAlignment="1">
      <alignment horizontal="right" vertical="center"/>
    </xf>
    <xf numFmtId="0" fontId="35" fillId="35" borderId="27" xfId="0" applyFont="1" applyFill="1" applyBorder="1" applyAlignment="1">
      <alignment horizontal="right" vertical="center"/>
    </xf>
    <xf numFmtId="0" fontId="0" fillId="0" borderId="0" xfId="0" applyAlignment="1">
      <alignment horizontal="left" vertical="center" indent="1"/>
    </xf>
    <xf numFmtId="176" fontId="11" fillId="0" borderId="47" xfId="36" applyNumberFormat="1" applyFont="1" applyBorder="1">
      <alignment vertical="center"/>
    </xf>
    <xf numFmtId="177" fontId="11" fillId="0" borderId="2" xfId="36" applyNumberFormat="1" applyFont="1" applyBorder="1">
      <alignment vertical="center"/>
    </xf>
    <xf numFmtId="177" fontId="11" fillId="0" borderId="14" xfId="36" applyNumberFormat="1" applyFont="1" applyBorder="1">
      <alignment vertical="center"/>
    </xf>
    <xf numFmtId="176" fontId="11" fillId="0" borderId="27" xfId="19" applyNumberFormat="1" applyBorder="1">
      <alignment vertical="center"/>
    </xf>
    <xf numFmtId="0" fontId="0" fillId="0" borderId="48" xfId="0" applyBorder="1">
      <alignment vertical="center"/>
    </xf>
    <xf numFmtId="0" fontId="34" fillId="36" borderId="13" xfId="0" quotePrefix="1" applyFont="1" applyFill="1" applyBorder="1" applyAlignment="1">
      <alignment horizontal="center" vertical="center"/>
    </xf>
    <xf numFmtId="176" fontId="9" fillId="0" borderId="0" xfId="19" applyFont="1" applyBorder="1" applyAlignment="1">
      <alignment vertical="center"/>
    </xf>
    <xf numFmtId="176" fontId="7" fillId="3" borderId="50" xfId="36" quotePrefix="1" applyNumberFormat="1" applyFont="1" applyFill="1" applyBorder="1" applyAlignment="1">
      <alignment horizontal="center" vertical="center" wrapText="1"/>
    </xf>
    <xf numFmtId="176" fontId="7" fillId="3" borderId="51" xfId="36" applyNumberFormat="1" applyFont="1" applyFill="1" applyBorder="1" applyAlignment="1">
      <alignment horizontal="center" vertical="center" wrapText="1"/>
    </xf>
    <xf numFmtId="176" fontId="7" fillId="3" borderId="51" xfId="36" quotePrefix="1" applyNumberFormat="1" applyFont="1" applyFill="1" applyBorder="1" applyAlignment="1">
      <alignment horizontal="center" vertical="center" wrapText="1"/>
    </xf>
    <xf numFmtId="176" fontId="7" fillId="3" borderId="52" xfId="36" quotePrefix="1" applyNumberFormat="1" applyFont="1" applyFill="1" applyBorder="1" applyAlignment="1">
      <alignment horizontal="center" vertical="center" wrapText="1"/>
    </xf>
    <xf numFmtId="179" fontId="6" fillId="2" borderId="53" xfId="36" applyNumberFormat="1" applyFont="1" applyFill="1" applyBorder="1" applyAlignment="1">
      <alignment horizontal="right" vertical="center" wrapText="1"/>
    </xf>
    <xf numFmtId="179" fontId="6" fillId="2" borderId="54" xfId="36" applyNumberFormat="1" applyFont="1" applyFill="1" applyBorder="1" applyAlignment="1">
      <alignment horizontal="right" vertical="center" wrapText="1"/>
    </xf>
    <xf numFmtId="180" fontId="6" fillId="2" borderId="55" xfId="29" applyNumberFormat="1" applyFont="1" applyFill="1" applyBorder="1" applyAlignment="1">
      <alignment horizontal="right" vertical="center" wrapText="1"/>
    </xf>
    <xf numFmtId="0" fontId="34" fillId="0" borderId="0" xfId="0" applyFont="1" applyFill="1" applyBorder="1" applyAlignment="1">
      <alignment horizontal="center" vertical="center" wrapText="1"/>
    </xf>
    <xf numFmtId="176" fontId="11" fillId="0" borderId="0" xfId="19" applyFill="1" applyBorder="1">
      <alignment vertical="center"/>
    </xf>
    <xf numFmtId="0" fontId="34" fillId="0" borderId="35"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34" fillId="36" borderId="12" xfId="0" applyFont="1" applyFill="1" applyBorder="1" applyAlignment="1">
      <alignment horizontal="center" vertical="center" wrapText="1"/>
    </xf>
    <xf numFmtId="0" fontId="34" fillId="36" borderId="18" xfId="0" applyFont="1" applyFill="1" applyBorder="1" applyAlignment="1">
      <alignment horizontal="center" vertical="center"/>
    </xf>
    <xf numFmtId="0" fontId="34" fillId="36" borderId="12" xfId="0" applyFont="1" applyFill="1" applyBorder="1" applyAlignment="1">
      <alignment horizontal="center" vertical="center"/>
    </xf>
    <xf numFmtId="0" fontId="33" fillId="0" borderId="0" xfId="0" applyFont="1" applyAlignment="1">
      <alignment horizontal="right" vertical="center" wrapText="1"/>
    </xf>
    <xf numFmtId="0" fontId="0" fillId="0" borderId="0" xfId="0">
      <alignment vertical="center"/>
    </xf>
    <xf numFmtId="176" fontId="9" fillId="0" borderId="2" xfId="19" applyFont="1" applyBorder="1" applyAlignment="1">
      <alignment vertical="center"/>
    </xf>
    <xf numFmtId="0" fontId="34" fillId="36" borderId="58" xfId="0" applyFont="1" applyFill="1" applyBorder="1" applyAlignment="1">
      <alignment horizontal="center" vertical="center"/>
    </xf>
    <xf numFmtId="0" fontId="34" fillId="36" borderId="59" xfId="0" applyFont="1" applyFill="1" applyBorder="1" applyAlignment="1">
      <alignment horizontal="center" vertical="center"/>
    </xf>
    <xf numFmtId="0" fontId="34" fillId="36" borderId="60" xfId="0" applyFont="1" applyFill="1" applyBorder="1" applyAlignment="1">
      <alignment horizontal="center" vertical="center"/>
    </xf>
    <xf numFmtId="0" fontId="34" fillId="36" borderId="35" xfId="0" applyFont="1" applyFill="1" applyBorder="1" applyAlignment="1">
      <alignment horizontal="center" vertical="center"/>
    </xf>
    <xf numFmtId="0" fontId="34" fillId="36" borderId="0" xfId="0" applyFont="1" applyFill="1" applyBorder="1" applyAlignment="1">
      <alignment horizontal="center" vertical="center"/>
    </xf>
    <xf numFmtId="0" fontId="34" fillId="36" borderId="36" xfId="0" applyFont="1" applyFill="1" applyBorder="1" applyAlignment="1">
      <alignment horizontal="center" vertical="center"/>
    </xf>
    <xf numFmtId="0" fontId="35" fillId="35" borderId="61" xfId="0" applyFont="1" applyFill="1" applyBorder="1" applyAlignment="1">
      <alignment horizontal="right" vertical="center"/>
    </xf>
    <xf numFmtId="176" fontId="11" fillId="0" borderId="12" xfId="19" applyBorder="1">
      <alignment vertical="center"/>
    </xf>
    <xf numFmtId="0" fontId="35" fillId="35" borderId="62" xfId="0" applyFont="1" applyFill="1" applyBorder="1" applyAlignment="1">
      <alignment horizontal="right" vertical="center"/>
    </xf>
    <xf numFmtId="176" fontId="11" fillId="0" borderId="49" xfId="19" applyBorder="1">
      <alignment vertical="center"/>
    </xf>
    <xf numFmtId="0" fontId="0" fillId="0" borderId="22" xfId="0" applyBorder="1">
      <alignment vertical="center"/>
    </xf>
    <xf numFmtId="0" fontId="0" fillId="0" borderId="25" xfId="0" applyBorder="1">
      <alignment vertical="center"/>
    </xf>
    <xf numFmtId="0" fontId="11" fillId="0" borderId="23" xfId="0" applyFont="1" applyBorder="1" applyAlignment="1">
      <alignment horizontal="right" vertical="center"/>
    </xf>
    <xf numFmtId="0" fontId="11" fillId="0" borderId="27" xfId="0" applyFont="1" applyBorder="1" applyAlignment="1">
      <alignment horizontal="right" vertical="center"/>
    </xf>
    <xf numFmtId="176" fontId="9" fillId="0" borderId="14" xfId="19" applyFont="1" applyBorder="1" applyAlignment="1">
      <alignment vertical="center"/>
    </xf>
    <xf numFmtId="176" fontId="9" fillId="0" borderId="15" xfId="19" applyFont="1" applyBorder="1" applyAlignment="1">
      <alignment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0" fillId="0" borderId="0" xfId="0">
      <alignmen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4" fillId="36" borderId="18" xfId="0" applyFont="1" applyFill="1" applyBorder="1" applyAlignment="1">
      <alignment horizontal="center" vertical="center"/>
    </xf>
    <xf numFmtId="0" fontId="34" fillId="36" borderId="12" xfId="0" applyFont="1" applyFill="1" applyBorder="1" applyAlignment="1">
      <alignment horizontal="center" vertical="center"/>
    </xf>
    <xf numFmtId="176" fontId="9" fillId="0" borderId="27" xfId="19" applyFont="1" applyBorder="1" applyAlignment="1">
      <alignment vertical="center"/>
    </xf>
    <xf numFmtId="0" fontId="35" fillId="35" borderId="63" xfId="0" applyFont="1" applyFill="1" applyBorder="1" applyAlignment="1">
      <alignment horizontal="right" vertical="center"/>
    </xf>
    <xf numFmtId="176" fontId="11" fillId="0" borderId="41" xfId="19" applyBorder="1">
      <alignment vertical="center"/>
    </xf>
    <xf numFmtId="0" fontId="34" fillId="36" borderId="40" xfId="0" applyFont="1" applyFill="1" applyBorder="1" applyAlignment="1">
      <alignment horizontal="center" vertical="center" wrapText="1"/>
    </xf>
    <xf numFmtId="0" fontId="34" fillId="36" borderId="42" xfId="0" applyFont="1" applyFill="1" applyBorder="1" applyAlignment="1">
      <alignment horizontal="center" vertical="center" wrapText="1"/>
    </xf>
    <xf numFmtId="0" fontId="34" fillId="36" borderId="40" xfId="0" quotePrefix="1" applyFont="1" applyFill="1" applyBorder="1" applyAlignment="1">
      <alignment horizontal="center" vertical="center" wrapText="1"/>
    </xf>
    <xf numFmtId="176" fontId="11" fillId="0" borderId="39" xfId="19" applyBorder="1">
      <alignment vertical="center"/>
    </xf>
    <xf numFmtId="176" fontId="11" fillId="0" borderId="62" xfId="19" applyBorder="1">
      <alignment vertical="center"/>
    </xf>
    <xf numFmtId="0" fontId="35" fillId="35" borderId="0" xfId="0" applyFont="1" applyFill="1" applyBorder="1" applyAlignment="1">
      <alignment horizontal="right" vertical="center" wrapText="1"/>
    </xf>
    <xf numFmtId="176" fontId="47" fillId="0" borderId="0" xfId="19" applyFont="1" applyBorder="1"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2" fillId="0" borderId="0" xfId="0" applyFont="1" applyAlignment="1">
      <alignment horizontal="left" vertical="center" indent="3"/>
    </xf>
    <xf numFmtId="0" fontId="48" fillId="0" borderId="0" xfId="47"/>
    <xf numFmtId="176" fontId="9" fillId="0" borderId="16" xfId="19" applyFont="1" applyBorder="1" applyAlignment="1">
      <alignment vertical="center"/>
    </xf>
    <xf numFmtId="181" fontId="6" fillId="0" borderId="14" xfId="47" applyNumberFormat="1" applyFont="1" applyBorder="1" applyAlignment="1">
      <alignment horizontal="right" vertical="center"/>
    </xf>
    <xf numFmtId="181" fontId="6" fillId="0" borderId="15" xfId="47" applyNumberFormat="1" applyFont="1" applyBorder="1" applyAlignment="1">
      <alignment horizontal="right" vertical="center"/>
    </xf>
    <xf numFmtId="181" fontId="6" fillId="0" borderId="2" xfId="47" applyNumberFormat="1" applyFont="1" applyBorder="1" applyAlignment="1">
      <alignment horizontal="right" vertical="center"/>
    </xf>
    <xf numFmtId="181" fontId="6" fillId="0" borderId="16" xfId="47" applyNumberFormat="1" applyFont="1" applyBorder="1"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49" fillId="0" borderId="0" xfId="48"/>
    <xf numFmtId="0" fontId="35" fillId="35" borderId="26" xfId="0" applyFont="1" applyFill="1" applyBorder="1" applyAlignment="1">
      <alignment horizontal="right" vertical="center"/>
    </xf>
    <xf numFmtId="0" fontId="35" fillId="35" borderId="27" xfId="0" applyFont="1" applyFill="1" applyBorder="1" applyAlignment="1">
      <alignment horizontal="right" vertical="center"/>
    </xf>
    <xf numFmtId="0" fontId="34" fillId="36" borderId="12" xfId="0" applyFont="1" applyFill="1" applyBorder="1" applyAlignment="1">
      <alignment horizontal="center" vertical="center" wrapText="1"/>
    </xf>
    <xf numFmtId="0" fontId="33" fillId="0" borderId="0" xfId="0" applyFont="1" applyAlignment="1">
      <alignment horizontal="left" vertical="center" wrapText="1" indent="1"/>
    </xf>
    <xf numFmtId="0" fontId="33" fillId="0" borderId="0" xfId="0" applyFont="1" applyAlignment="1">
      <alignment horizontal="right" vertical="center"/>
    </xf>
    <xf numFmtId="0" fontId="15" fillId="0" borderId="0" xfId="30" quotePrefix="1">
      <alignment vertical="center"/>
    </xf>
    <xf numFmtId="181" fontId="11" fillId="0" borderId="12" xfId="0" applyNumberFormat="1" applyFont="1" applyBorder="1">
      <alignment vertical="center"/>
    </xf>
    <xf numFmtId="181" fontId="11" fillId="0" borderId="14" xfId="0" applyNumberFormat="1" applyFont="1" applyBorder="1">
      <alignment vertical="center"/>
    </xf>
    <xf numFmtId="0" fontId="50" fillId="0" borderId="0" xfId="0" applyFont="1" applyAlignment="1">
      <alignment horizontal="left" vertical="center" indent="4"/>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5" fillId="35" borderId="26" xfId="0" applyFont="1" applyFill="1" applyBorder="1" applyAlignment="1">
      <alignment horizontal="right" vertical="center"/>
    </xf>
    <xf numFmtId="0" fontId="0" fillId="0" borderId="0" xfId="0">
      <alignment vertical="center"/>
    </xf>
    <xf numFmtId="0" fontId="52" fillId="0" borderId="0" xfId="49"/>
    <xf numFmtId="0" fontId="48" fillId="0" borderId="0" xfId="50"/>
    <xf numFmtId="0" fontId="30" fillId="0" borderId="0" xfId="0" applyFont="1" applyAlignment="1">
      <alignment horizontal="center" vertical="center"/>
    </xf>
    <xf numFmtId="0" fontId="35" fillId="0" borderId="31" xfId="0" applyFont="1" applyBorder="1" applyAlignment="1">
      <alignment vertical="center" wrapText="1"/>
    </xf>
    <xf numFmtId="0" fontId="35" fillId="0" borderId="32" xfId="0" applyFont="1" applyBorder="1" applyAlignment="1">
      <alignment vertical="center" wrapText="1"/>
    </xf>
    <xf numFmtId="0" fontId="35" fillId="35" borderId="26" xfId="0" applyFont="1" applyFill="1" applyBorder="1"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182" fontId="0" fillId="0" borderId="0" xfId="0" applyNumberFormat="1">
      <alignment vertical="center"/>
    </xf>
    <xf numFmtId="0" fontId="35" fillId="35" borderId="56" xfId="0" applyFont="1" applyFill="1" applyBorder="1" applyAlignment="1">
      <alignment horizontal="right" vertical="center"/>
    </xf>
    <xf numFmtId="0" fontId="35" fillId="35" borderId="57" xfId="0" applyFont="1" applyFill="1" applyBorder="1" applyAlignment="1">
      <alignment horizontal="right" vertical="center"/>
    </xf>
    <xf numFmtId="0" fontId="35" fillId="35" borderId="38" xfId="0" applyFont="1" applyFill="1" applyBorder="1" applyAlignment="1">
      <alignment horizontal="right" vertical="center"/>
    </xf>
    <xf numFmtId="0" fontId="33" fillId="0" borderId="0" xfId="0" applyFont="1" applyAlignment="1">
      <alignment horizontal="right" vertical="center" wrapText="1"/>
    </xf>
    <xf numFmtId="0" fontId="0" fillId="0" borderId="0" xfId="0">
      <alignment vertical="center"/>
    </xf>
    <xf numFmtId="0" fontId="34" fillId="36" borderId="12" xfId="0" applyFont="1" applyFill="1" applyBorder="1" applyAlignment="1">
      <alignment horizontal="center" vertical="center" wrapText="1"/>
    </xf>
    <xf numFmtId="0" fontId="34" fillId="36" borderId="23" xfId="0" applyFont="1" applyFill="1" applyBorder="1" applyAlignment="1">
      <alignment horizontal="center" vertical="center" wrapText="1"/>
    </xf>
    <xf numFmtId="0" fontId="34" fillId="36" borderId="12" xfId="0" applyFont="1" applyFill="1" applyBorder="1" applyAlignment="1">
      <alignment horizontal="center" vertical="center"/>
    </xf>
    <xf numFmtId="176" fontId="11" fillId="0" borderId="47" xfId="19" applyBorder="1">
      <alignment vertical="center"/>
    </xf>
    <xf numFmtId="0" fontId="33" fillId="0" borderId="48" xfId="0" applyFont="1" applyBorder="1">
      <alignment vertical="center"/>
    </xf>
    <xf numFmtId="0" fontId="0" fillId="0" borderId="0" xfId="0">
      <alignmen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4" fillId="36" borderId="23" xfId="0" applyFont="1" applyFill="1" applyBorder="1" applyAlignment="1">
      <alignment horizontal="center" vertical="center" wrapText="1"/>
    </xf>
    <xf numFmtId="0" fontId="34" fillId="36" borderId="12" xfId="0" applyFont="1" applyFill="1" applyBorder="1" applyAlignment="1">
      <alignment horizontal="center" vertical="center"/>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35" fillId="35" borderId="25" xfId="0" applyFont="1" applyFill="1" applyBorder="1" applyAlignment="1">
      <alignment horizontal="right" vertical="center"/>
    </xf>
    <xf numFmtId="0" fontId="35" fillId="35" borderId="27" xfId="0" applyFont="1" applyFill="1" applyBorder="1" applyAlignment="1">
      <alignment horizontal="right" vertical="center"/>
    </xf>
    <xf numFmtId="0" fontId="0" fillId="0" borderId="0" xfId="0">
      <alignmen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4" fillId="36" borderId="18" xfId="0" applyFont="1" applyFill="1" applyBorder="1" applyAlignment="1">
      <alignment horizontal="center" vertical="center"/>
    </xf>
    <xf numFmtId="0" fontId="34" fillId="36" borderId="12" xfId="0" applyFont="1" applyFill="1" applyBorder="1" applyAlignment="1">
      <alignment horizontal="center" vertical="center"/>
    </xf>
    <xf numFmtId="0" fontId="34" fillId="36" borderId="23" xfId="0" applyFont="1" applyFill="1" applyBorder="1" applyAlignment="1">
      <alignment horizontal="center" vertical="center" wrapText="1"/>
    </xf>
    <xf numFmtId="181" fontId="11" fillId="0" borderId="0" xfId="0" applyNumberFormat="1" applyFont="1">
      <alignment vertical="center"/>
    </xf>
    <xf numFmtId="181" fontId="54" fillId="0" borderId="0" xfId="0" applyNumberFormat="1" applyFont="1">
      <alignment vertical="center"/>
    </xf>
    <xf numFmtId="181" fontId="11" fillId="0" borderId="0" xfId="0" applyNumberFormat="1" applyFont="1" applyAlignment="1">
      <alignment vertical="center"/>
    </xf>
    <xf numFmtId="0" fontId="34" fillId="36" borderId="0" xfId="0" quotePrefix="1" applyFont="1" applyFill="1" applyBorder="1" applyAlignment="1">
      <alignment horizontal="center" vertical="center" wrapText="1"/>
    </xf>
    <xf numFmtId="176" fontId="11" fillId="0" borderId="17" xfId="19" applyBorder="1" applyAlignment="1">
      <alignment vertical="center" shrinkToFit="1"/>
    </xf>
    <xf numFmtId="176" fontId="11" fillId="0" borderId="14" xfId="19" applyBorder="1" applyAlignment="1">
      <alignment vertical="center" shrinkToFit="1"/>
    </xf>
    <xf numFmtId="176" fontId="11" fillId="0" borderId="15" xfId="19" applyBorder="1" applyAlignment="1">
      <alignment vertical="center" shrinkToFit="1"/>
    </xf>
    <xf numFmtId="183" fontId="11" fillId="0" borderId="15" xfId="19" applyNumberFormat="1" applyBorder="1">
      <alignment vertical="center"/>
    </xf>
    <xf numFmtId="176" fontId="11" fillId="0" borderId="2" xfId="36" applyNumberFormat="1" applyFont="1" applyBorder="1" applyAlignment="1">
      <alignment vertical="center" shrinkToFit="1"/>
    </xf>
    <xf numFmtId="176" fontId="11" fillId="0" borderId="17" xfId="19" applyNumberFormat="1" applyBorder="1" applyAlignment="1">
      <alignment vertical="center" shrinkToFit="1"/>
    </xf>
    <xf numFmtId="176" fontId="11" fillId="0" borderId="14" xfId="19" applyNumberFormat="1" applyBorder="1" applyAlignment="1">
      <alignment vertical="center" shrinkToFit="1"/>
    </xf>
    <xf numFmtId="176" fontId="11" fillId="0" borderId="15" xfId="19" applyNumberFormat="1" applyBorder="1" applyAlignment="1">
      <alignment vertical="center" shrinkToFit="1"/>
    </xf>
    <xf numFmtId="176" fontId="11" fillId="0" borderId="2" xfId="19" applyNumberFormat="1" applyBorder="1" applyAlignment="1">
      <alignment vertical="center" shrinkToFit="1"/>
    </xf>
    <xf numFmtId="176" fontId="11" fillId="0" borderId="16" xfId="19" applyNumberFormat="1" applyBorder="1" applyAlignment="1">
      <alignment vertical="center" shrinkToFit="1"/>
    </xf>
    <xf numFmtId="183" fontId="11" fillId="0" borderId="2" xfId="19" applyNumberFormat="1" applyBorder="1">
      <alignment vertical="center"/>
    </xf>
    <xf numFmtId="183" fontId="11" fillId="0" borderId="14" xfId="19" applyNumberFormat="1" applyBorder="1">
      <alignment vertical="center"/>
    </xf>
    <xf numFmtId="176" fontId="11" fillId="0" borderId="21" xfId="19" applyNumberFormat="1" applyBorder="1" applyAlignment="1">
      <alignment vertical="center" shrinkToFit="1"/>
    </xf>
    <xf numFmtId="176" fontId="11" fillId="0" borderId="28" xfId="19" applyNumberFormat="1" applyBorder="1" applyAlignment="1">
      <alignment vertical="center" shrinkToFit="1"/>
    </xf>
    <xf numFmtId="183" fontId="11" fillId="0" borderId="16" xfId="19" applyNumberFormat="1" applyBorder="1">
      <alignment vertical="center"/>
    </xf>
    <xf numFmtId="183" fontId="11" fillId="0" borderId="28" xfId="19" applyNumberFormat="1" applyBorder="1">
      <alignment vertical="center"/>
    </xf>
    <xf numFmtId="176" fontId="11" fillId="0" borderId="2" xfId="19" applyBorder="1" applyAlignment="1">
      <alignment vertical="center" shrinkToFit="1"/>
    </xf>
    <xf numFmtId="176" fontId="11" fillId="0" borderId="16" xfId="19" applyBorder="1" applyAlignment="1">
      <alignment vertical="center" shrinkToFit="1"/>
    </xf>
    <xf numFmtId="176" fontId="11" fillId="0" borderId="26" xfId="19" applyBorder="1" applyAlignment="1">
      <alignment vertical="center" shrinkToFit="1"/>
    </xf>
    <xf numFmtId="176" fontId="11" fillId="0" borderId="36" xfId="19" applyBorder="1" applyAlignment="1">
      <alignment vertical="center" shrinkToFit="1"/>
    </xf>
    <xf numFmtId="176" fontId="11" fillId="0" borderId="38" xfId="19" applyBorder="1" applyAlignment="1">
      <alignment vertical="center" shrinkToFit="1"/>
    </xf>
    <xf numFmtId="176" fontId="11" fillId="0" borderId="27" xfId="19" applyBorder="1" applyAlignment="1">
      <alignment vertical="center" shrinkToFit="1"/>
    </xf>
    <xf numFmtId="176" fontId="9" fillId="0" borderId="20" xfId="19" applyFont="1" applyBorder="1" applyAlignment="1">
      <alignment vertical="center" shrinkToFit="1"/>
    </xf>
    <xf numFmtId="176" fontId="9" fillId="0" borderId="2" xfId="19" applyFont="1" applyBorder="1" applyAlignment="1">
      <alignment vertical="center" shrinkToFit="1"/>
    </xf>
    <xf numFmtId="176" fontId="9" fillId="0" borderId="16" xfId="19" applyFont="1" applyBorder="1" applyAlignment="1">
      <alignment vertical="center" shrinkToFit="1"/>
    </xf>
    <xf numFmtId="176" fontId="9" fillId="0" borderId="15" xfId="19" applyFont="1" applyBorder="1" applyAlignment="1">
      <alignment vertical="center" shrinkToFit="1"/>
    </xf>
    <xf numFmtId="183" fontId="9" fillId="0" borderId="16" xfId="19" applyNumberFormat="1" applyFont="1" applyBorder="1" applyAlignment="1">
      <alignment vertical="center"/>
    </xf>
    <xf numFmtId="183" fontId="9" fillId="0" borderId="15" xfId="19" applyNumberFormat="1" applyFont="1" applyBorder="1" applyAlignment="1">
      <alignment vertical="center"/>
    </xf>
    <xf numFmtId="184" fontId="11" fillId="0" borderId="15" xfId="19" applyNumberFormat="1" applyBorder="1">
      <alignment vertical="center"/>
    </xf>
    <xf numFmtId="0" fontId="0" fillId="0" borderId="0" xfId="0"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35" fillId="35" borderId="14" xfId="0" applyFont="1" applyFill="1" applyBorder="1" applyAlignment="1">
      <alignment horizontal="right" vertical="center"/>
    </xf>
    <xf numFmtId="0" fontId="43" fillId="36" borderId="29" xfId="0" applyFont="1" applyFill="1" applyBorder="1" applyAlignment="1">
      <alignment horizontal="center" vertical="center" wrapText="1"/>
    </xf>
    <xf numFmtId="0" fontId="43" fillId="36" borderId="39" xfId="0" applyFont="1" applyFill="1" applyBorder="1" applyAlignment="1">
      <alignment horizontal="center" vertical="center" wrapText="1"/>
    </xf>
    <xf numFmtId="176" fontId="0" fillId="0" borderId="0" xfId="19" applyFont="1" applyBorder="1" applyAlignment="1">
      <alignment vertical="center"/>
    </xf>
    <xf numFmtId="176" fontId="9" fillId="0" borderId="27" xfId="19" applyFont="1" applyBorder="1" applyAlignment="1">
      <alignment vertical="center" shrinkToFit="1"/>
    </xf>
    <xf numFmtId="176" fontId="9" fillId="0" borderId="14" xfId="19" applyFont="1" applyBorder="1" applyAlignment="1">
      <alignment vertical="center" shrinkToFit="1"/>
    </xf>
    <xf numFmtId="183" fontId="11" fillId="0" borderId="15" xfId="19" applyNumberFormat="1" applyBorder="1" applyAlignment="1">
      <alignment vertical="center" shrinkToFit="1"/>
    </xf>
    <xf numFmtId="183" fontId="11" fillId="0" borderId="46" xfId="19" applyNumberFormat="1" applyBorder="1">
      <alignment vertical="center"/>
    </xf>
    <xf numFmtId="183" fontId="11" fillId="0" borderId="47" xfId="19" applyNumberFormat="1" applyBorder="1">
      <alignment vertical="center"/>
    </xf>
    <xf numFmtId="183" fontId="11" fillId="0" borderId="45" xfId="19" applyNumberFormat="1" applyBorder="1">
      <alignment vertical="center"/>
    </xf>
    <xf numFmtId="183" fontId="11" fillId="0" borderId="19" xfId="0" applyNumberFormat="1" applyFont="1" applyBorder="1">
      <alignment vertical="center"/>
    </xf>
    <xf numFmtId="183" fontId="11" fillId="0" borderId="47" xfId="0" applyNumberFormat="1" applyFont="1" applyBorder="1">
      <alignment vertical="center"/>
    </xf>
    <xf numFmtId="183" fontId="11" fillId="0" borderId="65" xfId="19" applyNumberFormat="1" applyBorder="1">
      <alignment vertical="center"/>
    </xf>
    <xf numFmtId="183" fontId="11" fillId="0" borderId="16" xfId="19" applyNumberFormat="1" applyBorder="1" applyAlignment="1">
      <alignment vertical="center" shrinkToFit="1"/>
    </xf>
    <xf numFmtId="183" fontId="35" fillId="35" borderId="16" xfId="0" applyNumberFormat="1" applyFont="1" applyFill="1" applyBorder="1" applyAlignment="1">
      <alignment horizontal="right" vertical="center" wrapText="1"/>
    </xf>
    <xf numFmtId="183" fontId="35" fillId="35" borderId="15" xfId="0" applyNumberFormat="1" applyFont="1" applyFill="1" applyBorder="1" applyAlignment="1">
      <alignment horizontal="right" vertical="center" wrapText="1"/>
    </xf>
    <xf numFmtId="0" fontId="34" fillId="36" borderId="12" xfId="0" applyFont="1" applyFill="1" applyBorder="1" applyAlignment="1">
      <alignment horizontal="center" vertical="center" wrapText="1"/>
    </xf>
    <xf numFmtId="0" fontId="0" fillId="0" borderId="0" xfId="0">
      <alignment vertical="center"/>
    </xf>
    <xf numFmtId="0" fontId="55" fillId="0" borderId="0" xfId="0" quotePrefix="1" applyNumberFormat="1" applyFont="1" applyAlignment="1">
      <alignment horizontal="left" vertical="center" indent="1"/>
    </xf>
    <xf numFmtId="0" fontId="0" fillId="0" borderId="0" xfId="0">
      <alignment vertical="center"/>
    </xf>
    <xf numFmtId="0" fontId="34" fillId="36" borderId="23" xfId="0" quotePrefix="1" applyFont="1" applyFill="1" applyBorder="1" applyAlignment="1">
      <alignment horizontal="center" vertical="center" wrapText="1"/>
    </xf>
    <xf numFmtId="183" fontId="11" fillId="0" borderId="21" xfId="19" applyNumberFormat="1" applyBorder="1">
      <alignment vertical="center"/>
    </xf>
    <xf numFmtId="183" fontId="11" fillId="0" borderId="26" xfId="19" applyNumberFormat="1" applyBorder="1">
      <alignment vertical="center"/>
    </xf>
    <xf numFmtId="183" fontId="11" fillId="0" borderId="27" xfId="19" applyNumberFormat="1" applyBorder="1">
      <alignment vertical="center"/>
    </xf>
    <xf numFmtId="181" fontId="11" fillId="0" borderId="2" xfId="19" applyNumberFormat="1" applyBorder="1">
      <alignment vertical="center"/>
    </xf>
    <xf numFmtId="181" fontId="11" fillId="0" borderId="14" xfId="19" applyNumberFormat="1" applyBorder="1">
      <alignment vertical="center"/>
    </xf>
    <xf numFmtId="0" fontId="0" fillId="0" borderId="0" xfId="0">
      <alignment vertical="center"/>
    </xf>
    <xf numFmtId="0" fontId="35" fillId="35" borderId="0" xfId="0" applyFont="1" applyFill="1" applyBorder="1" applyAlignment="1">
      <alignment horizontal="right" vertical="center" shrinkToFit="1"/>
    </xf>
    <xf numFmtId="183" fontId="11" fillId="0" borderId="0" xfId="19" applyNumberFormat="1" applyBorder="1">
      <alignmen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0" fontId="35" fillId="35" borderId="26" xfId="0" applyFont="1" applyFill="1" applyBorder="1" applyAlignment="1">
      <alignment horizontal="right" vertical="center"/>
    </xf>
    <xf numFmtId="176" fontId="9" fillId="0" borderId="26" xfId="19" applyFont="1" applyBorder="1" applyAlignment="1">
      <alignment vertical="center"/>
    </xf>
    <xf numFmtId="181" fontId="9" fillId="0" borderId="26" xfId="19" applyNumberFormat="1" applyFont="1" applyBorder="1" applyAlignment="1">
      <alignment vertical="center" shrinkToFit="1"/>
    </xf>
    <xf numFmtId="181" fontId="9" fillId="0" borderId="2" xfId="19" applyNumberFormat="1" applyFont="1" applyBorder="1" applyAlignment="1">
      <alignment vertical="center" shrinkToFit="1"/>
    </xf>
    <xf numFmtId="181" fontId="9" fillId="0" borderId="16" xfId="19" applyNumberFormat="1" applyFont="1" applyBorder="1" applyAlignment="1">
      <alignment vertical="center" shrinkToFit="1"/>
    </xf>
    <xf numFmtId="0" fontId="35" fillId="35" borderId="24" xfId="0" applyFont="1" applyFill="1" applyBorder="1" applyAlignment="1">
      <alignment horizontal="right" vertical="center"/>
    </xf>
    <xf numFmtId="0" fontId="35" fillId="35" borderId="26" xfId="0" applyFont="1" applyFill="1" applyBorder="1" applyAlignment="1">
      <alignment horizontal="right" vertical="center"/>
    </xf>
    <xf numFmtId="0" fontId="35" fillId="35" borderId="25" xfId="0" applyFont="1" applyFill="1" applyBorder="1" applyAlignment="1">
      <alignment horizontal="right" vertical="center"/>
    </xf>
    <xf numFmtId="0" fontId="35" fillId="35" borderId="27" xfId="0" applyFont="1" applyFill="1" applyBorder="1"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0" fillId="0" borderId="0" xfId="0">
      <alignment vertical="center"/>
    </xf>
    <xf numFmtId="183" fontId="11" fillId="0" borderId="2" xfId="36" applyNumberFormat="1" applyFont="1" applyBorder="1">
      <alignment vertical="center"/>
    </xf>
    <xf numFmtId="183" fontId="11" fillId="0" borderId="14" xfId="36" applyNumberFormat="1" applyFont="1" applyBorder="1">
      <alignment vertical="center"/>
    </xf>
    <xf numFmtId="183" fontId="11" fillId="0" borderId="21" xfId="36" applyNumberFormat="1" applyFont="1" applyBorder="1">
      <alignment vertical="center"/>
    </xf>
    <xf numFmtId="185" fontId="11" fillId="0" borderId="14" xfId="36" applyNumberFormat="1" applyFont="1" applyBorder="1">
      <alignment vertical="center"/>
    </xf>
    <xf numFmtId="184" fontId="11" fillId="0" borderId="2" xfId="36" applyNumberFormat="1" applyFont="1" applyBorder="1">
      <alignment vertical="center"/>
    </xf>
    <xf numFmtId="184" fontId="11" fillId="0" borderId="14" xfId="36" applyNumberFormat="1" applyFont="1" applyBorder="1">
      <alignment vertical="center"/>
    </xf>
    <xf numFmtId="0" fontId="34" fillId="36" borderId="12" xfId="0" quotePrefix="1" applyFont="1" applyFill="1" applyBorder="1" applyAlignment="1">
      <alignment horizontal="center" vertical="center"/>
    </xf>
    <xf numFmtId="0" fontId="34" fillId="36" borderId="66" xfId="0" quotePrefix="1" applyFont="1" applyFill="1" applyBorder="1" applyAlignment="1">
      <alignment horizontal="center" vertical="center" wrapText="1"/>
    </xf>
    <xf numFmtId="183" fontId="9" fillId="0" borderId="46" xfId="19" applyNumberFormat="1" applyFont="1" applyBorder="1" applyAlignment="1">
      <alignment vertical="center"/>
    </xf>
    <xf numFmtId="183" fontId="9" fillId="0" borderId="47" xfId="19" applyNumberFormat="1" applyFont="1" applyBorder="1" applyAlignment="1">
      <alignment vertical="center"/>
    </xf>
    <xf numFmtId="184" fontId="11" fillId="0" borderId="47" xfId="19" applyNumberFormat="1" applyBorder="1">
      <alignment vertical="center"/>
    </xf>
    <xf numFmtId="184" fontId="11" fillId="0" borderId="14" xfId="19" applyNumberFormat="1" applyBorder="1">
      <alignment vertical="center"/>
    </xf>
    <xf numFmtId="0" fontId="0" fillId="0" borderId="59" xfId="0" applyBorder="1">
      <alignment vertical="center"/>
    </xf>
    <xf numFmtId="183" fontId="9" fillId="0" borderId="2" xfId="19" applyNumberFormat="1" applyFont="1" applyBorder="1" applyAlignment="1">
      <alignment vertical="center"/>
    </xf>
    <xf numFmtId="183" fontId="9" fillId="0" borderId="14" xfId="19" applyNumberFormat="1" applyFont="1" applyBorder="1" applyAlignment="1">
      <alignment vertical="center"/>
    </xf>
    <xf numFmtId="183" fontId="11" fillId="0" borderId="2" xfId="51" applyBorder="1">
      <alignment vertical="center"/>
    </xf>
    <xf numFmtId="0" fontId="34" fillId="36" borderId="67" xfId="0" quotePrefix="1" applyFont="1" applyFill="1" applyBorder="1" applyAlignment="1">
      <alignment horizontal="center" vertical="center" wrapText="1"/>
    </xf>
    <xf numFmtId="183" fontId="6" fillId="0" borderId="46" xfId="47" applyNumberFormat="1" applyFont="1" applyBorder="1" applyAlignment="1">
      <alignment horizontal="right" vertical="center"/>
    </xf>
    <xf numFmtId="183" fontId="6" fillId="0" borderId="47" xfId="47" applyNumberFormat="1" applyFont="1" applyBorder="1" applyAlignment="1">
      <alignment horizontal="right" vertical="center"/>
    </xf>
    <xf numFmtId="0" fontId="34" fillId="36" borderId="30" xfId="0" quotePrefix="1" applyFont="1" applyFill="1" applyBorder="1" applyAlignment="1">
      <alignment horizontal="center" vertical="center" wrapText="1"/>
    </xf>
    <xf numFmtId="183" fontId="6" fillId="0" borderId="2" xfId="47" applyNumberFormat="1" applyFont="1" applyBorder="1" applyAlignment="1">
      <alignment horizontal="right" vertical="center"/>
    </xf>
    <xf numFmtId="183" fontId="6" fillId="0" borderId="14" xfId="47" applyNumberFormat="1" applyFont="1" applyBorder="1" applyAlignment="1">
      <alignment horizontal="right" vertical="center"/>
    </xf>
    <xf numFmtId="183" fontId="11" fillId="0" borderId="12" xfId="0" applyNumberFormat="1" applyFont="1" applyBorder="1">
      <alignment vertical="center"/>
    </xf>
    <xf numFmtId="183" fontId="11" fillId="0" borderId="14" xfId="0" applyNumberFormat="1" applyFont="1" applyBorder="1">
      <alignment vertical="center"/>
    </xf>
    <xf numFmtId="183" fontId="11" fillId="0" borderId="49" xfId="19" applyNumberFormat="1" applyBorder="1">
      <alignment vertical="center"/>
    </xf>
    <xf numFmtId="181" fontId="11" fillId="0" borderId="46" xfId="19" applyNumberFormat="1" applyBorder="1">
      <alignment vertical="center"/>
    </xf>
    <xf numFmtId="181" fontId="11" fillId="0" borderId="47" xfId="19" applyNumberFormat="1" applyBorder="1">
      <alignment vertical="center"/>
    </xf>
    <xf numFmtId="0" fontId="35" fillId="35" borderId="24" xfId="0" applyFont="1" applyFill="1" applyBorder="1" applyAlignment="1">
      <alignment horizontal="right" vertical="center"/>
    </xf>
    <xf numFmtId="0" fontId="35" fillId="35" borderId="31" xfId="0" applyFont="1" applyFill="1" applyBorder="1" applyAlignment="1">
      <alignment horizontal="right" vertical="center"/>
    </xf>
    <xf numFmtId="0" fontId="35" fillId="35" borderId="26" xfId="0" applyFont="1" applyFill="1" applyBorder="1" applyAlignment="1">
      <alignment horizontal="right" vertical="center"/>
    </xf>
    <xf numFmtId="0" fontId="35" fillId="35" borderId="25" xfId="0" applyFont="1" applyFill="1" applyBorder="1" applyAlignment="1">
      <alignment horizontal="right" vertical="center"/>
    </xf>
    <xf numFmtId="0" fontId="35" fillId="35" borderId="32" xfId="0" applyFont="1" applyFill="1" applyBorder="1" applyAlignment="1">
      <alignment horizontal="right" vertical="center"/>
    </xf>
    <xf numFmtId="0" fontId="35" fillId="35" borderId="27" xfId="0" applyFont="1" applyFill="1" applyBorder="1" applyAlignment="1">
      <alignment horizontal="right" vertical="center"/>
    </xf>
    <xf numFmtId="0" fontId="34" fillId="36" borderId="23" xfId="0" applyFont="1" applyFill="1" applyBorder="1" applyAlignment="1">
      <alignment horizontal="center" vertical="center" wrapText="1"/>
    </xf>
    <xf numFmtId="0" fontId="35" fillId="35" borderId="20" xfId="0" applyFont="1" applyFill="1" applyBorder="1" applyAlignment="1">
      <alignment horizontal="right" vertical="center"/>
    </xf>
    <xf numFmtId="0" fontId="35" fillId="35" borderId="2" xfId="0" applyFont="1" applyFill="1" applyBorder="1"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35" fillId="35" borderId="17" xfId="0" applyFont="1" applyFill="1" applyBorder="1" applyAlignment="1">
      <alignment horizontal="right" vertical="center"/>
    </xf>
    <xf numFmtId="0" fontId="35" fillId="35" borderId="14" xfId="0" applyFont="1" applyFill="1" applyBorder="1" applyAlignment="1">
      <alignment horizontal="right" vertical="center"/>
    </xf>
    <xf numFmtId="0" fontId="0" fillId="0" borderId="0" xfId="0">
      <alignment vertical="center"/>
    </xf>
    <xf numFmtId="0" fontId="34" fillId="36" borderId="12" xfId="0" applyFont="1" applyFill="1" applyBorder="1" applyAlignment="1">
      <alignment horizontal="center" vertical="center" wrapText="1"/>
    </xf>
    <xf numFmtId="183" fontId="11" fillId="0" borderId="16" xfId="36" applyNumberFormat="1" applyFont="1" applyBorder="1">
      <alignment vertical="center"/>
    </xf>
    <xf numFmtId="183" fontId="11" fillId="0" borderId="15" xfId="36" applyNumberFormat="1" applyFont="1" applyBorder="1">
      <alignment vertical="center"/>
    </xf>
    <xf numFmtId="0" fontId="34" fillId="36" borderId="42" xfId="0" quotePrefix="1" applyFont="1" applyFill="1" applyBorder="1" applyAlignment="1">
      <alignment horizontal="center" vertical="center" wrapText="1"/>
    </xf>
    <xf numFmtId="0" fontId="34" fillId="36" borderId="2" xfId="0" applyFont="1" applyFill="1" applyBorder="1" applyAlignment="1">
      <alignment horizontal="center" vertical="center" wrapText="1"/>
    </xf>
    <xf numFmtId="0" fontId="34" fillId="36" borderId="2" xfId="0" quotePrefix="1" applyFont="1" applyFill="1" applyBorder="1" applyAlignment="1">
      <alignment horizontal="center" vertical="center" wrapText="1"/>
    </xf>
    <xf numFmtId="183" fontId="11" fillId="0" borderId="30" xfId="36" applyNumberFormat="1" applyFont="1" applyBorder="1">
      <alignment vertical="center"/>
    </xf>
    <xf numFmtId="183" fontId="11" fillId="0" borderId="29" xfId="36" applyNumberFormat="1" applyFont="1" applyBorder="1">
      <alignment vertical="center"/>
    </xf>
    <xf numFmtId="183" fontId="11" fillId="0" borderId="28" xfId="36" applyNumberFormat="1" applyFont="1" applyBorder="1">
      <alignment vertical="center"/>
    </xf>
    <xf numFmtId="0" fontId="34" fillId="36" borderId="69" xfId="0" applyFont="1" applyFill="1" applyBorder="1" applyAlignment="1">
      <alignment horizontal="center" vertical="center" wrapText="1"/>
    </xf>
    <xf numFmtId="176" fontId="11" fillId="0" borderId="43" xfId="36" applyNumberFormat="1" applyFont="1" applyBorder="1">
      <alignment vertical="center"/>
    </xf>
    <xf numFmtId="176" fontId="11" fillId="0" borderId="70" xfId="36" applyNumberFormat="1" applyFont="1" applyBorder="1">
      <alignment vertical="center"/>
    </xf>
    <xf numFmtId="176" fontId="11" fillId="0" borderId="70" xfId="19" applyNumberFormat="1" applyBorder="1" applyAlignment="1">
      <alignment vertical="center" shrinkToFit="1"/>
    </xf>
    <xf numFmtId="183" fontId="11" fillId="0" borderId="36" xfId="19" applyNumberFormat="1" applyBorder="1">
      <alignment vertical="center"/>
    </xf>
    <xf numFmtId="183" fontId="11" fillId="0" borderId="38" xfId="19" applyNumberFormat="1" applyBorder="1">
      <alignment vertical="center"/>
    </xf>
    <xf numFmtId="0" fontId="34" fillId="36" borderId="38" xfId="0" applyFont="1" applyFill="1" applyBorder="1" applyAlignment="1">
      <alignment horizontal="center" vertical="center" wrapText="1"/>
    </xf>
    <xf numFmtId="176" fontId="9" fillId="0" borderId="43" xfId="19" applyFont="1" applyBorder="1" applyAlignment="1">
      <alignment vertical="center" shrinkToFit="1"/>
    </xf>
    <xf numFmtId="176" fontId="9" fillId="0" borderId="70" xfId="19" applyFont="1" applyBorder="1" applyAlignment="1">
      <alignment vertical="center" shrinkToFit="1"/>
    </xf>
    <xf numFmtId="0" fontId="34" fillId="36" borderId="16" xfId="0" applyFont="1" applyFill="1" applyBorder="1" applyAlignment="1">
      <alignment horizontal="center" vertical="center" wrapText="1"/>
    </xf>
    <xf numFmtId="0" fontId="34" fillId="36" borderId="20" xfId="0" applyFont="1" applyFill="1" applyBorder="1" applyAlignment="1">
      <alignment horizontal="center" vertical="center" wrapText="1"/>
    </xf>
    <xf numFmtId="0" fontId="34" fillId="36" borderId="16" xfId="0" quotePrefix="1" applyFont="1" applyFill="1" applyBorder="1" applyAlignment="1">
      <alignment horizontal="center" vertical="center" wrapText="1"/>
    </xf>
    <xf numFmtId="0" fontId="34" fillId="36" borderId="43" xfId="0" quotePrefix="1" applyFont="1" applyFill="1" applyBorder="1" applyAlignment="1">
      <alignment horizontal="center" vertical="center" wrapText="1"/>
    </xf>
    <xf numFmtId="181" fontId="53" fillId="0" borderId="2" xfId="47" applyNumberFormat="1" applyFont="1" applyBorder="1" applyAlignment="1">
      <alignment horizontal="right" vertical="center" shrinkToFit="1"/>
    </xf>
    <xf numFmtId="181" fontId="53" fillId="0" borderId="16" xfId="47" applyNumberFormat="1" applyFont="1" applyBorder="1" applyAlignment="1">
      <alignment horizontal="right" vertical="center" shrinkToFit="1"/>
    </xf>
    <xf numFmtId="181" fontId="53" fillId="0" borderId="20" xfId="47" applyNumberFormat="1" applyFont="1" applyBorder="1" applyAlignment="1">
      <alignment horizontal="right" vertical="center" shrinkToFit="1"/>
    </xf>
    <xf numFmtId="183" fontId="9" fillId="0" borderId="26" xfId="19" applyNumberFormat="1" applyFont="1" applyBorder="1" applyAlignment="1">
      <alignment vertical="center"/>
    </xf>
    <xf numFmtId="183" fontId="53" fillId="0" borderId="27" xfId="47" applyNumberFormat="1" applyFont="1" applyBorder="1" applyAlignment="1">
      <alignment horizontal="right" vertical="center"/>
    </xf>
    <xf numFmtId="183" fontId="53" fillId="0" borderId="14" xfId="47" applyNumberFormat="1" applyFont="1" applyBorder="1" applyAlignment="1">
      <alignment horizontal="right" vertical="center"/>
    </xf>
    <xf numFmtId="183" fontId="53" fillId="0" borderId="15" xfId="47" applyNumberFormat="1" applyFont="1" applyBorder="1" applyAlignment="1">
      <alignment horizontal="right" vertical="center"/>
    </xf>
    <xf numFmtId="177" fontId="11" fillId="0" borderId="47" xfId="19" applyNumberFormat="1" applyBorder="1">
      <alignment vertical="center"/>
    </xf>
    <xf numFmtId="0" fontId="34" fillId="36" borderId="69" xfId="0" quotePrefix="1" applyFont="1" applyFill="1" applyBorder="1" applyAlignment="1">
      <alignment horizontal="center" vertical="center" wrapText="1"/>
    </xf>
    <xf numFmtId="176" fontId="11" fillId="0" borderId="43" xfId="19" applyBorder="1">
      <alignment vertical="center"/>
    </xf>
    <xf numFmtId="176" fontId="11" fillId="0" borderId="70" xfId="19" applyBorder="1">
      <alignment vertical="center"/>
    </xf>
    <xf numFmtId="183" fontId="11" fillId="0" borderId="43" xfId="19" applyNumberFormat="1" applyBorder="1">
      <alignment vertical="center"/>
    </xf>
    <xf numFmtId="183" fontId="11" fillId="0" borderId="71" xfId="19" applyNumberFormat="1" applyBorder="1">
      <alignment vertical="center"/>
    </xf>
    <xf numFmtId="183" fontId="11" fillId="0" borderId="70" xfId="19" applyNumberFormat="1" applyBorder="1">
      <alignment vertical="center"/>
    </xf>
    <xf numFmtId="183" fontId="34" fillId="36" borderId="12" xfId="0" quotePrefix="1" applyNumberFormat="1" applyFont="1" applyFill="1" applyBorder="1" applyAlignment="1">
      <alignment horizontal="center" vertical="center" wrapText="1"/>
    </xf>
    <xf numFmtId="183" fontId="34" fillId="36" borderId="19" xfId="0" quotePrefix="1" applyNumberFormat="1" applyFont="1" applyFill="1" applyBorder="1" applyAlignment="1">
      <alignment horizontal="center" vertical="center" wrapText="1"/>
    </xf>
    <xf numFmtId="184" fontId="11" fillId="0" borderId="17" xfId="19" applyNumberFormat="1" applyBorder="1">
      <alignment vertical="center"/>
    </xf>
    <xf numFmtId="177" fontId="11" fillId="0" borderId="70" xfId="19" applyNumberFormat="1" applyBorder="1">
      <alignment vertical="center"/>
    </xf>
    <xf numFmtId="183" fontId="11" fillId="0" borderId="17" xfId="19" applyNumberFormat="1" applyBorder="1">
      <alignment vertical="center"/>
    </xf>
    <xf numFmtId="176" fontId="11" fillId="0" borderId="71" xfId="19" applyBorder="1">
      <alignment vertical="center"/>
    </xf>
    <xf numFmtId="183" fontId="34" fillId="36" borderId="12" xfId="0" applyNumberFormat="1" applyFont="1" applyFill="1" applyBorder="1" applyAlignment="1">
      <alignment horizontal="center" vertical="center" wrapText="1"/>
    </xf>
    <xf numFmtId="183" fontId="34" fillId="36" borderId="13" xfId="0" quotePrefix="1" applyNumberFormat="1" applyFont="1" applyFill="1" applyBorder="1" applyAlignment="1">
      <alignment horizontal="center" vertical="center" wrapText="1"/>
    </xf>
    <xf numFmtId="184" fontId="11" fillId="0" borderId="2" xfId="19" applyNumberFormat="1" applyBorder="1">
      <alignment vertical="center"/>
    </xf>
    <xf numFmtId="183" fontId="11" fillId="0" borderId="20" xfId="19" applyNumberFormat="1" applyBorder="1">
      <alignment vertical="center"/>
    </xf>
    <xf numFmtId="181" fontId="9" fillId="0" borderId="43" xfId="19" applyNumberFormat="1" applyFont="1" applyBorder="1" applyAlignment="1">
      <alignment vertical="center" shrinkToFit="1"/>
    </xf>
    <xf numFmtId="0" fontId="34" fillId="36" borderId="26" xfId="0" quotePrefix="1" applyFont="1" applyFill="1" applyBorder="1" applyAlignment="1">
      <alignment horizontal="center" vertical="center" wrapText="1"/>
    </xf>
    <xf numFmtId="176" fontId="11" fillId="0" borderId="20" xfId="19" applyBorder="1">
      <alignment vertical="center"/>
    </xf>
    <xf numFmtId="0" fontId="34" fillId="36" borderId="26" xfId="0" applyFont="1" applyFill="1" applyBorder="1" applyAlignment="1">
      <alignment horizontal="center" vertical="center" wrapText="1"/>
    </xf>
    <xf numFmtId="183" fontId="11" fillId="0" borderId="2" xfId="51" applyNumberFormat="1" applyBorder="1">
      <alignment vertical="center"/>
    </xf>
    <xf numFmtId="183" fontId="11" fillId="0" borderId="46" xfId="51" applyNumberFormat="1" applyBorder="1">
      <alignment vertical="center"/>
    </xf>
    <xf numFmtId="183" fontId="11" fillId="0" borderId="14" xfId="51" applyNumberFormat="1" applyBorder="1">
      <alignment vertical="center"/>
    </xf>
    <xf numFmtId="183" fontId="11" fillId="0" borderId="47" xfId="51" applyNumberFormat="1" applyBorder="1">
      <alignment vertical="center"/>
    </xf>
    <xf numFmtId="176" fontId="11" fillId="0" borderId="43" xfId="19" applyBorder="1" applyAlignment="1">
      <alignment vertical="center" shrinkToFit="1"/>
    </xf>
    <xf numFmtId="176" fontId="11" fillId="0" borderId="70" xfId="19" applyBorder="1" applyAlignment="1">
      <alignment vertical="center" shrinkToFit="1"/>
    </xf>
    <xf numFmtId="183" fontId="11" fillId="0" borderId="2" xfId="51" applyBorder="1" applyAlignment="1">
      <alignment vertical="center" shrinkToFit="1"/>
    </xf>
    <xf numFmtId="181" fontId="6" fillId="0" borderId="26" xfId="47" applyNumberFormat="1" applyFont="1" applyBorder="1" applyAlignment="1">
      <alignment horizontal="right" vertical="center"/>
    </xf>
    <xf numFmtId="181" fontId="6" fillId="0" borderId="20" xfId="47" applyNumberFormat="1" applyFont="1" applyBorder="1" applyAlignment="1">
      <alignment horizontal="right" vertical="center"/>
    </xf>
    <xf numFmtId="181" fontId="6" fillId="0" borderId="17" xfId="47" applyNumberFormat="1" applyFont="1" applyBorder="1" applyAlignment="1">
      <alignment horizontal="right" vertical="center"/>
    </xf>
    <xf numFmtId="183" fontId="11" fillId="0" borderId="69" xfId="0" applyNumberFormat="1" applyFont="1" applyBorder="1">
      <alignment vertical="center"/>
    </xf>
    <xf numFmtId="183" fontId="11" fillId="0" borderId="70" xfId="0" applyNumberFormat="1" applyFont="1" applyBorder="1">
      <alignment vertical="center"/>
    </xf>
    <xf numFmtId="183" fontId="11" fillId="0" borderId="72" xfId="19" applyNumberFormat="1" applyBorder="1">
      <alignment vertical="center"/>
    </xf>
    <xf numFmtId="183" fontId="11" fillId="0" borderId="42" xfId="19" applyNumberFormat="1" applyBorder="1">
      <alignment vertical="center"/>
    </xf>
    <xf numFmtId="183" fontId="11" fillId="0" borderId="41" xfId="19" applyNumberFormat="1" applyBorder="1">
      <alignment vertical="center"/>
    </xf>
    <xf numFmtId="183" fontId="11" fillId="0" borderId="39" xfId="19" applyNumberFormat="1" applyBorder="1">
      <alignment vertical="center"/>
    </xf>
    <xf numFmtId="183" fontId="11" fillId="0" borderId="62" xfId="19" applyNumberFormat="1" applyBorder="1">
      <alignment vertical="center"/>
    </xf>
    <xf numFmtId="176" fontId="11" fillId="0" borderId="44" xfId="19" applyBorder="1">
      <alignment vertical="center"/>
    </xf>
    <xf numFmtId="3" fontId="35" fillId="35" borderId="26" xfId="0" applyNumberFormat="1" applyFont="1" applyFill="1" applyBorder="1" applyAlignment="1">
      <alignment horizontal="right" vertical="center" wrapText="1"/>
    </xf>
    <xf numFmtId="3" fontId="35" fillId="35" borderId="27" xfId="0" applyNumberFormat="1" applyFont="1" applyFill="1" applyBorder="1" applyAlignment="1">
      <alignment horizontal="right" vertical="center" wrapText="1"/>
    </xf>
    <xf numFmtId="183" fontId="35" fillId="35" borderId="20" xfId="0" applyNumberFormat="1" applyFont="1" applyFill="1" applyBorder="1" applyAlignment="1">
      <alignment horizontal="right" vertical="center" wrapText="1"/>
    </xf>
    <xf numFmtId="183" fontId="35" fillId="35" borderId="17" xfId="0" applyNumberFormat="1" applyFont="1" applyFill="1" applyBorder="1" applyAlignment="1">
      <alignment horizontal="right" vertical="center" wrapText="1"/>
    </xf>
    <xf numFmtId="0" fontId="0" fillId="0" borderId="0" xfId="0">
      <alignment vertical="center"/>
    </xf>
    <xf numFmtId="0" fontId="35" fillId="35" borderId="26" xfId="0" applyFont="1" applyFill="1" applyBorder="1" applyAlignment="1">
      <alignment horizontal="right" vertical="center"/>
    </xf>
    <xf numFmtId="0" fontId="35" fillId="35" borderId="27" xfId="0" applyFont="1" applyFill="1" applyBorder="1" applyAlignment="1">
      <alignment horizontal="right" vertical="center"/>
    </xf>
    <xf numFmtId="0" fontId="34" fillId="36" borderId="12" xfId="0" applyFont="1" applyFill="1" applyBorder="1" applyAlignment="1">
      <alignment horizontal="center" vertical="center" wrapText="1"/>
    </xf>
    <xf numFmtId="3" fontId="11" fillId="35" borderId="73" xfId="0" applyNumberFormat="1" applyFont="1" applyFill="1" applyBorder="1" applyAlignment="1">
      <alignment horizontal="right" vertical="center" wrapText="1"/>
    </xf>
    <xf numFmtId="0" fontId="0" fillId="0" borderId="0" xfId="0" applyNumberFormat="1" applyAlignment="1">
      <alignment horizontal="right" vertical="center"/>
    </xf>
    <xf numFmtId="0" fontId="0" fillId="0" borderId="0" xfId="0" applyNumberFormat="1" applyAlignment="1">
      <alignment horizontal="right" vertical="center" wrapText="1"/>
    </xf>
    <xf numFmtId="181" fontId="34" fillId="36" borderId="19" xfId="0" quotePrefix="1" applyNumberFormat="1" applyFont="1" applyFill="1" applyBorder="1" applyAlignment="1">
      <alignment horizontal="center" vertical="center" wrapText="1"/>
    </xf>
    <xf numFmtId="0" fontId="35" fillId="35" borderId="24" xfId="0" applyFont="1" applyFill="1" applyBorder="1" applyAlignment="1">
      <alignment horizontal="right" vertical="center"/>
    </xf>
    <xf numFmtId="0" fontId="35" fillId="35" borderId="31" xfId="0" applyFont="1" applyFill="1" applyBorder="1" applyAlignment="1">
      <alignment horizontal="right" vertical="center"/>
    </xf>
    <xf numFmtId="0" fontId="34" fillId="36" borderId="22" xfId="0" applyFont="1" applyFill="1" applyBorder="1" applyAlignment="1">
      <alignment horizontal="center" vertical="center"/>
    </xf>
    <xf numFmtId="0" fontId="34" fillId="36" borderId="23" xfId="0" applyFont="1" applyFill="1" applyBorder="1" applyAlignment="1">
      <alignment horizontal="center" vertical="center"/>
    </xf>
    <xf numFmtId="0" fontId="35" fillId="35" borderId="20" xfId="0" applyFont="1" applyFill="1" applyBorder="1" applyAlignment="1">
      <alignment horizontal="right" vertical="center"/>
    </xf>
    <xf numFmtId="0" fontId="34" fillId="36" borderId="12" xfId="0" applyFont="1" applyFill="1" applyBorder="1" applyAlignment="1">
      <alignment horizontal="center" vertical="center" wrapText="1"/>
    </xf>
    <xf numFmtId="0" fontId="0" fillId="0" borderId="0" xfId="0">
      <alignment vertical="center"/>
    </xf>
    <xf numFmtId="0" fontId="35" fillId="35" borderId="22" xfId="0" applyFont="1" applyFill="1" applyBorder="1" applyAlignment="1">
      <alignment horizontal="right" vertical="center"/>
    </xf>
    <xf numFmtId="0" fontId="35" fillId="35" borderId="33" xfId="0" applyFont="1" applyFill="1" applyBorder="1" applyAlignment="1">
      <alignment horizontal="right" vertical="center"/>
    </xf>
    <xf numFmtId="181" fontId="11" fillId="0" borderId="21" xfId="19" quotePrefix="1" applyNumberFormat="1" applyBorder="1">
      <alignment vertical="center"/>
    </xf>
    <xf numFmtId="186" fontId="11" fillId="0" borderId="2" xfId="19" applyNumberFormat="1" applyBorder="1">
      <alignment vertical="center"/>
    </xf>
    <xf numFmtId="186" fontId="11" fillId="0" borderId="46" xfId="19" applyNumberFormat="1" applyBorder="1">
      <alignment vertical="center"/>
    </xf>
    <xf numFmtId="0" fontId="35" fillId="35" borderId="24" xfId="0" applyFont="1" applyFill="1" applyBorder="1" applyAlignment="1">
      <alignment horizontal="right" vertical="center"/>
    </xf>
    <xf numFmtId="0" fontId="35" fillId="35" borderId="31" xfId="0" applyFont="1" applyFill="1" applyBorder="1" applyAlignment="1">
      <alignment horizontal="right" vertical="center"/>
    </xf>
    <xf numFmtId="0" fontId="34" fillId="36" borderId="22" xfId="0" applyFont="1" applyFill="1" applyBorder="1" applyAlignment="1">
      <alignment horizontal="center" vertical="center"/>
    </xf>
    <xf numFmtId="0" fontId="34" fillId="36" borderId="23" xfId="0" applyFont="1" applyFill="1" applyBorder="1" applyAlignment="1">
      <alignment horizontal="center" vertical="center"/>
    </xf>
    <xf numFmtId="0" fontId="0" fillId="0" borderId="0" xfId="0">
      <alignment vertical="center"/>
    </xf>
    <xf numFmtId="0" fontId="35" fillId="35" borderId="20" xfId="0" applyFont="1" applyFill="1" applyBorder="1" applyAlignment="1">
      <alignment horizontal="right" vertical="center"/>
    </xf>
    <xf numFmtId="0" fontId="34" fillId="36" borderId="12" xfId="0" applyFont="1" applyFill="1" applyBorder="1" applyAlignment="1">
      <alignment horizontal="center" vertical="center" wrapText="1"/>
    </xf>
    <xf numFmtId="0" fontId="34" fillId="36" borderId="39" xfId="0" applyFont="1" applyFill="1" applyBorder="1" applyAlignment="1">
      <alignment horizontal="center" vertical="center" wrapText="1"/>
    </xf>
    <xf numFmtId="0" fontId="34" fillId="36" borderId="41" xfId="0" applyFont="1" applyFill="1" applyBorder="1" applyAlignment="1">
      <alignment horizontal="center" vertical="center" wrapText="1"/>
    </xf>
    <xf numFmtId="0" fontId="34" fillId="36" borderId="48" xfId="0" quotePrefix="1" applyFont="1" applyFill="1" applyBorder="1" applyAlignment="1">
      <alignment horizontal="center" vertical="center" wrapText="1"/>
    </xf>
    <xf numFmtId="0" fontId="35" fillId="35" borderId="18" xfId="0" applyFont="1" applyFill="1" applyBorder="1" applyAlignment="1">
      <alignment horizontal="right" vertical="center"/>
    </xf>
    <xf numFmtId="183" fontId="11" fillId="0" borderId="23" xfId="19" applyNumberFormat="1" applyBorder="1">
      <alignment vertical="center"/>
    </xf>
    <xf numFmtId="183" fontId="11" fillId="0" borderId="12" xfId="19" applyNumberFormat="1" applyBorder="1">
      <alignment vertical="center"/>
    </xf>
    <xf numFmtId="183" fontId="11" fillId="0" borderId="19" xfId="19" applyNumberFormat="1" applyBorder="1">
      <alignment vertical="center"/>
    </xf>
    <xf numFmtId="0" fontId="34" fillId="36" borderId="41" xfId="0" quotePrefix="1" applyFont="1" applyFill="1" applyBorder="1" applyAlignment="1">
      <alignment horizontal="center" vertical="center" wrapText="1"/>
    </xf>
    <xf numFmtId="0" fontId="0" fillId="0" borderId="14" xfId="0" applyBorder="1">
      <alignment vertical="center"/>
    </xf>
    <xf numFmtId="176" fontId="0" fillId="0" borderId="15" xfId="0" applyNumberFormat="1" applyBorder="1">
      <alignment vertical="center"/>
    </xf>
    <xf numFmtId="0" fontId="35" fillId="37" borderId="25" xfId="0" applyFont="1" applyFill="1" applyBorder="1" applyAlignment="1">
      <alignment horizontal="right" vertical="center" wrapText="1" shrinkToFit="1"/>
    </xf>
    <xf numFmtId="0" fontId="35" fillId="37" borderId="32" xfId="0" applyFont="1" applyFill="1" applyBorder="1" applyAlignment="1">
      <alignment horizontal="right" vertical="center" wrapText="1" shrinkToFit="1"/>
    </xf>
    <xf numFmtId="0" fontId="35" fillId="37" borderId="27" xfId="0" applyFont="1" applyFill="1" applyBorder="1" applyAlignment="1">
      <alignment horizontal="right" vertical="center" wrapText="1" shrinkToFit="1"/>
    </xf>
    <xf numFmtId="0" fontId="34" fillId="36" borderId="22" xfId="0" applyFont="1" applyFill="1" applyBorder="1" applyAlignment="1">
      <alignment horizontal="center" vertical="center" wrapText="1"/>
    </xf>
    <xf numFmtId="0" fontId="34" fillId="36" borderId="33" xfId="0" applyFont="1" applyFill="1" applyBorder="1" applyAlignment="1">
      <alignment horizontal="center" vertical="center" wrapText="1"/>
    </xf>
    <xf numFmtId="0" fontId="34" fillId="36" borderId="23" xfId="0" applyFont="1" applyFill="1" applyBorder="1" applyAlignment="1">
      <alignment horizontal="center" vertical="center" wrapText="1"/>
    </xf>
    <xf numFmtId="0" fontId="35" fillId="35" borderId="24" xfId="0" applyFont="1" applyFill="1" applyBorder="1" applyAlignment="1">
      <alignment horizontal="right" vertical="center"/>
    </xf>
    <xf numFmtId="0" fontId="35" fillId="35" borderId="31" xfId="0" applyFont="1" applyFill="1" applyBorder="1" applyAlignment="1">
      <alignment horizontal="right" vertical="center"/>
    </xf>
    <xf numFmtId="0" fontId="35" fillId="35" borderId="26" xfId="0" applyFont="1" applyFill="1" applyBorder="1" applyAlignment="1">
      <alignment horizontal="right" vertical="center"/>
    </xf>
    <xf numFmtId="0" fontId="35" fillId="35" borderId="25" xfId="0" applyFont="1" applyFill="1" applyBorder="1" applyAlignment="1">
      <alignment horizontal="right" vertical="center"/>
    </xf>
    <xf numFmtId="0" fontId="35" fillId="35" borderId="32" xfId="0" applyFont="1" applyFill="1" applyBorder="1" applyAlignment="1">
      <alignment horizontal="right" vertical="center"/>
    </xf>
    <xf numFmtId="0" fontId="35" fillId="35" borderId="27" xfId="0" applyFont="1" applyFill="1" applyBorder="1" applyAlignment="1">
      <alignment horizontal="right" vertical="center"/>
    </xf>
    <xf numFmtId="0" fontId="34" fillId="36" borderId="22" xfId="0" applyFont="1" applyFill="1" applyBorder="1" applyAlignment="1">
      <alignment horizontal="center" vertical="center"/>
    </xf>
    <xf numFmtId="0" fontId="34" fillId="36" borderId="23" xfId="0" applyFont="1" applyFill="1" applyBorder="1" applyAlignment="1">
      <alignment horizontal="center" vertical="center"/>
    </xf>
    <xf numFmtId="0" fontId="34" fillId="36" borderId="33" xfId="0" applyFont="1" applyFill="1" applyBorder="1" applyAlignment="1">
      <alignment horizontal="center" vertical="center"/>
    </xf>
    <xf numFmtId="176" fontId="0" fillId="0" borderId="25" xfId="19" applyFont="1" applyBorder="1" applyAlignment="1">
      <alignment horizontal="right" vertical="center" shrinkToFit="1"/>
    </xf>
    <xf numFmtId="176" fontId="0" fillId="0" borderId="32" xfId="19" applyFont="1" applyBorder="1" applyAlignment="1">
      <alignment horizontal="right" vertical="center" shrinkToFit="1"/>
    </xf>
    <xf numFmtId="176" fontId="0" fillId="0" borderId="27" xfId="19" applyFont="1" applyBorder="1" applyAlignment="1">
      <alignment horizontal="right" vertical="center" shrinkToFit="1"/>
    </xf>
    <xf numFmtId="0" fontId="35" fillId="35" borderId="20" xfId="0" applyFont="1" applyFill="1" applyBorder="1" applyAlignment="1">
      <alignment horizontal="right" vertical="center"/>
    </xf>
    <xf numFmtId="0" fontId="35" fillId="35" borderId="2" xfId="0" applyFont="1" applyFill="1" applyBorder="1" applyAlignment="1">
      <alignment horizontal="right" vertical="center"/>
    </xf>
    <xf numFmtId="0" fontId="34" fillId="36" borderId="18" xfId="0" applyFont="1" applyFill="1" applyBorder="1" applyAlignment="1">
      <alignment horizontal="center" vertical="center" wrapText="1"/>
    </xf>
    <xf numFmtId="0" fontId="34" fillId="36" borderId="12" xfId="0" applyFont="1" applyFill="1" applyBorder="1" applyAlignment="1">
      <alignment horizontal="center" vertical="center" wrapText="1"/>
    </xf>
    <xf numFmtId="0" fontId="42" fillId="35" borderId="20" xfId="0" applyFont="1" applyFill="1" applyBorder="1" applyAlignment="1">
      <alignment horizontal="right" vertical="center"/>
    </xf>
    <xf numFmtId="0" fontId="42" fillId="35" borderId="2" xfId="0" applyFont="1" applyFill="1" applyBorder="1" applyAlignment="1">
      <alignment horizontal="right" vertical="center"/>
    </xf>
    <xf numFmtId="0" fontId="42" fillId="35" borderId="17" xfId="0" applyFont="1" applyFill="1" applyBorder="1" applyAlignment="1">
      <alignment horizontal="right" vertical="center"/>
    </xf>
    <xf numFmtId="0" fontId="42" fillId="35" borderId="14" xfId="0" applyFont="1" applyFill="1" applyBorder="1" applyAlignment="1">
      <alignment horizontal="right" vertical="center"/>
    </xf>
    <xf numFmtId="0" fontId="35" fillId="35" borderId="17" xfId="0" applyFont="1" applyFill="1" applyBorder="1" applyAlignment="1">
      <alignment horizontal="right" vertical="center"/>
    </xf>
    <xf numFmtId="0" fontId="35" fillId="35" borderId="14" xfId="0" applyFont="1" applyFill="1" applyBorder="1" applyAlignment="1">
      <alignment horizontal="right" vertical="center"/>
    </xf>
    <xf numFmtId="0" fontId="33" fillId="0" borderId="0" xfId="0" applyFont="1" applyAlignment="1">
      <alignment horizontal="right" vertical="center" wrapText="1"/>
    </xf>
    <xf numFmtId="0" fontId="0" fillId="0" borderId="0" xfId="0">
      <alignment vertical="center"/>
    </xf>
    <xf numFmtId="0" fontId="42" fillId="35" borderId="20" xfId="0" applyFont="1" applyFill="1" applyBorder="1" applyAlignment="1">
      <alignment horizontal="right" vertical="center" wrapText="1"/>
    </xf>
    <xf numFmtId="176" fontId="0" fillId="0" borderId="24" xfId="19" applyFont="1" applyBorder="1" applyAlignment="1">
      <alignment horizontal="right" vertical="center"/>
    </xf>
    <xf numFmtId="176" fontId="0" fillId="0" borderId="31" xfId="19" applyFont="1" applyBorder="1" applyAlignment="1">
      <alignment horizontal="right" vertical="center"/>
    </xf>
    <xf numFmtId="176" fontId="0" fillId="0" borderId="26" xfId="19" applyFont="1" applyBorder="1" applyAlignment="1">
      <alignment horizontal="right" vertical="center"/>
    </xf>
    <xf numFmtId="0" fontId="35" fillId="35" borderId="24" xfId="0" applyFont="1" applyFill="1" applyBorder="1" applyAlignment="1">
      <alignment horizontal="right" vertical="center" wrapText="1"/>
    </xf>
    <xf numFmtId="0" fontId="35" fillId="35" borderId="31" xfId="0" applyFont="1" applyFill="1" applyBorder="1" applyAlignment="1">
      <alignment horizontal="right" vertical="center" wrapText="1"/>
    </xf>
    <xf numFmtId="0" fontId="35" fillId="35" borderId="26" xfId="0" applyFont="1" applyFill="1" applyBorder="1" applyAlignment="1">
      <alignment horizontal="right" vertical="center" wrapText="1"/>
    </xf>
    <xf numFmtId="0" fontId="35" fillId="35" borderId="44" xfId="0" applyFont="1" applyFill="1" applyBorder="1" applyAlignment="1">
      <alignment horizontal="right" vertical="center"/>
    </xf>
    <xf numFmtId="0" fontId="35" fillId="35" borderId="21" xfId="0" applyFont="1" applyFill="1" applyBorder="1" applyAlignment="1">
      <alignment horizontal="right" vertical="center"/>
    </xf>
    <xf numFmtId="0" fontId="30" fillId="0" borderId="0" xfId="0" applyFont="1" applyAlignment="1">
      <alignment vertical="center" wrapText="1"/>
    </xf>
    <xf numFmtId="0" fontId="33" fillId="0" borderId="0" xfId="0" applyFont="1" applyAlignment="1">
      <alignment horizontal="left" vertical="center" wrapText="1" indent="1"/>
    </xf>
    <xf numFmtId="0" fontId="35" fillId="0" borderId="20" xfId="0" applyFont="1" applyBorder="1" applyAlignment="1">
      <alignment horizontal="right" vertical="center" shrinkToFit="1"/>
    </xf>
    <xf numFmtId="0" fontId="35" fillId="0" borderId="2" xfId="0" applyFont="1" applyBorder="1" applyAlignment="1">
      <alignment horizontal="right" vertical="center" shrinkToFit="1"/>
    </xf>
    <xf numFmtId="0" fontId="39" fillId="0" borderId="20" xfId="0" applyFont="1" applyBorder="1" applyAlignment="1">
      <alignment horizontal="right" vertical="center" shrinkToFit="1"/>
    </xf>
    <xf numFmtId="0" fontId="39" fillId="0" borderId="2" xfId="0" applyFont="1" applyBorder="1" applyAlignment="1">
      <alignment horizontal="right" vertical="center" shrinkToFit="1"/>
    </xf>
    <xf numFmtId="0" fontId="34" fillId="36" borderId="18" xfId="0" applyFont="1" applyFill="1" applyBorder="1" applyAlignment="1">
      <alignment vertical="center" wrapText="1"/>
    </xf>
    <xf numFmtId="0" fontId="34" fillId="36" borderId="12" xfId="0" applyFont="1" applyFill="1" applyBorder="1" applyAlignment="1">
      <alignment vertical="center" wrapText="1"/>
    </xf>
    <xf numFmtId="0" fontId="35" fillId="0" borderId="20" xfId="0" applyFont="1" applyBorder="1" applyAlignment="1">
      <alignment horizontal="right" vertical="center" wrapText="1"/>
    </xf>
    <xf numFmtId="0" fontId="35" fillId="0" borderId="2" xfId="0" applyFont="1" applyBorder="1" applyAlignment="1">
      <alignment horizontal="right" vertical="center" wrapText="1"/>
    </xf>
    <xf numFmtId="0" fontId="45" fillId="0" borderId="0" xfId="0" applyFont="1" applyAlignment="1">
      <alignment horizontal="center" vertical="center" wrapText="1"/>
    </xf>
    <xf numFmtId="0" fontId="0" fillId="0" borderId="0" xfId="0" applyAlignment="1">
      <alignment horizontal="center" vertical="center"/>
    </xf>
    <xf numFmtId="0" fontId="35" fillId="0" borderId="17" xfId="0" applyFont="1" applyBorder="1" applyAlignment="1">
      <alignment horizontal="right" vertical="center" wrapText="1"/>
    </xf>
    <xf numFmtId="0" fontId="35" fillId="0" borderId="14" xfId="0" applyFont="1" applyBorder="1" applyAlignment="1">
      <alignment horizontal="right" vertical="center" wrapText="1"/>
    </xf>
    <xf numFmtId="0" fontId="4" fillId="0" borderId="20" xfId="0" applyFont="1" applyBorder="1" applyAlignment="1">
      <alignment horizontal="right" vertical="center" wrapText="1"/>
    </xf>
    <xf numFmtId="0" fontId="4" fillId="0" borderId="2" xfId="0" applyFont="1" applyBorder="1" applyAlignment="1">
      <alignment horizontal="right" vertical="center" wrapText="1"/>
    </xf>
    <xf numFmtId="0" fontId="35" fillId="0" borderId="24" xfId="0" applyFont="1" applyBorder="1" applyAlignment="1">
      <alignment horizontal="right" vertical="center" shrinkToFit="1"/>
    </xf>
    <xf numFmtId="0" fontId="35" fillId="0" borderId="26" xfId="0" applyFont="1" applyBorder="1" applyAlignment="1">
      <alignment horizontal="right" vertical="center" shrinkToFit="1"/>
    </xf>
    <xf numFmtId="0" fontId="39" fillId="0" borderId="20" xfId="0" applyFont="1" applyBorder="1" applyAlignment="1">
      <alignment vertical="center" shrinkToFit="1"/>
    </xf>
    <xf numFmtId="0" fontId="39" fillId="0" borderId="2" xfId="0" applyFont="1" applyBorder="1" applyAlignment="1">
      <alignment vertical="center" shrinkToFit="1"/>
    </xf>
    <xf numFmtId="0" fontId="35" fillId="0" borderId="17" xfId="0" applyFont="1" applyBorder="1" applyAlignment="1">
      <alignment horizontal="right" vertical="center" shrinkToFit="1"/>
    </xf>
    <xf numFmtId="0" fontId="35" fillId="0" borderId="14" xfId="0" applyFont="1" applyBorder="1" applyAlignment="1">
      <alignment horizontal="right" vertical="center" shrinkToFit="1"/>
    </xf>
    <xf numFmtId="0" fontId="34" fillId="36" borderId="64" xfId="0" applyFont="1" applyFill="1" applyBorder="1" applyAlignment="1">
      <alignment vertical="center" wrapText="1"/>
    </xf>
    <xf numFmtId="0" fontId="34" fillId="36" borderId="42" xfId="0" applyFont="1" applyFill="1" applyBorder="1" applyAlignment="1">
      <alignment vertical="center" wrapText="1"/>
    </xf>
    <xf numFmtId="0" fontId="42" fillId="35" borderId="24" xfId="0" applyFont="1" applyFill="1" applyBorder="1" applyAlignment="1">
      <alignment horizontal="right" vertical="center" wrapText="1"/>
    </xf>
    <xf numFmtId="0" fontId="42" fillId="35" borderId="31" xfId="0" applyFont="1" applyFill="1" applyBorder="1" applyAlignment="1">
      <alignment horizontal="right" vertical="center" wrapText="1"/>
    </xf>
    <xf numFmtId="0" fontId="42" fillId="35" borderId="26" xfId="0" applyFont="1" applyFill="1" applyBorder="1" applyAlignment="1">
      <alignment horizontal="right" vertical="center" wrapText="1"/>
    </xf>
    <xf numFmtId="0" fontId="35" fillId="0" borderId="22" xfId="0" applyFont="1" applyBorder="1" applyAlignment="1">
      <alignment horizontal="right" vertical="center" shrinkToFit="1"/>
    </xf>
    <xf numFmtId="0" fontId="35" fillId="0" borderId="23" xfId="0" applyFont="1" applyBorder="1" applyAlignment="1">
      <alignment horizontal="right" vertical="center" shrinkToFit="1"/>
    </xf>
    <xf numFmtId="0" fontId="35" fillId="35" borderId="24" xfId="0" applyFont="1" applyFill="1" applyBorder="1" applyAlignment="1">
      <alignment horizontal="right" vertical="center" shrinkToFit="1"/>
    </xf>
    <xf numFmtId="0" fontId="35" fillId="35" borderId="31" xfId="0" applyFont="1" applyFill="1" applyBorder="1" applyAlignment="1">
      <alignment horizontal="right" vertical="center" shrinkToFit="1"/>
    </xf>
    <xf numFmtId="0" fontId="35" fillId="35" borderId="26" xfId="0" applyFont="1" applyFill="1" applyBorder="1" applyAlignment="1">
      <alignment horizontal="right" vertical="center" shrinkToFit="1"/>
    </xf>
    <xf numFmtId="0" fontId="35" fillId="35" borderId="34" xfId="0" applyFont="1" applyFill="1" applyBorder="1" applyAlignment="1">
      <alignment horizontal="right" vertical="center" shrinkToFit="1"/>
    </xf>
    <xf numFmtId="0" fontId="35" fillId="35" borderId="63" xfId="0" applyFont="1" applyFill="1" applyBorder="1" applyAlignment="1">
      <alignment horizontal="right" vertical="center" shrinkToFit="1"/>
    </xf>
    <xf numFmtId="0" fontId="35" fillId="35" borderId="62" xfId="0" applyFont="1" applyFill="1" applyBorder="1" applyAlignment="1">
      <alignment horizontal="right" vertical="center" shrinkToFit="1"/>
    </xf>
    <xf numFmtId="0" fontId="46" fillId="35" borderId="34" xfId="0" applyFont="1" applyFill="1" applyBorder="1" applyAlignment="1">
      <alignment horizontal="right" vertical="center" wrapText="1"/>
    </xf>
    <xf numFmtId="0" fontId="46" fillId="35" borderId="63" xfId="0" applyFont="1" applyFill="1" applyBorder="1" applyAlignment="1">
      <alignment horizontal="right" vertical="center" wrapText="1"/>
    </xf>
    <xf numFmtId="0" fontId="46" fillId="35" borderId="62" xfId="0" applyFont="1" applyFill="1" applyBorder="1" applyAlignment="1">
      <alignment horizontal="right" vertical="center" wrapText="1"/>
    </xf>
    <xf numFmtId="0" fontId="46" fillId="35" borderId="24" xfId="0" applyFont="1" applyFill="1" applyBorder="1" applyAlignment="1">
      <alignment horizontal="right" vertical="center" wrapText="1"/>
    </xf>
    <xf numFmtId="0" fontId="46" fillId="35" borderId="31" xfId="0" applyFont="1" applyFill="1" applyBorder="1" applyAlignment="1">
      <alignment horizontal="right" vertical="center" wrapText="1"/>
    </xf>
    <xf numFmtId="0" fontId="46" fillId="35" borderId="26" xfId="0" applyFont="1" applyFill="1" applyBorder="1" applyAlignment="1">
      <alignment horizontal="right" vertical="center" wrapText="1"/>
    </xf>
    <xf numFmtId="0" fontId="35" fillId="0" borderId="20" xfId="0" applyFont="1" applyFill="1" applyBorder="1" applyAlignment="1">
      <alignment horizontal="right" vertical="center" wrapText="1"/>
    </xf>
    <xf numFmtId="0" fontId="35" fillId="0" borderId="2" xfId="0" applyFont="1" applyFill="1" applyBorder="1" applyAlignment="1">
      <alignment horizontal="right" vertical="center" wrapText="1"/>
    </xf>
    <xf numFmtId="0" fontId="46" fillId="0" borderId="20" xfId="0" applyFont="1" applyFill="1" applyBorder="1" applyAlignment="1">
      <alignment horizontal="right" vertical="center" wrapText="1"/>
    </xf>
    <xf numFmtId="0" fontId="46" fillId="0" borderId="2" xfId="0" applyFont="1" applyFill="1" applyBorder="1" applyAlignment="1">
      <alignment horizontal="right" vertical="center" wrapText="1"/>
    </xf>
    <xf numFmtId="0" fontId="35" fillId="0" borderId="17" xfId="0" applyFont="1" applyFill="1" applyBorder="1" applyAlignment="1">
      <alignment horizontal="right" vertical="center" wrapText="1"/>
    </xf>
    <xf numFmtId="0" fontId="35" fillId="0" borderId="14" xfId="0" applyFont="1" applyFill="1" applyBorder="1" applyAlignment="1">
      <alignment horizontal="right" vertical="center" wrapText="1"/>
    </xf>
    <xf numFmtId="0" fontId="34" fillId="36" borderId="68" xfId="0" applyFont="1" applyFill="1" applyBorder="1" applyAlignment="1">
      <alignment horizontal="center" vertical="center" wrapText="1"/>
    </xf>
    <xf numFmtId="0" fontId="34" fillId="36" borderId="30" xfId="0" applyFont="1" applyFill="1" applyBorder="1" applyAlignment="1">
      <alignment horizontal="center" vertical="center" wrapText="1"/>
    </xf>
    <xf numFmtId="0" fontId="34" fillId="36" borderId="56" xfId="0" applyFont="1" applyFill="1" applyBorder="1" applyAlignment="1">
      <alignment horizontal="center" vertical="center"/>
    </xf>
    <xf numFmtId="0" fontId="34" fillId="36" borderId="57" xfId="0" applyFont="1" applyFill="1" applyBorder="1" applyAlignment="1">
      <alignment horizontal="center" vertical="center"/>
    </xf>
    <xf numFmtId="0" fontId="34" fillId="36" borderId="38" xfId="0" applyFont="1" applyFill="1" applyBorder="1" applyAlignment="1">
      <alignment horizontal="center" vertical="center"/>
    </xf>
    <xf numFmtId="0" fontId="43" fillId="36" borderId="29" xfId="0" applyFont="1" applyFill="1" applyBorder="1" applyAlignment="1">
      <alignment horizontal="center" vertical="center" wrapText="1"/>
    </xf>
    <xf numFmtId="0" fontId="43" fillId="36" borderId="39" xfId="0" applyFont="1" applyFill="1" applyBorder="1" applyAlignment="1">
      <alignment horizontal="center" vertical="center" wrapText="1"/>
    </xf>
    <xf numFmtId="0" fontId="43" fillId="36" borderId="30" xfId="0" applyFont="1" applyFill="1" applyBorder="1" applyAlignment="1">
      <alignment horizontal="center" vertical="center" wrapText="1"/>
    </xf>
    <xf numFmtId="0" fontId="43" fillId="36" borderId="41" xfId="0" applyFont="1" applyFill="1" applyBorder="1" applyAlignment="1">
      <alignment horizontal="center" vertical="center" wrapText="1"/>
    </xf>
    <xf numFmtId="0" fontId="42" fillId="35" borderId="43" xfId="0" applyFont="1" applyFill="1" applyBorder="1" applyAlignment="1">
      <alignment horizontal="right" vertical="center"/>
    </xf>
    <xf numFmtId="0" fontId="35" fillId="35" borderId="22" xfId="0" applyFont="1" applyFill="1" applyBorder="1" applyAlignment="1">
      <alignment horizontal="right" vertical="center"/>
    </xf>
    <xf numFmtId="0" fontId="35" fillId="35" borderId="33" xfId="0" applyFont="1" applyFill="1" applyBorder="1" applyAlignment="1">
      <alignment horizontal="right" vertical="center"/>
    </xf>
    <xf numFmtId="0" fontId="35" fillId="35" borderId="23" xfId="0" applyFont="1" applyFill="1" applyBorder="1" applyAlignment="1">
      <alignment horizontal="right" vertical="center"/>
    </xf>
    <xf numFmtId="0" fontId="46" fillId="35" borderId="20" xfId="0" applyFont="1" applyFill="1" applyBorder="1" applyAlignment="1">
      <alignment horizontal="right" vertical="center" wrapText="1"/>
    </xf>
    <xf numFmtId="0" fontId="46" fillId="35" borderId="2" xfId="0" applyFont="1" applyFill="1" applyBorder="1" applyAlignment="1">
      <alignment horizontal="right" vertical="center" wrapText="1"/>
    </xf>
    <xf numFmtId="0" fontId="35" fillId="35" borderId="20" xfId="0" applyFont="1" applyFill="1" applyBorder="1" applyAlignment="1">
      <alignment horizontal="right" vertical="center" shrinkToFit="1"/>
    </xf>
    <xf numFmtId="0" fontId="35" fillId="35" borderId="2" xfId="0" applyFont="1" applyFill="1" applyBorder="1" applyAlignment="1">
      <alignment horizontal="right" vertical="center" shrinkToFit="1"/>
    </xf>
    <xf numFmtId="0" fontId="35" fillId="0" borderId="25" xfId="0" applyFont="1" applyFill="1" applyBorder="1" applyAlignment="1">
      <alignment horizontal="right" vertical="center" wrapText="1" shrinkToFit="1"/>
    </xf>
    <xf numFmtId="0" fontId="35" fillId="0" borderId="32" xfId="0" applyFont="1" applyFill="1" applyBorder="1" applyAlignment="1">
      <alignment horizontal="right" vertical="center" wrapText="1" shrinkToFit="1"/>
    </xf>
    <xf numFmtId="0" fontId="35" fillId="0" borderId="27" xfId="0" applyFont="1" applyFill="1" applyBorder="1" applyAlignment="1">
      <alignment horizontal="right" vertical="center" wrapText="1" shrinkToFit="1"/>
    </xf>
    <xf numFmtId="0" fontId="35" fillId="0" borderId="24" xfId="0" applyFont="1" applyFill="1" applyBorder="1" applyAlignment="1">
      <alignment horizontal="right" vertical="center" shrinkToFit="1"/>
    </xf>
    <xf numFmtId="0" fontId="35" fillId="0" borderId="31" xfId="0" applyFont="1" applyFill="1" applyBorder="1" applyAlignment="1">
      <alignment horizontal="right" vertical="center" shrinkToFit="1"/>
    </xf>
    <xf numFmtId="0" fontId="35" fillId="0" borderId="26" xfId="0" applyFont="1" applyFill="1" applyBorder="1" applyAlignment="1">
      <alignment horizontal="right" vertical="center" shrinkToFit="1"/>
    </xf>
    <xf numFmtId="0" fontId="47" fillId="0" borderId="0" xfId="0" applyFont="1" applyAlignment="1">
      <alignment horizontal="left" vertical="center" indent="1"/>
    </xf>
    <xf numFmtId="0" fontId="0" fillId="0" borderId="0" xfId="0" applyFont="1">
      <alignment vertical="center"/>
    </xf>
    <xf numFmtId="0" fontId="47" fillId="0" borderId="0" xfId="0" quotePrefix="1" applyFont="1" applyAlignment="1">
      <alignment horizontal="left" vertical="center" indent="1"/>
    </xf>
    <xf numFmtId="0" fontId="72" fillId="0" borderId="0" xfId="0" applyFont="1" applyAlignment="1">
      <alignment horizontal="left" vertical="center" indent="1"/>
    </xf>
  </cellXfs>
  <cellStyles count="94">
    <cellStyle name="20% - アクセント 1" xfId="1" builtinId="30" customBuiltin="1"/>
    <cellStyle name="20% - アクセント 1 2" xfId="71"/>
    <cellStyle name="20% - アクセント 2" xfId="2" builtinId="34" customBuiltin="1"/>
    <cellStyle name="20% - アクセント 2 2" xfId="75"/>
    <cellStyle name="20% - アクセント 3" xfId="3" builtinId="38" customBuiltin="1"/>
    <cellStyle name="20% - アクセント 3 2" xfId="79"/>
    <cellStyle name="20% - アクセント 4" xfId="4" builtinId="42" customBuiltin="1"/>
    <cellStyle name="20% - アクセント 4 2" xfId="83"/>
    <cellStyle name="20% - アクセント 5" xfId="5" builtinId="46" customBuiltin="1"/>
    <cellStyle name="20% - アクセント 5 2" xfId="87"/>
    <cellStyle name="20% - アクセント 6" xfId="6" builtinId="50" customBuiltin="1"/>
    <cellStyle name="20% - アクセント 6 2" xfId="91"/>
    <cellStyle name="40% - アクセント 1" xfId="7" builtinId="31" customBuiltin="1"/>
    <cellStyle name="40% - アクセント 1 2" xfId="72"/>
    <cellStyle name="40% - アクセント 2" xfId="8" builtinId="35" customBuiltin="1"/>
    <cellStyle name="40% - アクセント 2 2" xfId="76"/>
    <cellStyle name="40% - アクセント 3" xfId="9" builtinId="39" customBuiltin="1"/>
    <cellStyle name="40% - アクセント 3 2" xfId="80"/>
    <cellStyle name="40% - アクセント 4" xfId="10" builtinId="43" customBuiltin="1"/>
    <cellStyle name="40% - アクセント 4 2" xfId="84"/>
    <cellStyle name="40% - アクセント 5" xfId="11" builtinId="47" customBuiltin="1"/>
    <cellStyle name="40% - アクセント 5 2" xfId="88"/>
    <cellStyle name="40% - アクセント 6" xfId="12" builtinId="51" customBuiltin="1"/>
    <cellStyle name="40% - アクセント 6 2" xfId="92"/>
    <cellStyle name="60% - アクセント 1" xfId="13" builtinId="32" customBuiltin="1"/>
    <cellStyle name="60% - アクセント 1 2" xfId="73"/>
    <cellStyle name="60% - アクセント 2" xfId="14" builtinId="36" customBuiltin="1"/>
    <cellStyle name="60% - アクセント 2 2" xfId="77"/>
    <cellStyle name="60% - アクセント 3" xfId="15" builtinId="40" customBuiltin="1"/>
    <cellStyle name="60% - アクセント 3 2" xfId="81"/>
    <cellStyle name="60% - アクセント 4" xfId="16" builtinId="44" customBuiltin="1"/>
    <cellStyle name="60% - アクセント 4 2" xfId="85"/>
    <cellStyle name="60% - アクセント 5" xfId="17" builtinId="48" customBuiltin="1"/>
    <cellStyle name="60% - アクセント 5 2" xfId="89"/>
    <cellStyle name="60% - アクセント 6" xfId="18" builtinId="52" customBuiltin="1"/>
    <cellStyle name="60% - アクセント 6 2" xfId="93"/>
    <cellStyle name="medemiru" xfId="19"/>
    <cellStyle name="sinnk" xfId="51"/>
    <cellStyle name="アクセント 1" xfId="20" builtinId="29" customBuiltin="1"/>
    <cellStyle name="アクセント 1 2" xfId="70"/>
    <cellStyle name="アクセント 2" xfId="21" builtinId="33" customBuiltin="1"/>
    <cellStyle name="アクセント 2 2" xfId="74"/>
    <cellStyle name="アクセント 3" xfId="22" builtinId="37" customBuiltin="1"/>
    <cellStyle name="アクセント 3 2" xfId="78"/>
    <cellStyle name="アクセント 4" xfId="23" builtinId="41" customBuiltin="1"/>
    <cellStyle name="アクセント 4 2" xfId="82"/>
    <cellStyle name="アクセント 5" xfId="24" builtinId="45" customBuiltin="1"/>
    <cellStyle name="アクセント 5 2" xfId="86"/>
    <cellStyle name="アクセント 6" xfId="25" builtinId="49" customBuiltin="1"/>
    <cellStyle name="アクセント 6 2" xfId="90"/>
    <cellStyle name="タイトル" xfId="26" builtinId="15" customBuiltin="1"/>
    <cellStyle name="タイトル 2" xfId="53"/>
    <cellStyle name="チェック セル" xfId="27" builtinId="23" customBuiltin="1"/>
    <cellStyle name="チェック セル 2" xfId="65"/>
    <cellStyle name="どちらでもない" xfId="28" builtinId="28" customBuiltin="1"/>
    <cellStyle name="どちらでもない 2" xfId="60"/>
    <cellStyle name="パーセント" xfId="29" builtinId="5"/>
    <cellStyle name="ハイパーリンク" xfId="30" builtinId="8" customBuiltin="1"/>
    <cellStyle name="メモ" xfId="31" builtinId="10" customBuiltin="1"/>
    <cellStyle name="メモ 2" xfId="67"/>
    <cellStyle name="リンク セル" xfId="32" builtinId="24" customBuiltin="1"/>
    <cellStyle name="リンク セル 2" xfId="64"/>
    <cellStyle name="悪い" xfId="33" builtinId="27" customBuiltin="1"/>
    <cellStyle name="悪い 2" xfId="59"/>
    <cellStyle name="計算" xfId="34" builtinId="22" customBuiltin="1"/>
    <cellStyle name="計算 2" xfId="63"/>
    <cellStyle name="警告文" xfId="35" builtinId="11" customBuiltin="1"/>
    <cellStyle name="警告文 2" xfId="66"/>
    <cellStyle name="桁区切り" xfId="36" builtinId="6"/>
    <cellStyle name="見出し 1" xfId="37" builtinId="16" customBuiltin="1"/>
    <cellStyle name="見出し 1 2" xfId="54"/>
    <cellStyle name="見出し 2" xfId="38" builtinId="17" customBuiltin="1"/>
    <cellStyle name="見出し 2 2" xfId="55"/>
    <cellStyle name="見出し 3" xfId="39" builtinId="18" customBuiltin="1"/>
    <cellStyle name="見出し 3 2" xfId="56"/>
    <cellStyle name="見出し 4" xfId="40" builtinId="19" customBuiltin="1"/>
    <cellStyle name="見出し 4 2" xfId="57"/>
    <cellStyle name="集計" xfId="41" builtinId="25" customBuiltin="1"/>
    <cellStyle name="集計 2" xfId="69"/>
    <cellStyle name="出力" xfId="42" builtinId="21" customBuiltin="1"/>
    <cellStyle name="出力 2" xfId="62"/>
    <cellStyle name="説明文" xfId="43" builtinId="53" customBuiltin="1"/>
    <cellStyle name="説明文 2" xfId="68"/>
    <cellStyle name="入力" xfId="44" builtinId="20" customBuiltin="1"/>
    <cellStyle name="入力 2" xfId="61"/>
    <cellStyle name="標準" xfId="0" builtinId="0"/>
    <cellStyle name="標準 2" xfId="52"/>
    <cellStyle name="標準_2010_6_21" xfId="47"/>
    <cellStyle name="標準_2010_6_21_1" xfId="48"/>
    <cellStyle name="標準_2010_7_5" xfId="49"/>
    <cellStyle name="標準_2010_7_5_1" xfId="50"/>
    <cellStyle name="表示済みのハイパーリンク" xfId="45" builtinId="9" customBuiltin="1"/>
    <cellStyle name="良い" xfId="46" builtinId="26" customBuiltin="1"/>
    <cellStyle name="良い 2" xfId="58"/>
  </cellStyles>
  <dxfs count="0"/>
  <tableStyles count="0" defaultTableStyle="TableStyleMedium9" defaultPivotStyle="PivotStyleLight16"/>
  <colors>
    <mruColors>
      <color rgb="FF3366FF"/>
      <color rgb="FFA5E8E8"/>
      <color rgb="FF33CCCC"/>
      <color rgb="FFD8E7BA"/>
      <color rgb="FFB5C29B"/>
      <color rgb="FF7D866B"/>
      <color rgb="FFFF6600"/>
      <color rgb="FFFF3300"/>
      <color rgb="FFFF99CC"/>
      <color rgb="FFFF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1.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57.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198581560283696E-2"/>
          <c:y val="5.7591623036650524E-2"/>
          <c:w val="0.88297937863568265"/>
          <c:h val="0.87434666734840283"/>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'2015_1'!$AL$189:$CB$189</c:f>
              <c:strCache>
                <c:ptCount val="43"/>
                <c:pt idx="0">
                  <c:v>'70</c:v>
                </c:pt>
                <c:pt idx="1">
                  <c:v>'71</c:v>
                </c:pt>
                <c:pt idx="2">
                  <c:v>'72</c:v>
                </c:pt>
                <c:pt idx="3">
                  <c:v>'73</c:v>
                </c:pt>
                <c:pt idx="4">
                  <c:v>'74</c:v>
                </c:pt>
                <c:pt idx="5">
                  <c:v>'75</c:v>
                </c:pt>
                <c:pt idx="6">
                  <c:v>'76</c:v>
                </c:pt>
                <c:pt idx="7">
                  <c:v>'77</c:v>
                </c:pt>
                <c:pt idx="8">
                  <c:v>'78</c:v>
                </c:pt>
                <c:pt idx="9">
                  <c:v>'79</c:v>
                </c:pt>
                <c:pt idx="10">
                  <c:v>'80</c:v>
                </c:pt>
                <c:pt idx="11">
                  <c:v>'81</c:v>
                </c:pt>
                <c:pt idx="12">
                  <c:v>'82</c:v>
                </c:pt>
                <c:pt idx="13">
                  <c:v>'83</c:v>
                </c:pt>
                <c:pt idx="14">
                  <c:v>'84</c:v>
                </c:pt>
                <c:pt idx="15">
                  <c:v>'85</c:v>
                </c:pt>
                <c:pt idx="16">
                  <c:v>'86</c:v>
                </c:pt>
                <c:pt idx="17">
                  <c:v>'87</c:v>
                </c:pt>
                <c:pt idx="18">
                  <c:v>'88</c:v>
                </c:pt>
                <c:pt idx="19">
                  <c:v>'89</c:v>
                </c:pt>
                <c:pt idx="20">
                  <c:v>'90</c:v>
                </c:pt>
                <c:pt idx="21">
                  <c:v>'91</c:v>
                </c:pt>
                <c:pt idx="22">
                  <c:v>'92</c:v>
                </c:pt>
                <c:pt idx="23">
                  <c:v>'93</c:v>
                </c:pt>
                <c:pt idx="24">
                  <c:v>'94</c:v>
                </c:pt>
                <c:pt idx="25">
                  <c:v>'95</c:v>
                </c:pt>
                <c:pt idx="26">
                  <c:v>'96</c:v>
                </c:pt>
                <c:pt idx="27">
                  <c:v>'97</c:v>
                </c:pt>
                <c:pt idx="28">
                  <c:v>'98</c:v>
                </c:pt>
                <c:pt idx="29">
                  <c:v>'99</c:v>
                </c:pt>
                <c:pt idx="30">
                  <c:v>'00</c:v>
                </c:pt>
                <c:pt idx="31">
                  <c:v>'01</c:v>
                </c:pt>
                <c:pt idx="32">
                  <c:v>'02</c:v>
                </c:pt>
                <c:pt idx="33">
                  <c:v>'03</c:v>
                </c:pt>
                <c:pt idx="34">
                  <c:v>'04</c:v>
                </c:pt>
                <c:pt idx="35">
                  <c:v>'05</c:v>
                </c:pt>
                <c:pt idx="36">
                  <c:v>'06</c:v>
                </c:pt>
                <c:pt idx="37">
                  <c:v>'07</c:v>
                </c:pt>
                <c:pt idx="38">
                  <c:v>'08</c:v>
                </c:pt>
                <c:pt idx="39">
                  <c:v>'09</c:v>
                </c:pt>
                <c:pt idx="40">
                  <c:v>'10</c:v>
                </c:pt>
                <c:pt idx="41">
                  <c:v>'11</c:v>
                </c:pt>
                <c:pt idx="42">
                  <c:v>'12</c:v>
                </c:pt>
              </c:strCache>
            </c:strRef>
          </c:cat>
          <c:val>
            <c:numRef>
              <c:f>'2015_1'!$AL$190:$CB$190</c:f>
              <c:numCache>
                <c:formatCode>#,##0_);[Red]\(#,##0\)</c:formatCode>
                <c:ptCount val="43"/>
                <c:pt idx="0">
                  <c:v>1378</c:v>
                </c:pt>
                <c:pt idx="1">
                  <c:v>1393</c:v>
                </c:pt>
                <c:pt idx="2">
                  <c:v>1426</c:v>
                </c:pt>
                <c:pt idx="3">
                  <c:v>1440</c:v>
                </c:pt>
                <c:pt idx="4">
                  <c:v>1450</c:v>
                </c:pt>
                <c:pt idx="5">
                  <c:v>1460</c:v>
                </c:pt>
                <c:pt idx="6">
                  <c:v>1471</c:v>
                </c:pt>
                <c:pt idx="7">
                  <c:v>1481</c:v>
                </c:pt>
                <c:pt idx="8">
                  <c:v>1511</c:v>
                </c:pt>
                <c:pt idx="9">
                  <c:v>1511</c:v>
                </c:pt>
                <c:pt idx="10">
                  <c:v>1536</c:v>
                </c:pt>
                <c:pt idx="11">
                  <c:v>1553</c:v>
                </c:pt>
                <c:pt idx="12">
                  <c:v>1574</c:v>
                </c:pt>
                <c:pt idx="13">
                  <c:v>1586</c:v>
                </c:pt>
                <c:pt idx="14">
                  <c:v>1598</c:v>
                </c:pt>
                <c:pt idx="15">
                  <c:v>1607</c:v>
                </c:pt>
                <c:pt idx="16">
                  <c:v>1613</c:v>
                </c:pt>
                <c:pt idx="17">
                  <c:v>1627</c:v>
                </c:pt>
                <c:pt idx="18">
                  <c:v>1643</c:v>
                </c:pt>
                <c:pt idx="19">
                  <c:v>1648</c:v>
                </c:pt>
                <c:pt idx="20">
                  <c:v>1657</c:v>
                </c:pt>
                <c:pt idx="21">
                  <c:v>1659</c:v>
                </c:pt>
                <c:pt idx="22">
                  <c:v>1665</c:v>
                </c:pt>
                <c:pt idx="23">
                  <c:v>1671</c:v>
                </c:pt>
                <c:pt idx="24">
                  <c:v>1673</c:v>
                </c:pt>
                <c:pt idx="25">
                  <c:v>1670</c:v>
                </c:pt>
                <c:pt idx="26">
                  <c:v>1668</c:v>
                </c:pt>
                <c:pt idx="27">
                  <c:v>1668</c:v>
                </c:pt>
                <c:pt idx="28">
                  <c:v>1671</c:v>
                </c:pt>
                <c:pt idx="29">
                  <c:v>1672</c:v>
                </c:pt>
                <c:pt idx="30">
                  <c:v>1669</c:v>
                </c:pt>
                <c:pt idx="31">
                  <c:v>1672</c:v>
                </c:pt>
                <c:pt idx="32">
                  <c:v>1669</c:v>
                </c:pt>
                <c:pt idx="33">
                  <c:v>1661</c:v>
                </c:pt>
                <c:pt idx="34">
                  <c:v>1664</c:v>
                </c:pt>
                <c:pt idx="35">
                  <c:v>1671</c:v>
                </c:pt>
                <c:pt idx="36">
                  <c:v>1668</c:v>
                </c:pt>
                <c:pt idx="37">
                  <c:v>1671</c:v>
                </c:pt>
                <c:pt idx="38">
                  <c:v>1667</c:v>
                </c:pt>
                <c:pt idx="39">
                  <c:v>1667</c:v>
                </c:pt>
                <c:pt idx="40">
                  <c:v>1671</c:v>
                </c:pt>
                <c:pt idx="41" formatCode="#,##0">
                  <c:v>1655</c:v>
                </c:pt>
                <c:pt idx="42" formatCode="#,##0">
                  <c:v>1657</c:v>
                </c:pt>
              </c:numCache>
            </c:numRef>
          </c:val>
          <c:smooth val="0"/>
        </c:ser>
        <c:dLbls>
          <c:showLegendKey val="0"/>
          <c:showVal val="0"/>
          <c:showCatName val="0"/>
          <c:showSerName val="0"/>
          <c:showPercent val="0"/>
          <c:showBubbleSize val="0"/>
        </c:dLbls>
        <c:marker val="1"/>
        <c:smooth val="0"/>
        <c:axId val="138912128"/>
        <c:axId val="138914432"/>
      </c:lineChart>
      <c:catAx>
        <c:axId val="13891212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138914432"/>
        <c:crosses val="autoZero"/>
        <c:auto val="1"/>
        <c:lblAlgn val="ctr"/>
        <c:lblOffset val="100"/>
        <c:tickLblSkip val="2"/>
        <c:tickMarkSkip val="1"/>
        <c:noMultiLvlLbl val="0"/>
      </c:catAx>
      <c:valAx>
        <c:axId val="138914432"/>
        <c:scaling>
          <c:orientation val="minMax"/>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13891212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644716285464318E-2"/>
          <c:y val="6.2827265955150882E-2"/>
          <c:w val="0.78158619802204332"/>
          <c:h val="0.82984399266300746"/>
        </c:manualLayout>
      </c:layout>
      <c:barChart>
        <c:barDir val="col"/>
        <c:grouping val="percentStacked"/>
        <c:varyColors val="0"/>
        <c:ser>
          <c:idx val="0"/>
          <c:order val="0"/>
          <c:tx>
            <c:strRef>
              <c:f>'2015_1'!$AK$228</c:f>
              <c:strCache>
                <c:ptCount val="1"/>
                <c:pt idx="0">
                  <c:v>大学病院</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'2015_1'!$AL$228:$BB$228</c:f>
              <c:numCache>
                <c:formatCode>#,##0_);[Red]\(#,##0\)</c:formatCode>
                <c:ptCount val="17"/>
                <c:pt idx="3">
                  <c:v>84</c:v>
                </c:pt>
                <c:pt idx="4">
                  <c:v>84</c:v>
                </c:pt>
                <c:pt idx="5">
                  <c:v>86</c:v>
                </c:pt>
                <c:pt idx="6">
                  <c:v>85</c:v>
                </c:pt>
                <c:pt idx="7">
                  <c:v>85</c:v>
                </c:pt>
                <c:pt idx="8">
                  <c:v>86</c:v>
                </c:pt>
                <c:pt idx="9">
                  <c:v>85</c:v>
                </c:pt>
                <c:pt idx="10">
                  <c:v>82</c:v>
                </c:pt>
                <c:pt idx="11">
                  <c:v>81</c:v>
                </c:pt>
                <c:pt idx="12">
                  <c:v>83</c:v>
                </c:pt>
                <c:pt idx="13">
                  <c:v>84</c:v>
                </c:pt>
                <c:pt idx="14">
                  <c:v>83</c:v>
                </c:pt>
                <c:pt idx="15">
                  <c:v>82</c:v>
                </c:pt>
                <c:pt idx="16">
                  <c:v>83</c:v>
                </c:pt>
              </c:numCache>
            </c:numRef>
          </c:val>
        </c:ser>
        <c:ser>
          <c:idx val="1"/>
          <c:order val="1"/>
          <c:tx>
            <c:strRef>
              <c:f>'2015_1'!$AK$229</c:f>
              <c:strCache>
                <c:ptCount val="1"/>
                <c:pt idx="0">
                  <c:v>国立</c:v>
                </c:pt>
              </c:strCache>
            </c:strRef>
          </c:tx>
          <c:spPr>
            <a:gradFill flip="none" rotWithShape="1">
              <a:gsLst>
                <a:gs pos="0">
                  <a:srgbClr val="CCFFFF">
                    <a:shade val="30000"/>
                    <a:satMod val="115000"/>
                  </a:srgbClr>
                </a:gs>
                <a:gs pos="50000">
                  <a:srgbClr val="CCFFFF">
                    <a:shade val="67500"/>
                    <a:satMod val="115000"/>
                  </a:srgbClr>
                </a:gs>
                <a:gs pos="100000">
                  <a:srgbClr val="CCFF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'2015_1'!$AL$229:$BB$229</c:f>
              <c:numCache>
                <c:formatCode>#,##0_);[Red]\(#,##0\)</c:formatCode>
                <c:ptCount val="17"/>
                <c:pt idx="0">
                  <c:v>91</c:v>
                </c:pt>
                <c:pt idx="1">
                  <c:v>92</c:v>
                </c:pt>
                <c:pt idx="2">
                  <c:v>93</c:v>
                </c:pt>
                <c:pt idx="3">
                  <c:v>48</c:v>
                </c:pt>
                <c:pt idx="4">
                  <c:v>48</c:v>
                </c:pt>
                <c:pt idx="5">
                  <c:v>46</c:v>
                </c:pt>
                <c:pt idx="6">
                  <c:v>43</c:v>
                </c:pt>
                <c:pt idx="7">
                  <c:v>41</c:v>
                </c:pt>
                <c:pt idx="8">
                  <c:v>10</c:v>
                </c:pt>
                <c:pt idx="9">
                  <c:v>11</c:v>
                </c:pt>
                <c:pt idx="10">
                  <c:v>12</c:v>
                </c:pt>
                <c:pt idx="11">
                  <c:v>11</c:v>
                </c:pt>
                <c:pt idx="12">
                  <c:v>10</c:v>
                </c:pt>
                <c:pt idx="13">
                  <c:v>11</c:v>
                </c:pt>
                <c:pt idx="14">
                  <c:v>39</c:v>
                </c:pt>
                <c:pt idx="15">
                  <c:v>39</c:v>
                </c:pt>
                <c:pt idx="16">
                  <c:v>43</c:v>
                </c:pt>
              </c:numCache>
            </c:numRef>
          </c:val>
        </c:ser>
        <c:ser>
          <c:idx val="2"/>
          <c:order val="2"/>
          <c:tx>
            <c:strRef>
              <c:f>'2015_1'!$AK$230</c:f>
              <c:strCache>
                <c:ptCount val="1"/>
                <c:pt idx="0">
                  <c:v>独立行政法人</c:v>
                </c:pt>
              </c:strCache>
            </c:strRef>
          </c:tx>
          <c:spPr>
            <a:gradFill rotWithShape="0">
              <a:gsLst>
                <a:gs pos="0">
                  <a:srgbClr val="CCFFCC"/>
                </a:gs>
                <a:gs pos="50000">
                  <a:srgbClr val="CCFFCC">
                    <a:gamma/>
                    <a:tint val="60392"/>
                    <a:invGamma/>
                  </a:srgbClr>
                </a:gs>
                <a:gs pos="100000">
                  <a:srgbClr val="CCFF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'2015_1'!$AL$230:$BB$230</c:f>
              <c:numCache>
                <c:formatCode>#,##0_);[Red]\(#,##0\)</c:formatCode>
                <c:ptCount val="17"/>
                <c:pt idx="8">
                  <c:v>32</c:v>
                </c:pt>
                <c:pt idx="9">
                  <c:v>34</c:v>
                </c:pt>
                <c:pt idx="10">
                  <c:v>31</c:v>
                </c:pt>
                <c:pt idx="11">
                  <c:v>31</c:v>
                </c:pt>
                <c:pt idx="12">
                  <c:v>29</c:v>
                </c:pt>
                <c:pt idx="13">
                  <c:v>28</c:v>
                </c:pt>
                <c:pt idx="16">
                  <c:v>0</c:v>
                </c:pt>
              </c:numCache>
            </c:numRef>
          </c:val>
        </c:ser>
        <c:ser>
          <c:idx val="3"/>
          <c:order val="3"/>
          <c:tx>
            <c:strRef>
              <c:f>'2015_1'!$AK$231</c:f>
              <c:strCache>
                <c:ptCount val="1"/>
                <c:pt idx="0">
                  <c:v>都道府県立</c:v>
                </c:pt>
              </c:strCache>
            </c:strRef>
          </c:tx>
          <c:spPr>
            <a:solidFill>
              <a:srgbClr val="FFC000"/>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'2015_1'!$AL$231:$BB$231</c:f>
              <c:numCache>
                <c:formatCode>#,##0_);[Red]\(#,##0\)</c:formatCode>
                <c:ptCount val="17"/>
                <c:pt idx="0">
                  <c:v>79</c:v>
                </c:pt>
                <c:pt idx="1">
                  <c:v>80</c:v>
                </c:pt>
                <c:pt idx="2">
                  <c:v>80</c:v>
                </c:pt>
                <c:pt idx="3">
                  <c:v>77</c:v>
                </c:pt>
                <c:pt idx="4">
                  <c:v>78</c:v>
                </c:pt>
                <c:pt idx="5">
                  <c:v>77</c:v>
                </c:pt>
                <c:pt idx="6">
                  <c:v>78</c:v>
                </c:pt>
                <c:pt idx="7">
                  <c:v>77</c:v>
                </c:pt>
                <c:pt idx="8">
                  <c:v>75</c:v>
                </c:pt>
                <c:pt idx="9">
                  <c:v>73</c:v>
                </c:pt>
                <c:pt idx="10">
                  <c:v>71</c:v>
                </c:pt>
                <c:pt idx="11">
                  <c:v>71</c:v>
                </c:pt>
                <c:pt idx="12">
                  <c:v>70</c:v>
                </c:pt>
                <c:pt idx="13">
                  <c:v>70</c:v>
                </c:pt>
                <c:pt idx="14">
                  <c:v>69</c:v>
                </c:pt>
                <c:pt idx="15">
                  <c:v>68</c:v>
                </c:pt>
                <c:pt idx="16">
                  <c:v>74</c:v>
                </c:pt>
              </c:numCache>
            </c:numRef>
          </c:val>
        </c:ser>
        <c:ser>
          <c:idx val="4"/>
          <c:order val="4"/>
          <c:tx>
            <c:strRef>
              <c:f>'2015_1'!$AK$232</c:f>
              <c:strCache>
                <c:ptCount val="1"/>
                <c:pt idx="0">
                  <c:v>公的</c:v>
                </c:pt>
              </c:strCache>
            </c:strRef>
          </c:tx>
          <c:spPr>
            <a:solidFill>
              <a:srgbClr val="FF7C80"/>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'2015_1'!$AL$232:$BB$232</c:f>
              <c:numCache>
                <c:formatCode>#,##0_);[Red]\(#,##0\)</c:formatCode>
                <c:ptCount val="17"/>
                <c:pt idx="0">
                  <c:v>135</c:v>
                </c:pt>
                <c:pt idx="1">
                  <c:v>136</c:v>
                </c:pt>
                <c:pt idx="2">
                  <c:v>134</c:v>
                </c:pt>
                <c:pt idx="3">
                  <c:v>133</c:v>
                </c:pt>
                <c:pt idx="4">
                  <c:v>121</c:v>
                </c:pt>
                <c:pt idx="5">
                  <c:v>118</c:v>
                </c:pt>
                <c:pt idx="6">
                  <c:v>123</c:v>
                </c:pt>
                <c:pt idx="7">
                  <c:v>122</c:v>
                </c:pt>
                <c:pt idx="8">
                  <c:v>114</c:v>
                </c:pt>
                <c:pt idx="9">
                  <c:v>113</c:v>
                </c:pt>
                <c:pt idx="10">
                  <c:v>85</c:v>
                </c:pt>
                <c:pt idx="11">
                  <c:v>81</c:v>
                </c:pt>
                <c:pt idx="12">
                  <c:v>75</c:v>
                </c:pt>
                <c:pt idx="13">
                  <c:v>71</c:v>
                </c:pt>
                <c:pt idx="14">
                  <c:v>72</c:v>
                </c:pt>
                <c:pt idx="15">
                  <c:v>70</c:v>
                </c:pt>
                <c:pt idx="16">
                  <c:v>68</c:v>
                </c:pt>
              </c:numCache>
            </c:numRef>
          </c:val>
        </c:ser>
        <c:ser>
          <c:idx val="5"/>
          <c:order val="5"/>
          <c:tx>
            <c:strRef>
              <c:f>'2015_1'!$AK$233</c:f>
              <c:strCache>
                <c:ptCount val="1"/>
                <c:pt idx="0">
                  <c:v>法人</c:v>
                </c:pt>
              </c:strCache>
            </c:strRef>
          </c:tx>
          <c:spPr>
            <a:solidFill>
              <a:srgbClr val="FF99CC"/>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'2015_1'!$AL$233:$BB$233</c:f>
              <c:numCache>
                <c:formatCode>#,##0_);[Red]\(#,##0\)</c:formatCode>
                <c:ptCount val="17"/>
                <c:pt idx="0">
                  <c:v>1144</c:v>
                </c:pt>
                <c:pt idx="1">
                  <c:v>1167</c:v>
                </c:pt>
                <c:pt idx="2">
                  <c:v>1185</c:v>
                </c:pt>
                <c:pt idx="3">
                  <c:v>1173</c:v>
                </c:pt>
                <c:pt idx="4">
                  <c:v>1208</c:v>
                </c:pt>
                <c:pt idx="5">
                  <c:v>1210</c:v>
                </c:pt>
                <c:pt idx="6">
                  <c:v>1221</c:v>
                </c:pt>
                <c:pt idx="7">
                  <c:v>1231</c:v>
                </c:pt>
                <c:pt idx="8">
                  <c:v>1249</c:v>
                </c:pt>
                <c:pt idx="9">
                  <c:v>1264</c:v>
                </c:pt>
              </c:numCache>
            </c:numRef>
          </c:val>
        </c:ser>
        <c:ser>
          <c:idx val="7"/>
          <c:order val="6"/>
          <c:tx>
            <c:strRef>
              <c:f>'2015_1'!$AK$234</c:f>
              <c:strCache>
                <c:ptCount val="1"/>
                <c:pt idx="0">
                  <c:v>医療法人</c:v>
                </c:pt>
              </c:strCache>
            </c:strRef>
          </c:tx>
          <c:spPr>
            <a:solidFill>
              <a:schemeClr val="accent2">
                <a:lumMod val="40000"/>
                <a:lumOff val="60000"/>
              </a:schemeClr>
            </a:solidFill>
            <a:effectLst>
              <a:outerShdw blurRad="50800" dist="38100" dir="8100000" algn="tr" rotWithShape="0">
                <a:prstClr val="black">
                  <a:alpha val="40000"/>
                </a:prstClr>
              </a:outerShdw>
            </a:effectLst>
            <a:scene3d>
              <a:camera prst="orthographicFront"/>
              <a:lightRig rig="threePt" dir="t"/>
            </a:scene3d>
            <a:sp3d>
              <a:bevelT/>
            </a:sp3d>
          </c:spPr>
          <c:invertIfNegative val="0"/>
          <c:dPt>
            <c:idx val="10"/>
            <c:invertIfNegative val="0"/>
            <c:bubble3D val="0"/>
            <c:spPr>
              <a:solidFill>
                <a:schemeClr val="accent2">
                  <a:lumMod val="40000"/>
                  <a:lumOff val="60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dPt>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'2015_1'!$AL$234:$BB$234</c:f>
              <c:numCache>
                <c:formatCode>#,##0_);[Red]\(#,##0\)</c:formatCode>
                <c:ptCount val="17"/>
                <c:pt idx="10">
                  <c:v>1161</c:v>
                </c:pt>
                <c:pt idx="11">
                  <c:v>1166</c:v>
                </c:pt>
                <c:pt idx="12">
                  <c:v>1167</c:v>
                </c:pt>
                <c:pt idx="13">
                  <c:v>1170</c:v>
                </c:pt>
                <c:pt idx="14">
                  <c:v>1152</c:v>
                </c:pt>
                <c:pt idx="15">
                  <c:v>1149</c:v>
                </c:pt>
                <c:pt idx="16">
                  <c:v>1167</c:v>
                </c:pt>
              </c:numCache>
            </c:numRef>
          </c:val>
        </c:ser>
        <c:ser>
          <c:idx val="8"/>
          <c:order val="7"/>
          <c:tx>
            <c:strRef>
              <c:f>'2015_1'!$AK$235</c:f>
              <c:strCache>
                <c:ptCount val="1"/>
                <c:pt idx="0">
                  <c:v>その他の法人</c:v>
                </c:pt>
              </c:strCache>
            </c:strRef>
          </c:tx>
          <c:spPr>
            <a:solidFill>
              <a:schemeClr val="accent2">
                <a:lumMod val="20000"/>
                <a:lumOff val="80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'2015_1'!$AL$235:$BB$235</c:f>
              <c:numCache>
                <c:formatCode>#,##0_);[Red]\(#,##0\)</c:formatCode>
                <c:ptCount val="17"/>
                <c:pt idx="10">
                  <c:v>132</c:v>
                </c:pt>
                <c:pt idx="11">
                  <c:v>136</c:v>
                </c:pt>
                <c:pt idx="12">
                  <c:v>146</c:v>
                </c:pt>
                <c:pt idx="13">
                  <c:v>152</c:v>
                </c:pt>
                <c:pt idx="14">
                  <c:v>150</c:v>
                </c:pt>
                <c:pt idx="15">
                  <c:v>148</c:v>
                </c:pt>
                <c:pt idx="16">
                  <c:v>141</c:v>
                </c:pt>
              </c:numCache>
            </c:numRef>
          </c:val>
        </c:ser>
        <c:ser>
          <c:idx val="6"/>
          <c:order val="8"/>
          <c:tx>
            <c:strRef>
              <c:f>'2015_1'!$AK$236</c:f>
              <c:strCache>
                <c:ptCount val="1"/>
                <c:pt idx="0">
                  <c:v>個人</c:v>
                </c:pt>
              </c:strCache>
            </c:strRef>
          </c:tx>
          <c:spPr>
            <a:solidFill>
              <a:srgbClr val="F79646">
                <a:lumMod val="60000"/>
                <a:lumOff val="40000"/>
              </a:srgbClr>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'2015_1'!$AL$227:$BB$227</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'2015_1'!$AL$236:$BB$236</c:f>
              <c:numCache>
                <c:formatCode>#,##0_);[Red]\(#,##0\)</c:formatCode>
                <c:ptCount val="17"/>
                <c:pt idx="0">
                  <c:v>213</c:v>
                </c:pt>
                <c:pt idx="1">
                  <c:v>188</c:v>
                </c:pt>
                <c:pt idx="2">
                  <c:v>173</c:v>
                </c:pt>
                <c:pt idx="3">
                  <c:v>148</c:v>
                </c:pt>
                <c:pt idx="4">
                  <c:v>127</c:v>
                </c:pt>
                <c:pt idx="5">
                  <c:v>128</c:v>
                </c:pt>
                <c:pt idx="6">
                  <c:v>114</c:v>
                </c:pt>
                <c:pt idx="7">
                  <c:v>106</c:v>
                </c:pt>
                <c:pt idx="8">
                  <c:v>95</c:v>
                </c:pt>
                <c:pt idx="9">
                  <c:v>81</c:v>
                </c:pt>
                <c:pt idx="10">
                  <c:v>71</c:v>
                </c:pt>
                <c:pt idx="11">
                  <c:v>65</c:v>
                </c:pt>
                <c:pt idx="12">
                  <c:v>57</c:v>
                </c:pt>
                <c:pt idx="13">
                  <c:v>50</c:v>
                </c:pt>
                <c:pt idx="14">
                  <c:v>64</c:v>
                </c:pt>
                <c:pt idx="15">
                  <c:v>58</c:v>
                </c:pt>
                <c:pt idx="16">
                  <c:v>46</c:v>
                </c:pt>
              </c:numCache>
            </c:numRef>
          </c:val>
        </c:ser>
        <c:dLbls>
          <c:showLegendKey val="0"/>
          <c:showVal val="0"/>
          <c:showCatName val="0"/>
          <c:showSerName val="0"/>
          <c:showPercent val="0"/>
          <c:showBubbleSize val="0"/>
        </c:dLbls>
        <c:gapWidth val="53"/>
        <c:overlap val="100"/>
        <c:axId val="138955008"/>
        <c:axId val="138956800"/>
      </c:barChart>
      <c:catAx>
        <c:axId val="13895500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138956800"/>
        <c:crosses val="autoZero"/>
        <c:auto val="1"/>
        <c:lblAlgn val="ctr"/>
        <c:lblOffset val="100"/>
        <c:tickLblSkip val="1"/>
        <c:tickMarkSkip val="1"/>
        <c:noMultiLvlLbl val="0"/>
      </c:catAx>
      <c:valAx>
        <c:axId val="138956800"/>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13895500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egendEntry>
        <c:idx val="4"/>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Entry>
      <c:layout>
        <c:manualLayout>
          <c:xMode val="edge"/>
          <c:yMode val="edge"/>
          <c:x val="0.84597487814023264"/>
          <c:y val="6.1976510230650872E-2"/>
          <c:w val="0.13511904761904761"/>
          <c:h val="0.8282581786030086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913385826771611E-2"/>
          <c:y val="8.6387544977535133E-2"/>
          <c:w val="0.90078740157480364"/>
          <c:h val="0.85602203659560261"/>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'2015_1'!$AL$270:$CQ$270</c:f>
              <c:strCache>
                <c:ptCount val="58"/>
                <c:pt idx="0">
                  <c:v>'54</c:v>
                </c:pt>
                <c:pt idx="1">
                  <c:v>'55</c:v>
                </c:pt>
                <c:pt idx="2">
                  <c:v>'56</c:v>
                </c:pt>
                <c:pt idx="3">
                  <c:v>'57</c:v>
                </c:pt>
                <c:pt idx="4">
                  <c:v>'58</c:v>
                </c:pt>
                <c:pt idx="5">
                  <c:v>'59</c:v>
                </c:pt>
                <c:pt idx="6">
                  <c:v>'60</c:v>
                </c:pt>
                <c:pt idx="7">
                  <c:v>'61</c:v>
                </c:pt>
                <c:pt idx="8">
                  <c:v>'62</c:v>
                </c:pt>
                <c:pt idx="9">
                  <c:v>'63</c:v>
                </c:pt>
                <c:pt idx="10">
                  <c:v>'64</c:v>
                </c:pt>
                <c:pt idx="11">
                  <c:v>'65</c:v>
                </c:pt>
                <c:pt idx="12">
                  <c:v>'66</c:v>
                </c:pt>
                <c:pt idx="13">
                  <c:v>'67</c:v>
                </c:pt>
                <c:pt idx="14">
                  <c:v>'68</c:v>
                </c:pt>
                <c:pt idx="15">
                  <c:v>'69</c:v>
                </c:pt>
                <c:pt idx="16">
                  <c:v>'70</c:v>
                </c:pt>
                <c:pt idx="17">
                  <c:v>'71</c:v>
                </c:pt>
                <c:pt idx="18">
                  <c:v>'72</c:v>
                </c:pt>
                <c:pt idx="19">
                  <c:v>'73</c:v>
                </c:pt>
                <c:pt idx="20">
                  <c:v>'74</c:v>
                </c:pt>
                <c:pt idx="21">
                  <c:v>'75</c:v>
                </c:pt>
                <c:pt idx="22">
                  <c:v>'76</c:v>
                </c:pt>
                <c:pt idx="23">
                  <c:v>'77</c:v>
                </c:pt>
                <c:pt idx="24">
                  <c:v>'78</c:v>
                </c:pt>
                <c:pt idx="25">
                  <c:v>'79</c:v>
                </c:pt>
                <c:pt idx="26">
                  <c:v>'80</c:v>
                </c:pt>
                <c:pt idx="27">
                  <c:v>'81</c:v>
                </c:pt>
                <c:pt idx="28">
                  <c:v>'82</c:v>
                </c:pt>
                <c:pt idx="29">
                  <c:v>'83</c:v>
                </c:pt>
                <c:pt idx="30">
                  <c:v>'84</c:v>
                </c:pt>
                <c:pt idx="31">
                  <c:v>'85</c:v>
                </c:pt>
                <c:pt idx="32">
                  <c:v>'86</c:v>
                </c:pt>
                <c:pt idx="33">
                  <c:v>'87</c:v>
                </c:pt>
                <c:pt idx="34">
                  <c:v>'88</c:v>
                </c:pt>
                <c:pt idx="35">
                  <c:v>'89</c:v>
                </c:pt>
                <c:pt idx="36">
                  <c:v>'90</c:v>
                </c:pt>
                <c:pt idx="37">
                  <c:v>'91</c:v>
                </c:pt>
                <c:pt idx="38">
                  <c:v>'92</c:v>
                </c:pt>
                <c:pt idx="39">
                  <c:v>'93</c:v>
                </c:pt>
                <c:pt idx="40">
                  <c:v>'94</c:v>
                </c:pt>
                <c:pt idx="41">
                  <c:v>'95</c:v>
                </c:pt>
                <c:pt idx="42">
                  <c:v>'96</c:v>
                </c:pt>
                <c:pt idx="43">
                  <c:v>'97</c:v>
                </c:pt>
                <c:pt idx="44">
                  <c:v>'98</c:v>
                </c:pt>
                <c:pt idx="45">
                  <c:v>'99</c:v>
                </c:pt>
                <c:pt idx="46">
                  <c:v>'00</c:v>
                </c:pt>
                <c:pt idx="47">
                  <c:v>'01</c:v>
                </c:pt>
                <c:pt idx="48">
                  <c:v>'02</c:v>
                </c:pt>
                <c:pt idx="49">
                  <c:v>'03</c:v>
                </c:pt>
                <c:pt idx="50">
                  <c:v>'04</c:v>
                </c:pt>
                <c:pt idx="51">
                  <c:v>'05</c:v>
                </c:pt>
                <c:pt idx="52">
                  <c:v>'06</c:v>
                </c:pt>
                <c:pt idx="53">
                  <c:v>'07</c:v>
                </c:pt>
                <c:pt idx="54">
                  <c:v>'08</c:v>
                </c:pt>
                <c:pt idx="55">
                  <c:v>'09</c:v>
                </c:pt>
                <c:pt idx="56">
                  <c:v>'10</c:v>
                </c:pt>
                <c:pt idx="57">
                  <c:v>'11</c:v>
                </c:pt>
              </c:strCache>
            </c:strRef>
          </c:cat>
          <c:val>
            <c:numRef>
              <c:f>'2015_1'!$AM$271:$CR$271</c:f>
              <c:numCache>
                <c:formatCode>#,##0_);[Red]\(#,##0\)</c:formatCode>
                <c:ptCount val="58"/>
                <c:pt idx="0">
                  <c:v>44250</c:v>
                </c:pt>
                <c:pt idx="1">
                  <c:v>54866</c:v>
                </c:pt>
                <c:pt idx="2">
                  <c:v>64725</c:v>
                </c:pt>
                <c:pt idx="3">
                  <c:v>74460</c:v>
                </c:pt>
                <c:pt idx="4">
                  <c:v>84971</c:v>
                </c:pt>
                <c:pt idx="5">
                  <c:v>89314</c:v>
                </c:pt>
                <c:pt idx="6">
                  <c:v>99343</c:v>
                </c:pt>
                <c:pt idx="7">
                  <c:v>112748</c:v>
                </c:pt>
                <c:pt idx="8">
                  <c:v>128849</c:v>
                </c:pt>
                <c:pt idx="9">
                  <c:v>144892</c:v>
                </c:pt>
                <c:pt idx="10">
                  <c:v>164027</c:v>
                </c:pt>
                <c:pt idx="11">
                  <c:v>181759</c:v>
                </c:pt>
                <c:pt idx="12">
                  <c:v>201808</c:v>
                </c:pt>
                <c:pt idx="13">
                  <c:v>217144</c:v>
                </c:pt>
                <c:pt idx="14">
                  <c:v>238190</c:v>
                </c:pt>
                <c:pt idx="15">
                  <c:v>247265</c:v>
                </c:pt>
                <c:pt idx="16">
                  <c:v>253462</c:v>
                </c:pt>
                <c:pt idx="17">
                  <c:v>261527</c:v>
                </c:pt>
                <c:pt idx="18">
                  <c:v>268669</c:v>
                </c:pt>
                <c:pt idx="19">
                  <c:v>273710</c:v>
                </c:pt>
                <c:pt idx="20">
                  <c:v>278123</c:v>
                </c:pt>
                <c:pt idx="21">
                  <c:v>284146</c:v>
                </c:pt>
                <c:pt idx="22">
                  <c:v>290121</c:v>
                </c:pt>
                <c:pt idx="23">
                  <c:v>294550</c:v>
                </c:pt>
                <c:pt idx="24">
                  <c:v>300818</c:v>
                </c:pt>
                <c:pt idx="25">
                  <c:v>308554</c:v>
                </c:pt>
                <c:pt idx="26">
                  <c:v>314065</c:v>
                </c:pt>
                <c:pt idx="27">
                  <c:v>320068</c:v>
                </c:pt>
                <c:pt idx="28">
                  <c:v>326481</c:v>
                </c:pt>
                <c:pt idx="29">
                  <c:v>331099</c:v>
                </c:pt>
                <c:pt idx="30">
                  <c:v>334589</c:v>
                </c:pt>
                <c:pt idx="31">
                  <c:v>340506</c:v>
                </c:pt>
                <c:pt idx="32">
                  <c:v>347196</c:v>
                </c:pt>
                <c:pt idx="33">
                  <c:v>352504</c:v>
                </c:pt>
                <c:pt idx="34">
                  <c:v>355743</c:v>
                </c:pt>
                <c:pt idx="35">
                  <c:v>359087</c:v>
                </c:pt>
                <c:pt idx="36">
                  <c:v>360905</c:v>
                </c:pt>
                <c:pt idx="37">
                  <c:v>361982</c:v>
                </c:pt>
                <c:pt idx="38">
                  <c:v>362436</c:v>
                </c:pt>
                <c:pt idx="39">
                  <c:v>362847</c:v>
                </c:pt>
                <c:pt idx="40">
                  <c:v>361714</c:v>
                </c:pt>
                <c:pt idx="41">
                  <c:v>360896</c:v>
                </c:pt>
                <c:pt idx="42">
                  <c:v>359778</c:v>
                </c:pt>
                <c:pt idx="43">
                  <c:v>359159</c:v>
                </c:pt>
                <c:pt idx="44">
                  <c:v>358449</c:v>
                </c:pt>
                <c:pt idx="45">
                  <c:v>358153</c:v>
                </c:pt>
                <c:pt idx="46">
                  <c:v>357385</c:v>
                </c:pt>
                <c:pt idx="47">
                  <c:v>355966</c:v>
                </c:pt>
                <c:pt idx="48">
                  <c:v>354448</c:v>
                </c:pt>
                <c:pt idx="49">
                  <c:v>354927</c:v>
                </c:pt>
                <c:pt idx="50">
                  <c:v>354313</c:v>
                </c:pt>
                <c:pt idx="51">
                  <c:v>352721</c:v>
                </c:pt>
                <c:pt idx="52">
                  <c:v>351762</c:v>
                </c:pt>
                <c:pt idx="53">
                  <c:v>350353</c:v>
                </c:pt>
                <c:pt idx="54">
                  <c:v>348129</c:v>
                </c:pt>
                <c:pt idx="55">
                  <c:v>347281</c:v>
                </c:pt>
                <c:pt idx="56">
                  <c:v>345024</c:v>
                </c:pt>
                <c:pt idx="57">
                  <c:v>342709</c:v>
                </c:pt>
              </c:numCache>
            </c:numRef>
          </c:val>
          <c:smooth val="0"/>
        </c:ser>
        <c:dLbls>
          <c:showLegendKey val="0"/>
          <c:showVal val="0"/>
          <c:showCatName val="0"/>
          <c:showSerName val="0"/>
          <c:showPercent val="0"/>
          <c:showBubbleSize val="0"/>
        </c:dLbls>
        <c:marker val="1"/>
        <c:smooth val="0"/>
        <c:axId val="138968448"/>
        <c:axId val="139257344"/>
      </c:lineChart>
      <c:catAx>
        <c:axId val="13896844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139257344"/>
        <c:crosses val="autoZero"/>
        <c:auto val="1"/>
        <c:lblAlgn val="ctr"/>
        <c:lblOffset val="100"/>
        <c:tickLblSkip val="2"/>
        <c:tickMarkSkip val="1"/>
        <c:noMultiLvlLbl val="0"/>
      </c:catAx>
      <c:valAx>
        <c:axId val="139257344"/>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13896844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1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65720033571247E-2"/>
          <c:y val="8.6387544977535133E-2"/>
          <c:w val="0.7544085940559685"/>
          <c:h val="0.83246179705624757"/>
        </c:manualLayout>
      </c:layout>
      <c:lineChart>
        <c:grouping val="standard"/>
        <c:varyColors val="0"/>
        <c:ser>
          <c:idx val="12"/>
          <c:order val="0"/>
          <c:tx>
            <c:strRef>
              <c:f>'2015_1'!$AK$311</c:f>
              <c:strCache>
                <c:ptCount val="1"/>
                <c:pt idx="0">
                  <c:v>精神科救急</c:v>
                </c:pt>
              </c:strCache>
            </c:strRef>
          </c:tx>
          <c:spPr>
            <a:effectLst>
              <a:outerShdw blurRad="50800" dist="38100" dir="8100000" algn="tr" rotWithShape="0">
                <a:prstClr val="black">
                  <a:alpha val="40000"/>
                </a:prstClr>
              </a:outerShdw>
            </a:effectLst>
          </c:spPr>
          <c:marker>
            <c:spPr>
              <a:effectLst>
                <a:outerShdw blurRad="50800" dist="38100" dir="8100000" algn="tr" rotWithShape="0">
                  <a:prstClr val="black">
                    <a:alpha val="40000"/>
                  </a:prstClr>
                </a:outerShdw>
              </a:effectLst>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'2015_1'!$AL$311:$BB$311</c:f>
              <c:numCache>
                <c:formatCode>#,##0_);[Red]\(#,##0\)</c:formatCode>
                <c:ptCount val="17"/>
                <c:pt idx="10">
                  <c:v>1989</c:v>
                </c:pt>
                <c:pt idx="11">
                  <c:v>2480</c:v>
                </c:pt>
                <c:pt idx="12">
                  <c:v>2562</c:v>
                </c:pt>
                <c:pt idx="13">
                  <c:v>3425</c:v>
                </c:pt>
                <c:pt idx="14">
                  <c:v>4396</c:v>
                </c:pt>
                <c:pt idx="15">
                  <c:v>5697</c:v>
                </c:pt>
                <c:pt idx="16">
                  <c:v>6678</c:v>
                </c:pt>
              </c:numCache>
            </c:numRef>
          </c:val>
          <c:smooth val="0"/>
        </c:ser>
        <c:ser>
          <c:idx val="13"/>
          <c:order val="1"/>
          <c:tx>
            <c:strRef>
              <c:f>'2015_1'!$AK$312</c:f>
              <c:strCache>
                <c:ptCount val="1"/>
                <c:pt idx="0">
                  <c:v>急性期治療</c:v>
                </c:pt>
              </c:strCache>
            </c:strRef>
          </c:tx>
          <c:spPr>
            <a:ln w="19050">
              <a:solidFill>
                <a:schemeClr val="accent5">
                  <a:lumMod val="75000"/>
                </a:schemeClr>
              </a:solidFill>
            </a:ln>
            <a:effectLst>
              <a:outerShdw blurRad="50800" dist="38100" dir="8100000" algn="tr" rotWithShape="0">
                <a:prstClr val="black">
                  <a:alpha val="40000"/>
                </a:prstClr>
              </a:outerShdw>
            </a:effectLst>
          </c:spPr>
          <c:marker>
            <c:symbol val="circle"/>
            <c:size val="6"/>
            <c:spPr>
              <a:solidFill>
                <a:schemeClr val="accent5">
                  <a:lumMod val="75000"/>
                </a:schemeClr>
              </a:solidFill>
              <a:ln>
                <a:solidFill>
                  <a:schemeClr val="accent1"/>
                </a:solidFill>
              </a:ln>
              <a:effectLst>
                <a:outerShdw blurRad="50800" dist="38100" dir="8100000" algn="tr" rotWithShape="0">
                  <a:prstClr val="black">
                    <a:alpha val="40000"/>
                  </a:prstClr>
                </a:outerShdw>
              </a:effectLst>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'2015_1'!$AL$312:$BB$312</c:f>
              <c:numCache>
                <c:formatCode>#,##0_);[Red]\(#,##0\)</c:formatCode>
                <c:ptCount val="17"/>
                <c:pt idx="10">
                  <c:v>9013</c:v>
                </c:pt>
                <c:pt idx="11">
                  <c:v>15046</c:v>
                </c:pt>
                <c:pt idx="12">
                  <c:v>12006</c:v>
                </c:pt>
                <c:pt idx="13">
                  <c:v>13307</c:v>
                </c:pt>
                <c:pt idx="14">
                  <c:v>14825</c:v>
                </c:pt>
                <c:pt idx="15">
                  <c:v>16125</c:v>
                </c:pt>
                <c:pt idx="16">
                  <c:v>16882</c:v>
                </c:pt>
              </c:numCache>
            </c:numRef>
          </c:val>
          <c:smooth val="0"/>
        </c:ser>
        <c:ser>
          <c:idx val="0"/>
          <c:order val="2"/>
          <c:tx>
            <c:strRef>
              <c:f>'2015_1'!$AK$313</c:f>
              <c:strCache>
                <c:ptCount val="1"/>
                <c:pt idx="0">
                  <c:v>急性期1</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'2015_1'!$AL$313:$BB$313</c:f>
              <c:numCache>
                <c:formatCode>#,##0_);[Red]\(#,##0\)</c:formatCode>
                <c:ptCount val="17"/>
                <c:pt idx="0">
                  <c:v>216</c:v>
                </c:pt>
                <c:pt idx="1">
                  <c:v>1268</c:v>
                </c:pt>
                <c:pt idx="2">
                  <c:v>3540</c:v>
                </c:pt>
                <c:pt idx="3">
                  <c:v>3674</c:v>
                </c:pt>
                <c:pt idx="4">
                  <c:v>4958</c:v>
                </c:pt>
                <c:pt idx="5">
                  <c:v>5957</c:v>
                </c:pt>
                <c:pt idx="6">
                  <c:v>6871</c:v>
                </c:pt>
                <c:pt idx="7">
                  <c:v>7356</c:v>
                </c:pt>
                <c:pt idx="8">
                  <c:v>6518</c:v>
                </c:pt>
                <c:pt idx="9">
                  <c:v>7881</c:v>
                </c:pt>
              </c:numCache>
            </c:numRef>
          </c:val>
          <c:smooth val="0"/>
        </c:ser>
        <c:ser>
          <c:idx val="1"/>
          <c:order val="3"/>
          <c:tx>
            <c:strRef>
              <c:f>'2015_1'!$AK$314</c:f>
              <c:strCache>
                <c:ptCount val="1"/>
                <c:pt idx="0">
                  <c:v>急性期2</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'2015_1'!$AL$314:$BB$314</c:f>
              <c:numCache>
                <c:formatCode>#,##0_);[Red]\(#,##0\)</c:formatCode>
                <c:ptCount val="17"/>
                <c:pt idx="0">
                  <c:v>160</c:v>
                </c:pt>
                <c:pt idx="1">
                  <c:v>544</c:v>
                </c:pt>
                <c:pt idx="2">
                  <c:v>1971</c:v>
                </c:pt>
                <c:pt idx="3">
                  <c:v>1686</c:v>
                </c:pt>
                <c:pt idx="4">
                  <c:v>1583</c:v>
                </c:pt>
                <c:pt idx="5">
                  <c:v>1353</c:v>
                </c:pt>
                <c:pt idx="6">
                  <c:v>2341</c:v>
                </c:pt>
                <c:pt idx="7">
                  <c:v>1528</c:v>
                </c:pt>
                <c:pt idx="8">
                  <c:v>924</c:v>
                </c:pt>
                <c:pt idx="9">
                  <c:v>805</c:v>
                </c:pt>
              </c:numCache>
            </c:numRef>
          </c:val>
          <c:smooth val="0"/>
        </c:ser>
        <c:ser>
          <c:idx val="2"/>
          <c:order val="4"/>
          <c:tx>
            <c:strRef>
              <c:f>'2015_1'!$AK$315</c:f>
              <c:strCache>
                <c:ptCount val="1"/>
                <c:pt idx="0">
                  <c:v>老人性認知症疾患 治療</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'2015_1'!$AL$315:$BB$315</c:f>
              <c:numCache>
                <c:formatCode>#,##0_);[Red]\(#,##0\)</c:formatCode>
                <c:ptCount val="17"/>
                <c:pt idx="0">
                  <c:v>4734</c:v>
                </c:pt>
                <c:pt idx="1">
                  <c:v>5624</c:v>
                </c:pt>
                <c:pt idx="2">
                  <c:v>7362</c:v>
                </c:pt>
                <c:pt idx="3">
                  <c:v>8293</c:v>
                </c:pt>
                <c:pt idx="4">
                  <c:v>8607</c:v>
                </c:pt>
                <c:pt idx="5">
                  <c:v>9592</c:v>
                </c:pt>
                <c:pt idx="6">
                  <c:v>10215</c:v>
                </c:pt>
                <c:pt idx="7">
                  <c:v>11776</c:v>
                </c:pt>
                <c:pt idx="8">
                  <c:v>14298</c:v>
                </c:pt>
                <c:pt idx="9">
                  <c:v>17554</c:v>
                </c:pt>
                <c:pt idx="10">
                  <c:v>26646</c:v>
                </c:pt>
                <c:pt idx="11">
                  <c:v>27892</c:v>
                </c:pt>
                <c:pt idx="12">
                  <c:v>29312</c:v>
                </c:pt>
                <c:pt idx="13">
                  <c:v>31640</c:v>
                </c:pt>
                <c:pt idx="14">
                  <c:v>31995</c:v>
                </c:pt>
                <c:pt idx="15">
                  <c:v>33000</c:v>
                </c:pt>
                <c:pt idx="16">
                  <c:v>34230</c:v>
                </c:pt>
              </c:numCache>
            </c:numRef>
          </c:val>
          <c:smooth val="0"/>
        </c:ser>
        <c:ser>
          <c:idx val="3"/>
          <c:order val="5"/>
          <c:tx>
            <c:strRef>
              <c:f>'2015_1'!$AK$316</c:f>
              <c:strCache>
                <c:ptCount val="1"/>
                <c:pt idx="0">
                  <c:v>老人性認知症疾患 療養</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'2015_1'!$AL$316:$BB$316</c:f>
              <c:numCache>
                <c:formatCode>#,##0_);[Red]\(#,##0\)</c:formatCode>
                <c:ptCount val="17"/>
                <c:pt idx="0">
                  <c:v>3393</c:v>
                </c:pt>
                <c:pt idx="1">
                  <c:v>4348</c:v>
                </c:pt>
                <c:pt idx="2">
                  <c:v>6022</c:v>
                </c:pt>
                <c:pt idx="3">
                  <c:v>9119</c:v>
                </c:pt>
                <c:pt idx="4">
                  <c:v>11766</c:v>
                </c:pt>
                <c:pt idx="5">
                  <c:v>13950</c:v>
                </c:pt>
                <c:pt idx="6">
                  <c:v>16260</c:v>
                </c:pt>
                <c:pt idx="7">
                  <c:v>17690</c:v>
                </c:pt>
                <c:pt idx="8">
                  <c:v>16614</c:v>
                </c:pt>
                <c:pt idx="9">
                  <c:v>14804</c:v>
                </c:pt>
              </c:numCache>
            </c:numRef>
          </c:val>
          <c:smooth val="0"/>
        </c:ser>
        <c:ser>
          <c:idx val="14"/>
          <c:order val="6"/>
          <c:tx>
            <c:strRef>
              <c:f>'2015_1'!$AK$317</c:f>
              <c:strCache>
                <c:ptCount val="1"/>
                <c:pt idx="0">
                  <c:v>精神療養</c:v>
                </c:pt>
              </c:strCache>
            </c:strRef>
          </c:tx>
          <c:spPr>
            <a:ln w="19050">
              <a:solidFill>
                <a:srgbClr val="7030A0"/>
              </a:solidFill>
            </a:ln>
            <a:effectLst>
              <a:outerShdw blurRad="50800" dist="38100" dir="8100000" algn="tr" rotWithShape="0">
                <a:prstClr val="black">
                  <a:alpha val="40000"/>
                </a:prstClr>
              </a:outerShdw>
            </a:effectLst>
          </c:spPr>
          <c:marker>
            <c:symbol val="diamond"/>
            <c:size val="7"/>
            <c:spPr>
              <a:solidFill>
                <a:srgbClr val="7030A0"/>
              </a:solidFill>
              <a:ln>
                <a:solidFill>
                  <a:srgbClr val="7030A0"/>
                </a:solidFill>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'2015_1'!$AL$317:$BB$317</c:f>
              <c:numCache>
                <c:formatCode>#,##0_);[Red]\(#,##0\)</c:formatCode>
                <c:ptCount val="17"/>
                <c:pt idx="10">
                  <c:v>94871</c:v>
                </c:pt>
                <c:pt idx="11">
                  <c:v>93025</c:v>
                </c:pt>
                <c:pt idx="12">
                  <c:v>100153</c:v>
                </c:pt>
                <c:pt idx="13">
                  <c:v>101280</c:v>
                </c:pt>
                <c:pt idx="14">
                  <c:v>103280</c:v>
                </c:pt>
                <c:pt idx="15">
                  <c:v>102289</c:v>
                </c:pt>
                <c:pt idx="16">
                  <c:v>101175</c:v>
                </c:pt>
              </c:numCache>
            </c:numRef>
          </c:val>
          <c:smooth val="0"/>
        </c:ser>
        <c:ser>
          <c:idx val="4"/>
          <c:order val="7"/>
          <c:tx>
            <c:strRef>
              <c:f>'2015_1'!$AK$318</c:f>
              <c:strCache>
                <c:ptCount val="1"/>
                <c:pt idx="0">
                  <c:v>精神療養1</c:v>
                </c:pt>
              </c:strCache>
            </c:strRef>
          </c:tx>
          <c:spPr>
            <a:ln w="12700">
              <a:solidFill>
                <a:srgbClr val="800080"/>
              </a:solidFill>
              <a:prstDash val="solid"/>
            </a:ln>
            <a:effectLst>
              <a:outerShdw blurRad="50800" dist="38100" dir="8100000" algn="tr" rotWithShape="0">
                <a:prstClr val="black">
                  <a:alpha val="40000"/>
                </a:prstClr>
              </a:outerShdw>
            </a:effectLst>
          </c:spPr>
          <c:marker>
            <c:symbol val="star"/>
            <c:size val="5"/>
            <c:spPr>
              <a:noFill/>
              <a:ln>
                <a:solidFill>
                  <a:srgbClr val="8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'2015_1'!$AL$318:$BB$318</c:f>
              <c:numCache>
                <c:formatCode>#,##0_);[Red]\(#,##0\)</c:formatCode>
                <c:ptCount val="17"/>
                <c:pt idx="0">
                  <c:v>10088</c:v>
                </c:pt>
                <c:pt idx="1">
                  <c:v>19165</c:v>
                </c:pt>
                <c:pt idx="2">
                  <c:v>30395</c:v>
                </c:pt>
                <c:pt idx="3">
                  <c:v>36855</c:v>
                </c:pt>
                <c:pt idx="4">
                  <c:v>46963</c:v>
                </c:pt>
                <c:pt idx="5">
                  <c:v>55144</c:v>
                </c:pt>
                <c:pt idx="6">
                  <c:v>66911</c:v>
                </c:pt>
                <c:pt idx="7">
                  <c:v>73406</c:v>
                </c:pt>
                <c:pt idx="8">
                  <c:v>79783</c:v>
                </c:pt>
                <c:pt idx="9">
                  <c:v>86097</c:v>
                </c:pt>
              </c:numCache>
            </c:numRef>
          </c:val>
          <c:smooth val="0"/>
        </c:ser>
        <c:ser>
          <c:idx val="5"/>
          <c:order val="8"/>
          <c:tx>
            <c:strRef>
              <c:f>'2015_1'!$AK$319</c:f>
              <c:strCache>
                <c:ptCount val="1"/>
                <c:pt idx="0">
                  <c:v>精神療養2</c:v>
                </c:pt>
              </c:strCache>
            </c:strRef>
          </c:tx>
          <c:spPr>
            <a:ln w="12700">
              <a:solidFill>
                <a:srgbClr val="800000"/>
              </a:solidFill>
              <a:prstDash val="solid"/>
            </a:ln>
            <a:effectLst>
              <a:outerShdw blurRad="50800" dist="38100" dir="8100000" algn="tr" rotWithShape="0">
                <a:prstClr val="black">
                  <a:alpha val="40000"/>
                </a:prstClr>
              </a:outerShdw>
            </a:effectLst>
          </c:spPr>
          <c:marker>
            <c:symbol val="circle"/>
            <c:size val="5"/>
            <c:spPr>
              <a:solidFill>
                <a:srgbClr val="800000"/>
              </a:solidFill>
              <a:ln>
                <a:solidFill>
                  <a:srgbClr val="8000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'2015_1'!$AL$319:$BB$319</c:f>
              <c:numCache>
                <c:formatCode>#,##0_);[Red]\(#,##0\)</c:formatCode>
                <c:ptCount val="17"/>
                <c:pt idx="0">
                  <c:v>11447</c:v>
                </c:pt>
                <c:pt idx="1">
                  <c:v>12671</c:v>
                </c:pt>
                <c:pt idx="2">
                  <c:v>15017</c:v>
                </c:pt>
                <c:pt idx="3">
                  <c:v>15842</c:v>
                </c:pt>
                <c:pt idx="4">
                  <c:v>15672</c:v>
                </c:pt>
                <c:pt idx="5">
                  <c:v>14708</c:v>
                </c:pt>
                <c:pt idx="6">
                  <c:v>4433</c:v>
                </c:pt>
                <c:pt idx="7">
                  <c:v>2764</c:v>
                </c:pt>
                <c:pt idx="8">
                  <c:v>845</c:v>
                </c:pt>
                <c:pt idx="9">
                  <c:v>1075</c:v>
                </c:pt>
              </c:numCache>
            </c:numRef>
          </c:val>
          <c:smooth val="0"/>
        </c:ser>
        <c:ser>
          <c:idx val="6"/>
          <c:order val="9"/>
          <c:tx>
            <c:strRef>
              <c:f>'2015_1'!$AK$320</c:f>
              <c:strCache>
                <c:ptCount val="1"/>
                <c:pt idx="0">
                  <c:v>老人精神</c:v>
                </c:pt>
              </c:strCache>
            </c:strRef>
          </c:tx>
          <c:spPr>
            <a:ln w="12700">
              <a:solidFill>
                <a:srgbClr val="008080"/>
              </a:solidFill>
              <a:prstDash val="solid"/>
            </a:ln>
            <a:effectLst>
              <a:outerShdw blurRad="50800" dist="38100" dir="8100000" algn="tr" rotWithShape="0">
                <a:prstClr val="black">
                  <a:alpha val="40000"/>
                </a:prstClr>
              </a:outerShdw>
            </a:effectLst>
          </c:spPr>
          <c:marker>
            <c:symbol val="plus"/>
            <c:size val="5"/>
            <c:spPr>
              <a:noFill/>
              <a:ln>
                <a:solidFill>
                  <a:srgbClr val="008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'2015_1'!$AL$320:$BB$320</c:f>
              <c:numCache>
                <c:formatCode>#,##0_);[Red]\(#,##0\)</c:formatCode>
                <c:ptCount val="17"/>
                <c:pt idx="0">
                  <c:v>7360</c:v>
                </c:pt>
                <c:pt idx="1">
                  <c:v>9393</c:v>
                </c:pt>
                <c:pt idx="2">
                  <c:v>8963</c:v>
                </c:pt>
                <c:pt idx="3">
                  <c:v>13026</c:v>
                </c:pt>
                <c:pt idx="4">
                  <c:v>14732</c:v>
                </c:pt>
                <c:pt idx="5">
                  <c:v>14077</c:v>
                </c:pt>
                <c:pt idx="6">
                  <c:v>13905</c:v>
                </c:pt>
                <c:pt idx="7">
                  <c:v>14167</c:v>
                </c:pt>
                <c:pt idx="8">
                  <c:v>14274</c:v>
                </c:pt>
                <c:pt idx="9">
                  <c:v>14305</c:v>
                </c:pt>
                <c:pt idx="10">
                  <c:v>14943</c:v>
                </c:pt>
              </c:numCache>
            </c:numRef>
          </c:val>
          <c:smooth val="0"/>
        </c:ser>
        <c:ser>
          <c:idx val="7"/>
          <c:order val="10"/>
          <c:tx>
            <c:strRef>
              <c:f>'2015_1'!$AK$321</c:f>
              <c:strCache>
                <c:ptCount val="1"/>
                <c:pt idx="0">
                  <c:v>アルコール</c:v>
                </c:pt>
              </c:strCache>
            </c:strRef>
          </c:tx>
          <c:spPr>
            <a:ln w="12700">
              <a:solidFill>
                <a:srgbClr val="0000FF"/>
              </a:solidFill>
              <a:prstDash val="solid"/>
            </a:ln>
            <a:effectLst>
              <a:outerShdw blurRad="50800" dist="38100" dir="8100000" algn="tr" rotWithShape="0">
                <a:prstClr val="black">
                  <a:alpha val="40000"/>
                </a:prstClr>
              </a:outerShdw>
            </a:effectLst>
          </c:spPr>
          <c:marker>
            <c:symbol val="dot"/>
            <c:size val="5"/>
            <c:spPr>
              <a:noFill/>
              <a:ln>
                <a:solidFill>
                  <a:srgbClr val="00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'2015_1'!$AL$321:$BB$321</c:f>
              <c:numCache>
                <c:formatCode>#,##0_);[Red]\(#,##0\)</c:formatCode>
                <c:ptCount val="17"/>
                <c:pt idx="0">
                  <c:v>4832</c:v>
                </c:pt>
                <c:pt idx="1">
                  <c:v>4375</c:v>
                </c:pt>
                <c:pt idx="2">
                  <c:v>4812</c:v>
                </c:pt>
                <c:pt idx="3">
                  <c:v>4054</c:v>
                </c:pt>
                <c:pt idx="4">
                  <c:v>4332</c:v>
                </c:pt>
                <c:pt idx="5">
                  <c:v>4299</c:v>
                </c:pt>
                <c:pt idx="6">
                  <c:v>4238</c:v>
                </c:pt>
                <c:pt idx="7">
                  <c:v>3815</c:v>
                </c:pt>
                <c:pt idx="8">
                  <c:v>3526</c:v>
                </c:pt>
                <c:pt idx="9">
                  <c:v>4086</c:v>
                </c:pt>
                <c:pt idx="10">
                  <c:v>3294</c:v>
                </c:pt>
                <c:pt idx="11">
                  <c:v>3473</c:v>
                </c:pt>
                <c:pt idx="12">
                  <c:v>3435</c:v>
                </c:pt>
                <c:pt idx="13">
                  <c:v>2804</c:v>
                </c:pt>
                <c:pt idx="14">
                  <c:v>3030</c:v>
                </c:pt>
                <c:pt idx="15">
                  <c:v>2962</c:v>
                </c:pt>
                <c:pt idx="16">
                  <c:v>2875</c:v>
                </c:pt>
              </c:numCache>
            </c:numRef>
          </c:val>
          <c:smooth val="0"/>
        </c:ser>
        <c:ser>
          <c:idx val="8"/>
          <c:order val="11"/>
          <c:tx>
            <c:strRef>
              <c:f>'2015_1'!$AK$322</c:f>
              <c:strCache>
                <c:ptCount val="1"/>
                <c:pt idx="0">
                  <c:v>薬物</c:v>
                </c:pt>
              </c:strCache>
            </c:strRef>
          </c:tx>
          <c:spPr>
            <a:ln w="12700">
              <a:solidFill>
                <a:srgbClr val="00CCFF"/>
              </a:solidFill>
              <a:prstDash val="solid"/>
            </a:ln>
            <a:effectLst>
              <a:outerShdw blurRad="50800" dist="38100" dir="8100000" algn="tr" rotWithShape="0">
                <a:prstClr val="black">
                  <a:alpha val="40000"/>
                </a:prstClr>
              </a:outerShdw>
            </a:effectLst>
          </c:spPr>
          <c:marker>
            <c:symbol val="dash"/>
            <c:size val="5"/>
            <c:spPr>
              <a:noFill/>
              <a:ln>
                <a:solidFill>
                  <a:srgbClr val="00CC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'2015_1'!$AL$322:$BB$322</c:f>
              <c:numCache>
                <c:formatCode>#,##0_);[Red]\(#,##0\)</c:formatCode>
                <c:ptCount val="17"/>
                <c:pt idx="0">
                  <c:v>88</c:v>
                </c:pt>
                <c:pt idx="1">
                  <c:v>40</c:v>
                </c:pt>
                <c:pt idx="2">
                  <c:v>72</c:v>
                </c:pt>
                <c:pt idx="3">
                  <c:v>308</c:v>
                </c:pt>
                <c:pt idx="4">
                  <c:v>317</c:v>
                </c:pt>
                <c:pt idx="5">
                  <c:v>238</c:v>
                </c:pt>
                <c:pt idx="6">
                  <c:v>278</c:v>
                </c:pt>
                <c:pt idx="7">
                  <c:v>238</c:v>
                </c:pt>
                <c:pt idx="8">
                  <c:v>142</c:v>
                </c:pt>
                <c:pt idx="9">
                  <c:v>142</c:v>
                </c:pt>
                <c:pt idx="10">
                  <c:v>190</c:v>
                </c:pt>
                <c:pt idx="11">
                  <c:v>142</c:v>
                </c:pt>
                <c:pt idx="12">
                  <c:v>70</c:v>
                </c:pt>
                <c:pt idx="13">
                  <c:v>70</c:v>
                </c:pt>
                <c:pt idx="14">
                  <c:v>70</c:v>
                </c:pt>
                <c:pt idx="15">
                  <c:v>70</c:v>
                </c:pt>
                <c:pt idx="16">
                  <c:v>70</c:v>
                </c:pt>
              </c:numCache>
            </c:numRef>
          </c:val>
          <c:smooth val="0"/>
        </c:ser>
        <c:ser>
          <c:idx val="9"/>
          <c:order val="12"/>
          <c:tx>
            <c:strRef>
              <c:f>'2015_1'!$AK$323</c:f>
              <c:strCache>
                <c:ptCount val="1"/>
                <c:pt idx="0">
                  <c:v>アルコール ・薬物 混合</c:v>
                </c:pt>
              </c:strCache>
            </c:strRef>
          </c:tx>
          <c:spPr>
            <a:ln w="12700">
              <a:solidFill>
                <a:srgbClr val="CCFFFF"/>
              </a:solidFill>
              <a:prstDash val="solid"/>
            </a:ln>
            <a:effectLst>
              <a:outerShdw blurRad="50800" dist="38100" dir="8100000" algn="tr" rotWithShape="0">
                <a:prstClr val="black">
                  <a:alpha val="40000"/>
                </a:prstClr>
              </a:outerShdw>
            </a:effectLst>
          </c:spPr>
          <c:marker>
            <c:symbol val="diamond"/>
            <c:size val="5"/>
            <c:spPr>
              <a:solidFill>
                <a:srgbClr val="CCFFFF"/>
              </a:solidFill>
              <a:ln>
                <a:solidFill>
                  <a:srgbClr val="CC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'2015_1'!$AL$323:$BB$323</c:f>
              <c:numCache>
                <c:formatCode>#,##0_);[Red]\(#,##0\)</c:formatCode>
                <c:ptCount val="17"/>
                <c:pt idx="3">
                  <c:v>689</c:v>
                </c:pt>
                <c:pt idx="4">
                  <c:v>878</c:v>
                </c:pt>
                <c:pt idx="5">
                  <c:v>886</c:v>
                </c:pt>
                <c:pt idx="6">
                  <c:v>508</c:v>
                </c:pt>
                <c:pt idx="7">
                  <c:v>928</c:v>
                </c:pt>
                <c:pt idx="8">
                  <c:v>668</c:v>
                </c:pt>
                <c:pt idx="9">
                  <c:v>416</c:v>
                </c:pt>
                <c:pt idx="10">
                  <c:v>566</c:v>
                </c:pt>
                <c:pt idx="11">
                  <c:v>708</c:v>
                </c:pt>
                <c:pt idx="12">
                  <c:v>781</c:v>
                </c:pt>
                <c:pt idx="13">
                  <c:v>644</c:v>
                </c:pt>
                <c:pt idx="14">
                  <c:v>690</c:v>
                </c:pt>
                <c:pt idx="15">
                  <c:v>609</c:v>
                </c:pt>
                <c:pt idx="16">
                  <c:v>762</c:v>
                </c:pt>
              </c:numCache>
            </c:numRef>
          </c:val>
          <c:smooth val="0"/>
        </c:ser>
        <c:ser>
          <c:idx val="10"/>
          <c:order val="13"/>
          <c:tx>
            <c:strRef>
              <c:f>'2015_1'!$AK$324</c:f>
              <c:strCache>
                <c:ptCount val="1"/>
                <c:pt idx="0">
                  <c:v>児童思春期</c:v>
                </c:pt>
              </c:strCache>
            </c:strRef>
          </c:tx>
          <c:spPr>
            <a:ln w="12700">
              <a:solidFill>
                <a:srgbClr val="CCFFCC"/>
              </a:solidFill>
              <a:prstDash val="solid"/>
            </a:ln>
            <a:effectLst>
              <a:outerShdw blurRad="50800" dist="38100" dir="8100000" algn="tr" rotWithShape="0">
                <a:prstClr val="black">
                  <a:alpha val="40000"/>
                </a:prstClr>
              </a:outerShdw>
            </a:effectLst>
          </c:spPr>
          <c:marker>
            <c:symbol val="square"/>
            <c:size val="5"/>
            <c:spPr>
              <a:solidFill>
                <a:srgbClr val="CCFFCC"/>
              </a:solidFill>
              <a:ln>
                <a:solidFill>
                  <a:srgbClr val="CCFFCC"/>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'2015_1'!$AL$324:$BB$324</c:f>
              <c:numCache>
                <c:formatCode>#,##0_);[Red]\(#,##0\)</c:formatCode>
                <c:ptCount val="17"/>
                <c:pt idx="0">
                  <c:v>666</c:v>
                </c:pt>
                <c:pt idx="1">
                  <c:v>494</c:v>
                </c:pt>
                <c:pt idx="2">
                  <c:v>741</c:v>
                </c:pt>
                <c:pt idx="3">
                  <c:v>817</c:v>
                </c:pt>
                <c:pt idx="4">
                  <c:v>711</c:v>
                </c:pt>
                <c:pt idx="5">
                  <c:v>697</c:v>
                </c:pt>
                <c:pt idx="6">
                  <c:v>712</c:v>
                </c:pt>
                <c:pt idx="7">
                  <c:v>789</c:v>
                </c:pt>
                <c:pt idx="8">
                  <c:v>733</c:v>
                </c:pt>
                <c:pt idx="9">
                  <c:v>755</c:v>
                </c:pt>
                <c:pt idx="10">
                  <c:v>788</c:v>
                </c:pt>
                <c:pt idx="11">
                  <c:v>837</c:v>
                </c:pt>
                <c:pt idx="12">
                  <c:v>981</c:v>
                </c:pt>
                <c:pt idx="13">
                  <c:v>757</c:v>
                </c:pt>
                <c:pt idx="14">
                  <c:v>842</c:v>
                </c:pt>
                <c:pt idx="15">
                  <c:v>901</c:v>
                </c:pt>
                <c:pt idx="16">
                  <c:v>1049</c:v>
                </c:pt>
              </c:numCache>
            </c:numRef>
          </c:val>
          <c:smooth val="0"/>
        </c:ser>
        <c:ser>
          <c:idx val="15"/>
          <c:order val="14"/>
          <c:tx>
            <c:strRef>
              <c:f>'2015_1'!$AK$325</c:f>
              <c:strCache>
                <c:ptCount val="1"/>
                <c:pt idx="0">
                  <c:v>合併症</c:v>
                </c:pt>
              </c:strCache>
            </c:strRef>
          </c:tx>
          <c:spPr>
            <a:effectLst>
              <a:outerShdw blurRad="50800" dist="38100" dir="8100000" algn="tr" rotWithShape="0">
                <a:prstClr val="black">
                  <a:alpha val="40000"/>
                </a:prstClr>
              </a:outerShdw>
            </a:effectLst>
          </c:spPr>
          <c:marker>
            <c:spPr>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'2015_1'!$AL$325:$BB$325</c:f>
              <c:numCache>
                <c:formatCode>#,##0_);[Red]\(#,##0\)</c:formatCode>
                <c:ptCount val="17"/>
                <c:pt idx="0">
                  <c:v>2012</c:v>
                </c:pt>
                <c:pt idx="1">
                  <c:v>2081</c:v>
                </c:pt>
                <c:pt idx="2">
                  <c:v>2640</c:v>
                </c:pt>
                <c:pt idx="3">
                  <c:v>2521</c:v>
                </c:pt>
                <c:pt idx="4">
                  <c:v>2013</c:v>
                </c:pt>
                <c:pt idx="5">
                  <c:v>1732</c:v>
                </c:pt>
                <c:pt idx="6">
                  <c:v>1532</c:v>
                </c:pt>
                <c:pt idx="7">
                  <c:v>1625</c:v>
                </c:pt>
                <c:pt idx="8">
                  <c:v>1224</c:v>
                </c:pt>
                <c:pt idx="9">
                  <c:v>1466</c:v>
                </c:pt>
                <c:pt idx="10">
                  <c:v>1256</c:v>
                </c:pt>
                <c:pt idx="11">
                  <c:v>4488</c:v>
                </c:pt>
                <c:pt idx="12">
                  <c:v>4626</c:v>
                </c:pt>
                <c:pt idx="13">
                  <c:v>4144</c:v>
                </c:pt>
                <c:pt idx="14">
                  <c:v>4692</c:v>
                </c:pt>
                <c:pt idx="15">
                  <c:v>4797</c:v>
                </c:pt>
                <c:pt idx="16">
                  <c:v>5124</c:v>
                </c:pt>
              </c:numCache>
            </c:numRef>
          </c:val>
          <c:smooth val="0"/>
        </c:ser>
        <c:ser>
          <c:idx val="11"/>
          <c:order val="15"/>
          <c:tx>
            <c:strRef>
              <c:f>'2015_1'!$AK$326</c:f>
              <c:strCache>
                <c:ptCount val="1"/>
                <c:pt idx="0">
                  <c:v>医療観察法</c:v>
                </c:pt>
              </c:strCache>
            </c:strRef>
          </c:tx>
          <c:spPr>
            <a:ln w="12700">
              <a:solidFill>
                <a:srgbClr val="808000"/>
              </a:solidFill>
              <a:prstDash val="solid"/>
            </a:ln>
            <a:effectLst>
              <a:outerShdw blurRad="50800" dist="38100" dir="8100000" algn="tr" rotWithShape="0">
                <a:prstClr val="black">
                  <a:alpha val="40000"/>
                </a:prstClr>
              </a:outerShdw>
            </a:effectLst>
          </c:spPr>
          <c:marker>
            <c:symbol val="triangle"/>
            <c:size val="5"/>
            <c:spPr>
              <a:solidFill>
                <a:srgbClr val="808000"/>
              </a:solidFill>
              <a:ln>
                <a:solidFill>
                  <a:srgbClr val="8080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'2015_1'!$AL$310:$BB$310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'2015_1'!$AL$326:$BB$326</c:f>
              <c:numCache>
                <c:formatCode>#,##0_);[Red]\(#,##0\)</c:formatCode>
                <c:ptCount val="17"/>
                <c:pt idx="10">
                  <c:v>190</c:v>
                </c:pt>
                <c:pt idx="11">
                  <c:v>309</c:v>
                </c:pt>
                <c:pt idx="12">
                  <c:v>440</c:v>
                </c:pt>
                <c:pt idx="13">
                  <c:v>409</c:v>
                </c:pt>
                <c:pt idx="14">
                  <c:v>556</c:v>
                </c:pt>
                <c:pt idx="15">
                  <c:v>635</c:v>
                </c:pt>
                <c:pt idx="16">
                  <c:v>705</c:v>
                </c:pt>
              </c:numCache>
            </c:numRef>
          </c:val>
          <c:smooth val="0"/>
        </c:ser>
        <c:dLbls>
          <c:showLegendKey val="0"/>
          <c:showVal val="0"/>
          <c:showCatName val="0"/>
          <c:showSerName val="0"/>
          <c:showPercent val="0"/>
          <c:showBubbleSize val="0"/>
        </c:dLbls>
        <c:marker val="1"/>
        <c:smooth val="0"/>
        <c:axId val="279558784"/>
        <c:axId val="279462656"/>
      </c:lineChart>
      <c:catAx>
        <c:axId val="27955878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462656"/>
        <c:crosses val="autoZero"/>
        <c:auto val="1"/>
        <c:lblAlgn val="ctr"/>
        <c:lblOffset val="100"/>
        <c:tickLblSkip val="1"/>
        <c:tickMarkSkip val="1"/>
        <c:noMultiLvlLbl val="0"/>
      </c:catAx>
      <c:valAx>
        <c:axId val="279462656"/>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55878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egendEntry>
        <c:idx val="4"/>
        <c:txPr>
          <a:bodyPr/>
          <a:lstStyle/>
          <a:p>
            <a:pPr>
              <a:defRPr sz="600" b="0" i="0" u="none" strike="noStrike" baseline="0">
                <a:solidFill>
                  <a:srgbClr val="000000"/>
                </a:solidFill>
                <a:latin typeface="ＭＳ Ｐゴシック"/>
                <a:ea typeface="ＭＳ Ｐゴシック"/>
                <a:cs typeface="ＭＳ Ｐゴシック"/>
              </a:defRPr>
            </a:pPr>
            <a:endParaRPr lang="ja-JP"/>
          </a:p>
        </c:txPr>
      </c:legendEntry>
      <c:legendEntry>
        <c:idx val="5"/>
        <c:txPr>
          <a:bodyPr/>
          <a:lstStyle/>
          <a:p>
            <a:pPr>
              <a:defRPr sz="600" b="0" i="0" u="none" strike="noStrike" baseline="0">
                <a:solidFill>
                  <a:srgbClr val="000000"/>
                </a:solidFill>
                <a:latin typeface="ＭＳ Ｐゴシック"/>
                <a:ea typeface="ＭＳ Ｐゴシック"/>
                <a:cs typeface="ＭＳ Ｐゴシック"/>
              </a:defRPr>
            </a:pPr>
            <a:endParaRPr lang="ja-JP"/>
          </a:p>
        </c:txPr>
      </c:legendEntry>
      <c:legendEntry>
        <c:idx val="12"/>
        <c:txPr>
          <a:bodyPr/>
          <a:lstStyle/>
          <a:p>
            <a:pPr>
              <a:defRPr sz="600" b="0" i="0" u="none" strike="noStrike" baseline="0">
                <a:solidFill>
                  <a:srgbClr val="000000"/>
                </a:solidFill>
                <a:latin typeface="ＭＳ Ｐゴシック"/>
                <a:ea typeface="ＭＳ Ｐゴシック"/>
                <a:cs typeface="ＭＳ Ｐゴシック"/>
              </a:defRPr>
            </a:pPr>
            <a:endParaRPr lang="ja-JP"/>
          </a:p>
        </c:txPr>
      </c:legendEntry>
      <c:layout>
        <c:manualLayout>
          <c:xMode val="edge"/>
          <c:yMode val="edge"/>
          <c:x val="0.84356190820443799"/>
          <c:y val="1.4876530486045265E-2"/>
          <c:w val="0.15248753480283536"/>
          <c:h val="0.96832309573868713"/>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735"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a:effectLst>
      <a:outerShdw blurRad="50800" dist="38100" dir="8100000" algn="tr" rotWithShape="0">
        <a:prstClr val="black">
          <a:alpha val="40000"/>
        </a:prstClr>
      </a:outerShdw>
    </a:effectLst>
    <a:scene3d>
      <a:camera prst="orthographicFront"/>
      <a:lightRig rig="threePt" dir="t"/>
    </a:scene3d>
    <a:sp3d>
      <a:bevelT prst="angle"/>
    </a:sp3d>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664596273291921E-2"/>
          <c:y val="8.9005349370797862E-2"/>
          <c:w val="0.93012422360249913"/>
          <c:h val="0.85078642780905878"/>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'2015_1'!$AL$390:$CR$390</c:f>
              <c:strCache>
                <c:ptCount val="59"/>
                <c:pt idx="0">
                  <c:v>'54</c:v>
                </c:pt>
                <c:pt idx="1">
                  <c:v>'55</c:v>
                </c:pt>
                <c:pt idx="2">
                  <c:v>'56</c:v>
                </c:pt>
                <c:pt idx="3">
                  <c:v>'57</c:v>
                </c:pt>
                <c:pt idx="4">
                  <c:v>'58</c:v>
                </c:pt>
                <c:pt idx="5">
                  <c:v>'59</c:v>
                </c:pt>
                <c:pt idx="6">
                  <c:v>'60</c:v>
                </c:pt>
                <c:pt idx="7">
                  <c:v>'61</c:v>
                </c:pt>
                <c:pt idx="8">
                  <c:v>'62</c:v>
                </c:pt>
                <c:pt idx="9">
                  <c:v>'63</c:v>
                </c:pt>
                <c:pt idx="10">
                  <c:v>'64</c:v>
                </c:pt>
                <c:pt idx="11">
                  <c:v>'65</c:v>
                </c:pt>
                <c:pt idx="12">
                  <c:v>'66</c:v>
                </c:pt>
                <c:pt idx="13">
                  <c:v>'67</c:v>
                </c:pt>
                <c:pt idx="14">
                  <c:v>'68</c:v>
                </c:pt>
                <c:pt idx="15">
                  <c:v>'69</c:v>
                </c:pt>
                <c:pt idx="16">
                  <c:v>'70</c:v>
                </c:pt>
                <c:pt idx="17">
                  <c:v>'71</c:v>
                </c:pt>
                <c:pt idx="18">
                  <c:v>'72</c:v>
                </c:pt>
                <c:pt idx="19">
                  <c:v>'73</c:v>
                </c:pt>
                <c:pt idx="20">
                  <c:v>'74</c:v>
                </c:pt>
                <c:pt idx="21">
                  <c:v>'75</c:v>
                </c:pt>
                <c:pt idx="22">
                  <c:v>'76</c:v>
                </c:pt>
                <c:pt idx="23">
                  <c:v>'77</c:v>
                </c:pt>
                <c:pt idx="24">
                  <c:v>'78</c:v>
                </c:pt>
                <c:pt idx="25">
                  <c:v>'79</c:v>
                </c:pt>
                <c:pt idx="26">
                  <c:v>'80</c:v>
                </c:pt>
                <c:pt idx="27">
                  <c:v>'81</c:v>
                </c:pt>
                <c:pt idx="28">
                  <c:v>'82</c:v>
                </c:pt>
                <c:pt idx="29">
                  <c:v>'83</c:v>
                </c:pt>
                <c:pt idx="30">
                  <c:v>'84</c:v>
                </c:pt>
                <c:pt idx="31">
                  <c:v>'85</c:v>
                </c:pt>
                <c:pt idx="32">
                  <c:v>'86</c:v>
                </c:pt>
                <c:pt idx="33">
                  <c:v>'87</c:v>
                </c:pt>
                <c:pt idx="34">
                  <c:v>'88</c:v>
                </c:pt>
                <c:pt idx="35">
                  <c:v>'89</c:v>
                </c:pt>
                <c:pt idx="36">
                  <c:v>'90</c:v>
                </c:pt>
                <c:pt idx="37">
                  <c:v>'91</c:v>
                </c:pt>
                <c:pt idx="38">
                  <c:v>'92</c:v>
                </c:pt>
                <c:pt idx="39">
                  <c:v>'93</c:v>
                </c:pt>
                <c:pt idx="40">
                  <c:v>'94</c:v>
                </c:pt>
                <c:pt idx="41">
                  <c:v>'95</c:v>
                </c:pt>
                <c:pt idx="42">
                  <c:v>'96</c:v>
                </c:pt>
                <c:pt idx="43">
                  <c:v>'97</c:v>
                </c:pt>
                <c:pt idx="44">
                  <c:v>'98</c:v>
                </c:pt>
                <c:pt idx="45">
                  <c:v>'99</c:v>
                </c:pt>
                <c:pt idx="46">
                  <c:v>'00</c:v>
                </c:pt>
                <c:pt idx="47">
                  <c:v>'01</c:v>
                </c:pt>
                <c:pt idx="48">
                  <c:v>'02</c:v>
                </c:pt>
                <c:pt idx="49">
                  <c:v>'03</c:v>
                </c:pt>
                <c:pt idx="50">
                  <c:v>'04</c:v>
                </c:pt>
                <c:pt idx="51">
                  <c:v>'05</c:v>
                </c:pt>
                <c:pt idx="52">
                  <c:v>'06</c:v>
                </c:pt>
                <c:pt idx="53">
                  <c:v>'07</c:v>
                </c:pt>
                <c:pt idx="54">
                  <c:v>'08</c:v>
                </c:pt>
                <c:pt idx="55">
                  <c:v>'09</c:v>
                </c:pt>
                <c:pt idx="56">
                  <c:v>'10</c:v>
                </c:pt>
                <c:pt idx="57">
                  <c:v>'11</c:v>
                </c:pt>
                <c:pt idx="58">
                  <c:v>'12</c:v>
                </c:pt>
              </c:strCache>
            </c:strRef>
          </c:cat>
          <c:val>
            <c:numRef>
              <c:f>'2015_1'!$AL$391:$CR$391</c:f>
              <c:numCache>
                <c:formatCode>#,##0.00_);[Red]\(#,##0.00\)</c:formatCode>
                <c:ptCount val="59"/>
                <c:pt idx="0">
                  <c:v>4.29</c:v>
                </c:pt>
                <c:pt idx="1">
                  <c:v>4.96</c:v>
                </c:pt>
                <c:pt idx="2">
                  <c:v>6.08</c:v>
                </c:pt>
                <c:pt idx="3">
                  <c:v>7.12</c:v>
                </c:pt>
                <c:pt idx="4">
                  <c:v>8.11</c:v>
                </c:pt>
                <c:pt idx="5">
                  <c:v>9.17</c:v>
                </c:pt>
                <c:pt idx="6">
                  <c:v>9.56</c:v>
                </c:pt>
                <c:pt idx="7">
                  <c:v>10.54</c:v>
                </c:pt>
                <c:pt idx="8">
                  <c:v>11.85</c:v>
                </c:pt>
                <c:pt idx="9">
                  <c:v>13.4</c:v>
                </c:pt>
                <c:pt idx="10">
                  <c:v>14.91</c:v>
                </c:pt>
                <c:pt idx="11">
                  <c:v>16.690000000000001</c:v>
                </c:pt>
                <c:pt idx="12">
                  <c:v>18.350000000000001</c:v>
                </c:pt>
                <c:pt idx="13">
                  <c:v>20.14</c:v>
                </c:pt>
                <c:pt idx="14">
                  <c:v>21.43</c:v>
                </c:pt>
                <c:pt idx="15">
                  <c:v>23.23</c:v>
                </c:pt>
                <c:pt idx="16">
                  <c:v>23.84</c:v>
                </c:pt>
                <c:pt idx="17">
                  <c:v>24.11</c:v>
                </c:pt>
                <c:pt idx="18">
                  <c:v>24.31</c:v>
                </c:pt>
                <c:pt idx="19">
                  <c:v>24.63</c:v>
                </c:pt>
                <c:pt idx="20">
                  <c:v>24.75</c:v>
                </c:pt>
                <c:pt idx="21">
                  <c:v>24.85</c:v>
                </c:pt>
                <c:pt idx="22">
                  <c:v>25.12</c:v>
                </c:pt>
                <c:pt idx="23">
                  <c:v>25.41</c:v>
                </c:pt>
                <c:pt idx="24">
                  <c:v>25.57</c:v>
                </c:pt>
                <c:pt idx="25">
                  <c:v>25.9</c:v>
                </c:pt>
                <c:pt idx="26">
                  <c:v>26.36</c:v>
                </c:pt>
                <c:pt idx="27">
                  <c:v>26.64</c:v>
                </c:pt>
                <c:pt idx="28">
                  <c:v>26.96</c:v>
                </c:pt>
                <c:pt idx="29">
                  <c:v>27.31</c:v>
                </c:pt>
                <c:pt idx="30">
                  <c:v>27.52</c:v>
                </c:pt>
                <c:pt idx="31">
                  <c:v>27.64</c:v>
                </c:pt>
                <c:pt idx="32">
                  <c:v>27.99</c:v>
                </c:pt>
                <c:pt idx="33">
                  <c:v>28.4</c:v>
                </c:pt>
                <c:pt idx="34">
                  <c:v>28.72</c:v>
                </c:pt>
                <c:pt idx="35">
                  <c:v>28.87</c:v>
                </c:pt>
                <c:pt idx="36">
                  <c:v>29.05</c:v>
                </c:pt>
                <c:pt idx="37">
                  <c:v>29.08</c:v>
                </c:pt>
                <c:pt idx="38">
                  <c:v>29.06</c:v>
                </c:pt>
                <c:pt idx="39">
                  <c:v>29.01</c:v>
                </c:pt>
                <c:pt idx="40">
                  <c:v>28.97</c:v>
                </c:pt>
                <c:pt idx="41">
                  <c:v>28.81</c:v>
                </c:pt>
                <c:pt idx="42">
                  <c:v>28.67</c:v>
                </c:pt>
                <c:pt idx="43">
                  <c:v>28.52</c:v>
                </c:pt>
                <c:pt idx="44">
                  <c:v>28.4</c:v>
                </c:pt>
                <c:pt idx="45">
                  <c:v>28.3</c:v>
                </c:pt>
                <c:pt idx="46">
                  <c:v>28.22</c:v>
                </c:pt>
                <c:pt idx="47">
                  <c:v>28.08</c:v>
                </c:pt>
                <c:pt idx="48">
                  <c:v>27.93</c:v>
                </c:pt>
                <c:pt idx="49">
                  <c:v>27.77</c:v>
                </c:pt>
                <c:pt idx="50">
                  <c:v>27.8</c:v>
                </c:pt>
                <c:pt idx="51">
                  <c:v>27.73</c:v>
                </c:pt>
                <c:pt idx="52">
                  <c:v>27.61</c:v>
                </c:pt>
                <c:pt idx="53">
                  <c:v>27.53</c:v>
                </c:pt>
                <c:pt idx="54">
                  <c:v>27.423389716414754</c:v>
                </c:pt>
                <c:pt idx="55">
                  <c:v>27.249309235501773</c:v>
                </c:pt>
                <c:pt idx="56">
                  <c:v>27.12</c:v>
                </c:pt>
                <c:pt idx="57">
                  <c:v>26.94</c:v>
                </c:pt>
                <c:pt idx="58">
                  <c:v>26.762223072538013</c:v>
                </c:pt>
              </c:numCache>
            </c:numRef>
          </c:val>
          <c:smooth val="0"/>
        </c:ser>
        <c:dLbls>
          <c:showLegendKey val="0"/>
          <c:showVal val="0"/>
          <c:showCatName val="0"/>
          <c:showSerName val="0"/>
          <c:showPercent val="0"/>
          <c:showBubbleSize val="0"/>
        </c:dLbls>
        <c:marker val="1"/>
        <c:smooth val="0"/>
        <c:axId val="279479808"/>
        <c:axId val="279481728"/>
      </c:lineChart>
      <c:catAx>
        <c:axId val="27947980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481728"/>
        <c:crosses val="autoZero"/>
        <c:auto val="1"/>
        <c:lblAlgn val="ctr"/>
        <c:lblOffset val="100"/>
        <c:tickMarkSkip val="1"/>
        <c:noMultiLvlLbl val="0"/>
      </c:catAx>
      <c:valAx>
        <c:axId val="279481728"/>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47980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547172233547043E-2"/>
          <c:y val="8.900534937079782E-2"/>
          <c:w val="0.75531978715426529"/>
          <c:h val="0.82984399266300624"/>
        </c:manualLayout>
      </c:layout>
      <c:lineChart>
        <c:grouping val="standard"/>
        <c:varyColors val="0"/>
        <c:ser>
          <c:idx val="0"/>
          <c:order val="0"/>
          <c:tx>
            <c:strRef>
              <c:f>'2015_1'!$AK$431</c:f>
              <c:strCache>
                <c:ptCount val="1"/>
                <c:pt idx="0">
                  <c:v>精神科医</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'2015_1'!$AL$431:$BB$431</c:f>
              <c:numCache>
                <c:formatCode>#,##0_);[Red]\(#,##0\)</c:formatCode>
                <c:ptCount val="17"/>
                <c:pt idx="0">
                  <c:v>8956</c:v>
                </c:pt>
                <c:pt idx="1">
                  <c:v>8874</c:v>
                </c:pt>
                <c:pt idx="2">
                  <c:v>9072</c:v>
                </c:pt>
                <c:pt idx="3">
                  <c:v>9277</c:v>
                </c:pt>
                <c:pt idx="4">
                  <c:v>9406</c:v>
                </c:pt>
                <c:pt idx="5">
                  <c:v>9496</c:v>
                </c:pt>
                <c:pt idx="6">
                  <c:v>9527</c:v>
                </c:pt>
                <c:pt idx="7">
                  <c:v>9733</c:v>
                </c:pt>
                <c:pt idx="8">
                  <c:v>9577</c:v>
                </c:pt>
                <c:pt idx="9">
                  <c:v>9566</c:v>
                </c:pt>
                <c:pt idx="10">
                  <c:v>9635</c:v>
                </c:pt>
                <c:pt idx="11">
                  <c:v>9836</c:v>
                </c:pt>
                <c:pt idx="12">
                  <c:v>10666</c:v>
                </c:pt>
                <c:pt idx="13">
                  <c:v>10503</c:v>
                </c:pt>
                <c:pt idx="14">
                  <c:v>10545</c:v>
                </c:pt>
                <c:pt idx="15">
                  <c:v>10202</c:v>
                </c:pt>
                <c:pt idx="16">
                  <c:v>10265</c:v>
                </c:pt>
              </c:numCache>
            </c:numRef>
          </c:val>
          <c:smooth val="0"/>
        </c:ser>
        <c:ser>
          <c:idx val="1"/>
          <c:order val="1"/>
          <c:tx>
            <c:strRef>
              <c:f>'2015_1'!$AK$432</c:f>
              <c:strCache>
                <c:ptCount val="1"/>
                <c:pt idx="0">
                  <c:v>（うち）精神保健指定医</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'2015_1'!$AL$432:$BB$432</c:f>
              <c:numCache>
                <c:formatCode>#,##0_);[Red]\(#,##0\)</c:formatCode>
                <c:ptCount val="17"/>
                <c:pt idx="0">
                  <c:v>5507</c:v>
                </c:pt>
                <c:pt idx="1">
                  <c:v>5585</c:v>
                </c:pt>
                <c:pt idx="2">
                  <c:v>5578</c:v>
                </c:pt>
                <c:pt idx="3">
                  <c:v>5841</c:v>
                </c:pt>
                <c:pt idx="4">
                  <c:v>5907</c:v>
                </c:pt>
                <c:pt idx="5">
                  <c:v>5997</c:v>
                </c:pt>
                <c:pt idx="6">
                  <c:v>6044</c:v>
                </c:pt>
                <c:pt idx="7">
                  <c:v>6077</c:v>
                </c:pt>
                <c:pt idx="8">
                  <c:v>6190</c:v>
                </c:pt>
                <c:pt idx="9">
                  <c:v>6220</c:v>
                </c:pt>
                <c:pt idx="10">
                  <c:v>6244</c:v>
                </c:pt>
                <c:pt idx="11">
                  <c:v>6348</c:v>
                </c:pt>
                <c:pt idx="12">
                  <c:v>6396</c:v>
                </c:pt>
                <c:pt idx="13">
                  <c:v>6581</c:v>
                </c:pt>
                <c:pt idx="14">
                  <c:v>6729</c:v>
                </c:pt>
                <c:pt idx="15">
                  <c:v>6927</c:v>
                </c:pt>
                <c:pt idx="16">
                  <c:v>7130</c:v>
                </c:pt>
              </c:numCache>
            </c:numRef>
          </c:val>
          <c:smooth val="0"/>
        </c:ser>
        <c:ser>
          <c:idx val="2"/>
          <c:order val="2"/>
          <c:tx>
            <c:strRef>
              <c:f>'2015_1'!$AK$433</c:f>
              <c:strCache>
                <c:ptCount val="1"/>
                <c:pt idx="0">
                  <c:v>作業療法士</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'2015_1'!$AL$433:$BB$433</c:f>
              <c:numCache>
                <c:formatCode>#,##0_);[Red]\(#,##0\)</c:formatCode>
                <c:ptCount val="17"/>
                <c:pt idx="0">
                  <c:v>1773</c:v>
                </c:pt>
                <c:pt idx="1">
                  <c:v>1978</c:v>
                </c:pt>
                <c:pt idx="2">
                  <c:v>2219</c:v>
                </c:pt>
                <c:pt idx="3">
                  <c:v>2600</c:v>
                </c:pt>
                <c:pt idx="4">
                  <c:v>3018</c:v>
                </c:pt>
                <c:pt idx="5">
                  <c:v>3437</c:v>
                </c:pt>
                <c:pt idx="6">
                  <c:v>3832</c:v>
                </c:pt>
                <c:pt idx="7">
                  <c:v>4180</c:v>
                </c:pt>
                <c:pt idx="8">
                  <c:v>4517</c:v>
                </c:pt>
                <c:pt idx="9">
                  <c:v>4841</c:v>
                </c:pt>
                <c:pt idx="10">
                  <c:v>5361</c:v>
                </c:pt>
                <c:pt idx="11">
                  <c:v>5927</c:v>
                </c:pt>
                <c:pt idx="12">
                  <c:v>6406</c:v>
                </c:pt>
                <c:pt idx="13">
                  <c:v>6885</c:v>
                </c:pt>
                <c:pt idx="14">
                  <c:v>7374</c:v>
                </c:pt>
                <c:pt idx="15">
                  <c:v>7677</c:v>
                </c:pt>
                <c:pt idx="16">
                  <c:v>8054</c:v>
                </c:pt>
              </c:numCache>
            </c:numRef>
          </c:val>
          <c:smooth val="0"/>
        </c:ser>
        <c:ser>
          <c:idx val="3"/>
          <c:order val="3"/>
          <c:tx>
            <c:strRef>
              <c:f>'2015_1'!$AK$434</c:f>
              <c:strCache>
                <c:ptCount val="1"/>
                <c:pt idx="0">
                  <c:v>ソーシャルワーカー</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'2015_1'!$AL$434:$BB$434</c:f>
              <c:numCache>
                <c:formatCode>#,##0_);[Red]\(#,##0\)</c:formatCode>
                <c:ptCount val="17"/>
                <c:pt idx="0">
                  <c:v>2564</c:v>
                </c:pt>
                <c:pt idx="1">
                  <c:v>2746</c:v>
                </c:pt>
                <c:pt idx="2">
                  <c:v>3129</c:v>
                </c:pt>
                <c:pt idx="3">
                  <c:v>3497</c:v>
                </c:pt>
                <c:pt idx="4">
                  <c:v>3743</c:v>
                </c:pt>
                <c:pt idx="5">
                  <c:v>4171</c:v>
                </c:pt>
                <c:pt idx="6">
                  <c:v>4503</c:v>
                </c:pt>
                <c:pt idx="7">
                  <c:v>4990</c:v>
                </c:pt>
                <c:pt idx="8">
                  <c:v>5396</c:v>
                </c:pt>
                <c:pt idx="9">
                  <c:v>5844</c:v>
                </c:pt>
                <c:pt idx="10">
                  <c:v>6141</c:v>
                </c:pt>
                <c:pt idx="11">
                  <c:v>6585</c:v>
                </c:pt>
                <c:pt idx="12">
                  <c:v>7007</c:v>
                </c:pt>
                <c:pt idx="13">
                  <c:v>7227</c:v>
                </c:pt>
                <c:pt idx="14">
                  <c:v>7461</c:v>
                </c:pt>
                <c:pt idx="15">
                  <c:v>7679</c:v>
                </c:pt>
                <c:pt idx="16">
                  <c:v>7958</c:v>
                </c:pt>
              </c:numCache>
            </c:numRef>
          </c:val>
          <c:smooth val="0"/>
        </c:ser>
        <c:ser>
          <c:idx val="4"/>
          <c:order val="4"/>
          <c:tx>
            <c:strRef>
              <c:f>'2015_1'!$AK$435</c:f>
              <c:strCache>
                <c:ptCount val="1"/>
                <c:pt idx="0">
                  <c:v>臨床心理技術者</c:v>
                </c:pt>
              </c:strCache>
            </c:strRef>
          </c:tx>
          <c:spPr>
            <a:ln w="12700">
              <a:solidFill>
                <a:srgbClr val="800080"/>
              </a:solidFill>
              <a:prstDash val="solid"/>
            </a:ln>
            <a:effectLst>
              <a:outerShdw blurRad="50800" dist="38100" dir="8100000" algn="tr" rotWithShape="0">
                <a:prstClr val="black">
                  <a:alpha val="40000"/>
                </a:prstClr>
              </a:outerShdw>
            </a:effectLst>
          </c:spPr>
          <c:marker>
            <c:symbol val="star"/>
            <c:size val="5"/>
            <c:spPr>
              <a:noFill/>
              <a:ln>
                <a:solidFill>
                  <a:srgbClr val="8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'2015_1'!$AL$435:$BB$435</c:f>
              <c:numCache>
                <c:formatCode>#,##0_);[Red]\(#,##0\)</c:formatCode>
                <c:ptCount val="17"/>
                <c:pt idx="0">
                  <c:v>1260</c:v>
                </c:pt>
                <c:pt idx="1">
                  <c:v>1204</c:v>
                </c:pt>
                <c:pt idx="2">
                  <c:v>1317</c:v>
                </c:pt>
                <c:pt idx="3">
                  <c:v>1339</c:v>
                </c:pt>
                <c:pt idx="4">
                  <c:v>1402</c:v>
                </c:pt>
                <c:pt idx="5">
                  <c:v>1455</c:v>
                </c:pt>
                <c:pt idx="6">
                  <c:v>1496</c:v>
                </c:pt>
                <c:pt idx="7">
                  <c:v>1529</c:v>
                </c:pt>
                <c:pt idx="8">
                  <c:v>1594</c:v>
                </c:pt>
                <c:pt idx="9">
                  <c:v>1698</c:v>
                </c:pt>
                <c:pt idx="10">
                  <c:v>1793</c:v>
                </c:pt>
                <c:pt idx="11">
                  <c:v>1797</c:v>
                </c:pt>
                <c:pt idx="12">
                  <c:v>1880</c:v>
                </c:pt>
                <c:pt idx="13">
                  <c:v>1955</c:v>
                </c:pt>
                <c:pt idx="14">
                  <c:v>2082</c:v>
                </c:pt>
                <c:pt idx="15">
                  <c:v>2164</c:v>
                </c:pt>
                <c:pt idx="16">
                  <c:v>2324</c:v>
                </c:pt>
              </c:numCache>
            </c:numRef>
          </c:val>
          <c:smooth val="0"/>
        </c:ser>
        <c:ser>
          <c:idx val="5"/>
          <c:order val="5"/>
          <c:tx>
            <c:strRef>
              <c:f>'2015_1'!$AK$436</c:f>
              <c:strCache>
                <c:ptCount val="1"/>
                <c:pt idx="0">
                  <c:v>看護師</c:v>
                </c:pt>
              </c:strCache>
            </c:strRef>
          </c:tx>
          <c:spPr>
            <a:ln w="12700">
              <a:solidFill>
                <a:srgbClr val="800000"/>
              </a:solidFill>
              <a:prstDash val="solid"/>
            </a:ln>
            <a:effectLst>
              <a:outerShdw blurRad="50800" dist="38100" dir="8100000" algn="tr" rotWithShape="0">
                <a:prstClr val="black">
                  <a:alpha val="40000"/>
                </a:prstClr>
              </a:outerShdw>
            </a:effectLst>
          </c:spPr>
          <c:marker>
            <c:symbol val="circle"/>
            <c:size val="5"/>
            <c:spPr>
              <a:solidFill>
                <a:srgbClr val="800000"/>
              </a:solidFill>
              <a:ln>
                <a:solidFill>
                  <a:srgbClr val="8000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'2015_1'!$AL$436:$BB$436</c:f>
              <c:numCache>
                <c:formatCode>#,##0_);[Red]\(#,##0\)</c:formatCode>
                <c:ptCount val="17"/>
                <c:pt idx="0">
                  <c:v>44618</c:v>
                </c:pt>
                <c:pt idx="1">
                  <c:v>45924</c:v>
                </c:pt>
                <c:pt idx="2">
                  <c:v>46976</c:v>
                </c:pt>
                <c:pt idx="3">
                  <c:v>49541</c:v>
                </c:pt>
                <c:pt idx="4">
                  <c:v>51249</c:v>
                </c:pt>
                <c:pt idx="5">
                  <c:v>51970</c:v>
                </c:pt>
                <c:pt idx="6">
                  <c:v>53378</c:v>
                </c:pt>
                <c:pt idx="7">
                  <c:v>55882</c:v>
                </c:pt>
                <c:pt idx="8">
                  <c:v>57374</c:v>
                </c:pt>
                <c:pt idx="9">
                  <c:v>59137</c:v>
                </c:pt>
                <c:pt idx="10">
                  <c:v>60225</c:v>
                </c:pt>
                <c:pt idx="11">
                  <c:v>62010</c:v>
                </c:pt>
                <c:pt idx="12">
                  <c:v>65994</c:v>
                </c:pt>
                <c:pt idx="13">
                  <c:v>65527</c:v>
                </c:pt>
                <c:pt idx="14">
                  <c:v>67143</c:v>
                </c:pt>
                <c:pt idx="15">
                  <c:v>67247</c:v>
                </c:pt>
                <c:pt idx="16">
                  <c:v>69223</c:v>
                </c:pt>
              </c:numCache>
            </c:numRef>
          </c:val>
          <c:smooth val="0"/>
        </c:ser>
        <c:ser>
          <c:idx val="6"/>
          <c:order val="6"/>
          <c:tx>
            <c:strRef>
              <c:f>'2015_1'!$AK$437</c:f>
              <c:strCache>
                <c:ptCount val="1"/>
                <c:pt idx="0">
                  <c:v>准看護師</c:v>
                </c:pt>
              </c:strCache>
            </c:strRef>
          </c:tx>
          <c:spPr>
            <a:ln w="12700">
              <a:solidFill>
                <a:srgbClr val="008080"/>
              </a:solidFill>
              <a:prstDash val="solid"/>
            </a:ln>
            <a:effectLst>
              <a:outerShdw blurRad="50800" dist="38100" dir="8100000" algn="tr" rotWithShape="0">
                <a:prstClr val="black">
                  <a:alpha val="40000"/>
                </a:prstClr>
              </a:outerShdw>
            </a:effectLst>
          </c:spPr>
          <c:marker>
            <c:symbol val="plus"/>
            <c:size val="5"/>
            <c:spPr>
              <a:noFill/>
              <a:ln>
                <a:solidFill>
                  <a:srgbClr val="008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'2015_1'!$AL$430:$BB$430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'2015_1'!$AL$437:$BB$437</c:f>
              <c:numCache>
                <c:formatCode>#,##0_);[Red]\(#,##0\)</c:formatCode>
                <c:ptCount val="17"/>
                <c:pt idx="0">
                  <c:v>45518</c:v>
                </c:pt>
                <c:pt idx="1">
                  <c:v>47358</c:v>
                </c:pt>
                <c:pt idx="2">
                  <c:v>48923</c:v>
                </c:pt>
                <c:pt idx="3">
                  <c:v>49537</c:v>
                </c:pt>
                <c:pt idx="4">
                  <c:v>50062</c:v>
                </c:pt>
                <c:pt idx="5">
                  <c:v>50024</c:v>
                </c:pt>
                <c:pt idx="6">
                  <c:v>49554</c:v>
                </c:pt>
                <c:pt idx="7">
                  <c:v>48904</c:v>
                </c:pt>
                <c:pt idx="8">
                  <c:v>48275</c:v>
                </c:pt>
                <c:pt idx="9">
                  <c:v>47288</c:v>
                </c:pt>
                <c:pt idx="10">
                  <c:v>46676</c:v>
                </c:pt>
                <c:pt idx="11">
                  <c:v>46049</c:v>
                </c:pt>
                <c:pt idx="12">
                  <c:v>45540</c:v>
                </c:pt>
                <c:pt idx="13">
                  <c:v>43967</c:v>
                </c:pt>
                <c:pt idx="14">
                  <c:v>42670</c:v>
                </c:pt>
                <c:pt idx="15">
                  <c:v>40651</c:v>
                </c:pt>
                <c:pt idx="16">
                  <c:v>39705</c:v>
                </c:pt>
              </c:numCache>
            </c:numRef>
          </c:val>
          <c:smooth val="0"/>
        </c:ser>
        <c:dLbls>
          <c:showLegendKey val="0"/>
          <c:showVal val="0"/>
          <c:showCatName val="0"/>
          <c:showSerName val="0"/>
          <c:showPercent val="0"/>
          <c:showBubbleSize val="0"/>
        </c:dLbls>
        <c:marker val="1"/>
        <c:smooth val="0"/>
        <c:axId val="279256064"/>
        <c:axId val="279274624"/>
      </c:lineChart>
      <c:catAx>
        <c:axId val="27925606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274624"/>
        <c:crosses val="autoZero"/>
        <c:auto val="1"/>
        <c:lblAlgn val="ctr"/>
        <c:lblOffset val="100"/>
        <c:tickLblSkip val="1"/>
        <c:tickMarkSkip val="1"/>
        <c:noMultiLvlLbl val="0"/>
      </c:catAx>
      <c:valAx>
        <c:axId val="279274624"/>
        <c:scaling>
          <c:orientation val="minMax"/>
          <c:max val="70000"/>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256064"/>
        <c:crosses val="autoZero"/>
        <c:crossBetween val="between"/>
        <c:majorUnit val="10000"/>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378902105321961"/>
          <c:y val="8.9005235602094265E-2"/>
          <c:w val="0.16028512262624636"/>
          <c:h val="0.8282024432809777"/>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428624433522894E-2"/>
          <c:y val="8.9005349370797737E-2"/>
          <c:w val="0.76849101309146273"/>
          <c:h val="0.81927278723667396"/>
        </c:manualLayout>
      </c:layout>
      <c:lineChart>
        <c:grouping val="standard"/>
        <c:varyColors val="0"/>
        <c:ser>
          <c:idx val="0"/>
          <c:order val="0"/>
          <c:tx>
            <c:strRef>
              <c:f>'2015_1'!$AK$471</c:f>
              <c:strCache>
                <c:ptCount val="1"/>
                <c:pt idx="0">
                  <c:v>精神科医</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'2015_1'!$AL$471:$BB$471</c:f>
              <c:numCache>
                <c:formatCode>#,##0.0_);[Red]\(#,##0.0\)</c:formatCode>
                <c:ptCount val="17"/>
                <c:pt idx="0">
                  <c:v>37.799999999999997</c:v>
                </c:pt>
                <c:pt idx="1">
                  <c:v>37.9</c:v>
                </c:pt>
                <c:pt idx="2">
                  <c:v>37</c:v>
                </c:pt>
                <c:pt idx="3">
                  <c:v>35.9</c:v>
                </c:pt>
                <c:pt idx="4">
                  <c:v>35.4</c:v>
                </c:pt>
                <c:pt idx="5">
                  <c:v>35</c:v>
                </c:pt>
                <c:pt idx="6">
                  <c:v>34.6</c:v>
                </c:pt>
                <c:pt idx="7">
                  <c:v>33.799999999999997</c:v>
                </c:pt>
                <c:pt idx="8">
                  <c:v>34.1</c:v>
                </c:pt>
                <c:pt idx="9">
                  <c:v>33.9</c:v>
                </c:pt>
                <c:pt idx="10">
                  <c:v>33.244213803840168</c:v>
                </c:pt>
                <c:pt idx="11">
                  <c:v>32.137962586417245</c:v>
                </c:pt>
                <c:pt idx="12">
                  <c:v>29.370991936996063</c:v>
                </c:pt>
                <c:pt idx="13">
                  <c:v>29.58564219746739</c:v>
                </c:pt>
                <c:pt idx="14">
                  <c:v>29.3</c:v>
                </c:pt>
                <c:pt idx="15">
                  <c:v>29.8</c:v>
                </c:pt>
                <c:pt idx="16">
                  <c:v>29.435557720409157</c:v>
                </c:pt>
              </c:numCache>
            </c:numRef>
          </c:val>
          <c:smooth val="0"/>
        </c:ser>
        <c:ser>
          <c:idx val="1"/>
          <c:order val="1"/>
          <c:tx>
            <c:strRef>
              <c:f>'2015_1'!$AK$472</c:f>
              <c:strCache>
                <c:ptCount val="1"/>
                <c:pt idx="0">
                  <c:v>（うち）精神保健指定医</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'2015_1'!$AL$472:$BB$472</c:f>
              <c:numCache>
                <c:formatCode>#,##0.0_);[Red]\(#,##0.0\)</c:formatCode>
                <c:ptCount val="17"/>
                <c:pt idx="0">
                  <c:v>61.5</c:v>
                </c:pt>
                <c:pt idx="1">
                  <c:v>60.2</c:v>
                </c:pt>
                <c:pt idx="2">
                  <c:v>60.2</c:v>
                </c:pt>
                <c:pt idx="3">
                  <c:v>57</c:v>
                </c:pt>
                <c:pt idx="4">
                  <c:v>56.4</c:v>
                </c:pt>
                <c:pt idx="5">
                  <c:v>55.5</c:v>
                </c:pt>
                <c:pt idx="6">
                  <c:v>54.6</c:v>
                </c:pt>
                <c:pt idx="7">
                  <c:v>54.2</c:v>
                </c:pt>
                <c:pt idx="8">
                  <c:v>52.7</c:v>
                </c:pt>
                <c:pt idx="9">
                  <c:v>52.1</c:v>
                </c:pt>
                <c:pt idx="10">
                  <c:v>51.298526585522104</c:v>
                </c:pt>
                <c:pt idx="11">
                  <c:v>49.796628859483299</c:v>
                </c:pt>
                <c:pt idx="12">
                  <c:v>48.979205753595998</c:v>
                </c:pt>
                <c:pt idx="13">
                  <c:v>47.217444157422882</c:v>
                </c:pt>
                <c:pt idx="14">
                  <c:v>45.9</c:v>
                </c:pt>
                <c:pt idx="15">
                  <c:v>43.9</c:v>
                </c:pt>
                <c:pt idx="16">
                  <c:v>42.378120617110802</c:v>
                </c:pt>
              </c:numCache>
            </c:numRef>
          </c:val>
          <c:smooth val="0"/>
        </c:ser>
        <c:ser>
          <c:idx val="2"/>
          <c:order val="2"/>
          <c:tx>
            <c:strRef>
              <c:f>'2015_1'!$AK$473</c:f>
              <c:strCache>
                <c:ptCount val="1"/>
                <c:pt idx="0">
                  <c:v>作業療法士</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'2015_1'!$AL$473:$BB$473</c:f>
              <c:numCache>
                <c:formatCode>#,##0.0_);[Red]\(#,##0.0\)</c:formatCode>
                <c:ptCount val="17"/>
                <c:pt idx="0">
                  <c:v>191</c:v>
                </c:pt>
                <c:pt idx="1">
                  <c:v>170.1</c:v>
                </c:pt>
                <c:pt idx="2">
                  <c:v>151.4</c:v>
                </c:pt>
                <c:pt idx="3">
                  <c:v>128.1</c:v>
                </c:pt>
                <c:pt idx="4">
                  <c:v>110.3</c:v>
                </c:pt>
                <c:pt idx="5">
                  <c:v>96.8</c:v>
                </c:pt>
                <c:pt idx="6">
                  <c:v>86.1</c:v>
                </c:pt>
                <c:pt idx="7">
                  <c:v>78.7</c:v>
                </c:pt>
                <c:pt idx="8">
                  <c:v>72.2</c:v>
                </c:pt>
                <c:pt idx="9">
                  <c:v>67</c:v>
                </c:pt>
                <c:pt idx="10">
                  <c:v>59.747808244730457</c:v>
                </c:pt>
                <c:pt idx="11">
                  <c:v>53.333727011979079</c:v>
                </c:pt>
                <c:pt idx="12">
                  <c:v>48.902747424289728</c:v>
                </c:pt>
                <c:pt idx="13">
                  <c:v>45.132607116920845</c:v>
                </c:pt>
                <c:pt idx="14">
                  <c:v>41.9</c:v>
                </c:pt>
                <c:pt idx="15">
                  <c:v>39.700000000000003</c:v>
                </c:pt>
                <c:pt idx="16">
                  <c:v>37.51626520983362</c:v>
                </c:pt>
              </c:numCache>
            </c:numRef>
          </c:val>
          <c:smooth val="0"/>
        </c:ser>
        <c:ser>
          <c:idx val="3"/>
          <c:order val="3"/>
          <c:tx>
            <c:strRef>
              <c:f>'2015_1'!$AK$474</c:f>
              <c:strCache>
                <c:ptCount val="1"/>
                <c:pt idx="0">
                  <c:v>ソーシャルワーカー</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'2015_1'!$AL$474:$BB$474</c:f>
              <c:numCache>
                <c:formatCode>#,##0.0_);[Red]\(#,##0.0\)</c:formatCode>
                <c:ptCount val="17"/>
                <c:pt idx="0">
                  <c:v>132.1</c:v>
                </c:pt>
                <c:pt idx="1">
                  <c:v>122.5</c:v>
                </c:pt>
                <c:pt idx="2">
                  <c:v>107.3</c:v>
                </c:pt>
                <c:pt idx="3">
                  <c:v>95.2</c:v>
                </c:pt>
                <c:pt idx="4">
                  <c:v>89</c:v>
                </c:pt>
                <c:pt idx="5">
                  <c:v>79.8</c:v>
                </c:pt>
                <c:pt idx="6">
                  <c:v>73.3</c:v>
                </c:pt>
                <c:pt idx="7">
                  <c:v>66</c:v>
                </c:pt>
                <c:pt idx="8">
                  <c:v>60.4</c:v>
                </c:pt>
                <c:pt idx="9">
                  <c:v>55.5</c:v>
                </c:pt>
                <c:pt idx="10">
                  <c:v>52.158931770070019</c:v>
                </c:pt>
                <c:pt idx="11">
                  <c:v>48.004403948367504</c:v>
                </c:pt>
                <c:pt idx="12">
                  <c:v>44.708291708291711</c:v>
                </c:pt>
                <c:pt idx="13">
                  <c:v>42.996817489968173</c:v>
                </c:pt>
                <c:pt idx="14">
                  <c:v>41.4</c:v>
                </c:pt>
                <c:pt idx="15">
                  <c:v>39.6</c:v>
                </c:pt>
                <c:pt idx="16">
                  <c:v>37.968836391053031</c:v>
                </c:pt>
              </c:numCache>
            </c:numRef>
          </c:val>
          <c:smooth val="0"/>
        </c:ser>
        <c:ser>
          <c:idx val="4"/>
          <c:order val="4"/>
          <c:tx>
            <c:strRef>
              <c:f>'2015_1'!$AK$475</c:f>
              <c:strCache>
                <c:ptCount val="1"/>
                <c:pt idx="0">
                  <c:v>臨床心理技術者</c:v>
                </c:pt>
              </c:strCache>
            </c:strRef>
          </c:tx>
          <c:spPr>
            <a:ln w="12700">
              <a:solidFill>
                <a:srgbClr val="800080"/>
              </a:solidFill>
              <a:prstDash val="solid"/>
            </a:ln>
            <a:effectLst>
              <a:outerShdw blurRad="50800" dist="38100" dir="8100000" algn="tr" rotWithShape="0">
                <a:prstClr val="black">
                  <a:alpha val="40000"/>
                </a:prstClr>
              </a:outerShdw>
            </a:effectLst>
          </c:spPr>
          <c:marker>
            <c:symbol val="star"/>
            <c:size val="5"/>
            <c:spPr>
              <a:noFill/>
              <a:ln>
                <a:solidFill>
                  <a:srgbClr val="8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'2015_1'!$AL$475:$BB$475</c:f>
              <c:numCache>
                <c:formatCode>#,##0.0_);[Red]\(#,##0.0\)</c:formatCode>
                <c:ptCount val="17"/>
                <c:pt idx="0">
                  <c:v>268.8</c:v>
                </c:pt>
                <c:pt idx="1">
                  <c:v>279.5</c:v>
                </c:pt>
                <c:pt idx="2">
                  <c:v>255</c:v>
                </c:pt>
                <c:pt idx="3">
                  <c:v>248.6</c:v>
                </c:pt>
                <c:pt idx="4">
                  <c:v>237.5</c:v>
                </c:pt>
                <c:pt idx="5">
                  <c:v>228.7</c:v>
                </c:pt>
                <c:pt idx="6">
                  <c:v>220.6</c:v>
                </c:pt>
                <c:pt idx="7">
                  <c:v>215.2</c:v>
                </c:pt>
                <c:pt idx="8">
                  <c:v>204.6</c:v>
                </c:pt>
                <c:pt idx="9">
                  <c:v>191</c:v>
                </c:pt>
                <c:pt idx="10">
                  <c:v>178.64361405465701</c:v>
                </c:pt>
                <c:pt idx="11">
                  <c:v>175.90929326655538</c:v>
                </c:pt>
                <c:pt idx="12">
                  <c:v>166.63351063829788</c:v>
                </c:pt>
                <c:pt idx="13">
                  <c:v>158.9452685421995</c:v>
                </c:pt>
                <c:pt idx="14">
                  <c:v>148.19999999999999</c:v>
                </c:pt>
                <c:pt idx="15">
                  <c:v>140.69999999999999</c:v>
                </c:pt>
                <c:pt idx="16">
                  <c:v>130.01549053356283</c:v>
                </c:pt>
              </c:numCache>
            </c:numRef>
          </c:val>
          <c:smooth val="0"/>
        </c:ser>
        <c:ser>
          <c:idx val="5"/>
          <c:order val="5"/>
          <c:tx>
            <c:strRef>
              <c:f>'2015_1'!$AK$476</c:f>
              <c:strCache>
                <c:ptCount val="1"/>
                <c:pt idx="0">
                  <c:v>看護師</c:v>
                </c:pt>
              </c:strCache>
            </c:strRef>
          </c:tx>
          <c:spPr>
            <a:ln w="12700">
              <a:solidFill>
                <a:srgbClr val="800000"/>
              </a:solidFill>
              <a:prstDash val="solid"/>
            </a:ln>
            <a:effectLst>
              <a:outerShdw blurRad="50800" dist="38100" dir="8100000" algn="tr" rotWithShape="0">
                <a:prstClr val="black">
                  <a:alpha val="40000"/>
                </a:prstClr>
              </a:outerShdw>
            </a:effectLst>
          </c:spPr>
          <c:marker>
            <c:symbol val="circle"/>
            <c:size val="5"/>
            <c:spPr>
              <a:solidFill>
                <a:srgbClr val="800000"/>
              </a:solidFill>
              <a:ln>
                <a:solidFill>
                  <a:srgbClr val="8000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'2015_1'!$AL$476:$BB$476</c:f>
              <c:numCache>
                <c:formatCode>#,##0.0_);[Red]\(#,##0.0\)</c:formatCode>
                <c:ptCount val="17"/>
                <c:pt idx="0">
                  <c:v>7.6</c:v>
                </c:pt>
                <c:pt idx="1">
                  <c:v>7.3</c:v>
                </c:pt>
                <c:pt idx="2">
                  <c:v>7.1</c:v>
                </c:pt>
                <c:pt idx="3">
                  <c:v>6.7</c:v>
                </c:pt>
                <c:pt idx="4">
                  <c:v>6.5</c:v>
                </c:pt>
                <c:pt idx="5">
                  <c:v>6.4</c:v>
                </c:pt>
                <c:pt idx="6">
                  <c:v>6.2</c:v>
                </c:pt>
                <c:pt idx="7">
                  <c:v>5.9</c:v>
                </c:pt>
                <c:pt idx="8">
                  <c:v>5.7</c:v>
                </c:pt>
                <c:pt idx="9">
                  <c:v>5.5</c:v>
                </c:pt>
                <c:pt idx="10">
                  <c:v>5.3185222083852217</c:v>
                </c:pt>
                <c:pt idx="11">
                  <c:v>5.0977100467666503</c:v>
                </c:pt>
                <c:pt idx="12">
                  <c:v>4.7469618450162132</c:v>
                </c:pt>
                <c:pt idx="13">
                  <c:v>4.7421368290933508</c:v>
                </c:pt>
                <c:pt idx="14">
                  <c:v>4.5999999999999996</c:v>
                </c:pt>
                <c:pt idx="15">
                  <c:v>4.5</c:v>
                </c:pt>
                <c:pt idx="16">
                  <c:v>4.3649654016728547</c:v>
                </c:pt>
              </c:numCache>
            </c:numRef>
          </c:val>
          <c:smooth val="0"/>
        </c:ser>
        <c:ser>
          <c:idx val="6"/>
          <c:order val="6"/>
          <c:tx>
            <c:strRef>
              <c:f>'2015_1'!$AK$477</c:f>
              <c:strCache>
                <c:ptCount val="1"/>
                <c:pt idx="0">
                  <c:v>准看護師</c:v>
                </c:pt>
              </c:strCache>
            </c:strRef>
          </c:tx>
          <c:spPr>
            <a:ln w="12700">
              <a:solidFill>
                <a:srgbClr val="008080"/>
              </a:solidFill>
              <a:prstDash val="solid"/>
            </a:ln>
            <a:effectLst>
              <a:outerShdw blurRad="50800" dist="38100" dir="8100000" algn="tr" rotWithShape="0">
                <a:prstClr val="black">
                  <a:alpha val="40000"/>
                </a:prstClr>
              </a:outerShdw>
            </a:effectLst>
          </c:spPr>
          <c:marker>
            <c:symbol val="plus"/>
            <c:size val="5"/>
            <c:spPr>
              <a:noFill/>
              <a:ln>
                <a:solidFill>
                  <a:srgbClr val="008080"/>
                </a:solidFill>
                <a:prstDash val="solid"/>
              </a:ln>
              <a:effectLst>
                <a:outerShdw blurRad="50800" dist="38100" dir="8100000" algn="tr" rotWithShape="0">
                  <a:prstClr val="black">
                    <a:alpha val="40000"/>
                  </a:prstClr>
                </a:outerShdw>
              </a:effectLst>
            </c:spPr>
          </c:marker>
          <c:cat>
            <c:strRef>
              <c:f>'2015_1'!$AL$470:$BB$470</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'2015_1'!$AL$477:$BB$477</c:f>
              <c:numCache>
                <c:formatCode>#,##0.0_);[Red]\(#,##0.0\)</c:formatCode>
                <c:ptCount val="17"/>
                <c:pt idx="0">
                  <c:v>7.4</c:v>
                </c:pt>
                <c:pt idx="1">
                  <c:v>7.1</c:v>
                </c:pt>
                <c:pt idx="2">
                  <c:v>6.9</c:v>
                </c:pt>
                <c:pt idx="3">
                  <c:v>6.7</c:v>
                </c:pt>
                <c:pt idx="4">
                  <c:v>6.7</c:v>
                </c:pt>
                <c:pt idx="5">
                  <c:v>6.7</c:v>
                </c:pt>
                <c:pt idx="6">
                  <c:v>6.7</c:v>
                </c:pt>
                <c:pt idx="7">
                  <c:v>6.7</c:v>
                </c:pt>
                <c:pt idx="8">
                  <c:v>6.8</c:v>
                </c:pt>
                <c:pt idx="9">
                  <c:v>6.9</c:v>
                </c:pt>
                <c:pt idx="10">
                  <c:v>6.8623703830662439</c:v>
                </c:pt>
                <c:pt idx="11">
                  <c:v>6.8646224673717127</c:v>
                </c:pt>
                <c:pt idx="12">
                  <c:v>6.8790294246815984</c:v>
                </c:pt>
                <c:pt idx="13">
                  <c:v>7.0675279186662721</c:v>
                </c:pt>
                <c:pt idx="14">
                  <c:v>7.2</c:v>
                </c:pt>
                <c:pt idx="15">
                  <c:v>7.5</c:v>
                </c:pt>
                <c:pt idx="16">
                  <c:v>7.6100239264576253</c:v>
                </c:pt>
              </c:numCache>
            </c:numRef>
          </c:val>
          <c:smooth val="0"/>
        </c:ser>
        <c:dLbls>
          <c:showLegendKey val="0"/>
          <c:showVal val="0"/>
          <c:showCatName val="0"/>
          <c:showSerName val="0"/>
          <c:showPercent val="0"/>
          <c:showBubbleSize val="0"/>
        </c:dLbls>
        <c:marker val="1"/>
        <c:smooth val="0"/>
        <c:axId val="279332352"/>
        <c:axId val="279334272"/>
      </c:lineChart>
      <c:catAx>
        <c:axId val="27933235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334272"/>
        <c:crosses val="autoZero"/>
        <c:auto val="1"/>
        <c:lblAlgn val="ctr"/>
        <c:lblOffset val="100"/>
        <c:tickLblSkip val="1"/>
        <c:tickMarkSkip val="1"/>
        <c:noMultiLvlLbl val="0"/>
      </c:catAx>
      <c:valAx>
        <c:axId val="279334272"/>
        <c:scaling>
          <c:orientation val="minMax"/>
        </c:scaling>
        <c:delete val="0"/>
        <c:axPos val="l"/>
        <c:majorGridlines>
          <c:spPr>
            <a:ln w="3175">
              <a:solidFill>
                <a:srgbClr val="3366FF"/>
              </a:solidFill>
              <a:prstDash val="solid"/>
            </a:ln>
          </c:spPr>
        </c:majorGridlines>
        <c:numFmt formatCode="#,##0_ "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33235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396641725929177"/>
          <c:y val="8.5514834205933712E-2"/>
          <c:w val="0.16208296484230222"/>
          <c:h val="0.8212216404886566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a:effectLst>
      <a:outerShdw blurRad="50800" dist="38100" dir="8100000" algn="tr" rotWithShape="0">
        <a:prstClr val="black">
          <a:alpha val="40000"/>
        </a:prstClr>
      </a:outerShdw>
    </a:effectLst>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664596273291921E-2"/>
          <c:y val="8.9005349370797765E-2"/>
          <c:w val="0.9301242236024988"/>
          <c:h val="0.85078642780905878"/>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w="12700">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'2015_1'!$AL$510:$BP$510</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'2015_1'!$AL$511:$BP$511</c:f>
              <c:numCache>
                <c:formatCode>#,##0_);[Red]\(#,##0\)</c:formatCode>
                <c:ptCount val="31"/>
                <c:pt idx="0">
                  <c:v>327149</c:v>
                </c:pt>
                <c:pt idx="1">
                  <c:v>333235</c:v>
                </c:pt>
                <c:pt idx="2">
                  <c:v>338225</c:v>
                </c:pt>
                <c:pt idx="3">
                  <c:v>340112</c:v>
                </c:pt>
                <c:pt idx="4">
                  <c:v>341320</c:v>
                </c:pt>
                <c:pt idx="5">
                  <c:v>341917</c:v>
                </c:pt>
                <c:pt idx="6">
                  <c:v>345145</c:v>
                </c:pt>
                <c:pt idx="7">
                  <c:v>346398</c:v>
                </c:pt>
                <c:pt idx="8">
                  <c:v>349010</c:v>
                </c:pt>
                <c:pt idx="9">
                  <c:v>349190</c:v>
                </c:pt>
                <c:pt idx="10">
                  <c:v>346930</c:v>
                </c:pt>
                <c:pt idx="11">
                  <c:v>343926</c:v>
                </c:pt>
                <c:pt idx="12">
                  <c:v>343126</c:v>
                </c:pt>
                <c:pt idx="13">
                  <c:v>341041</c:v>
                </c:pt>
                <c:pt idx="14">
                  <c:v>338714</c:v>
                </c:pt>
                <c:pt idx="15">
                  <c:v>336475</c:v>
                </c:pt>
                <c:pt idx="16">
                  <c:v>335847</c:v>
                </c:pt>
                <c:pt idx="17">
                  <c:v>332930</c:v>
                </c:pt>
                <c:pt idx="18">
                  <c:v>333003</c:v>
                </c:pt>
                <c:pt idx="19">
                  <c:v>332714</c:v>
                </c:pt>
                <c:pt idx="20">
                  <c:v>330050</c:v>
                </c:pt>
                <c:pt idx="21">
                  <c:v>329096</c:v>
                </c:pt>
                <c:pt idx="22">
                  <c:v>326125</c:v>
                </c:pt>
                <c:pt idx="23">
                  <c:v>324335</c:v>
                </c:pt>
                <c:pt idx="24">
                  <c:v>320308</c:v>
                </c:pt>
                <c:pt idx="25">
                  <c:v>316109</c:v>
                </c:pt>
                <c:pt idx="26">
                  <c:v>313271</c:v>
                </c:pt>
                <c:pt idx="27">
                  <c:v>310738</c:v>
                </c:pt>
                <c:pt idx="28">
                  <c:v>308615</c:v>
                </c:pt>
                <c:pt idx="29">
                  <c:v>304394</c:v>
                </c:pt>
                <c:pt idx="30">
                  <c:v>302156</c:v>
                </c:pt>
              </c:numCache>
            </c:numRef>
          </c:val>
          <c:smooth val="0"/>
        </c:ser>
        <c:dLbls>
          <c:showLegendKey val="0"/>
          <c:showVal val="0"/>
          <c:showCatName val="0"/>
          <c:showSerName val="0"/>
          <c:showPercent val="0"/>
          <c:showBubbleSize val="0"/>
        </c:dLbls>
        <c:marker val="1"/>
        <c:smooth val="0"/>
        <c:axId val="279358464"/>
        <c:axId val="279839872"/>
      </c:lineChart>
      <c:catAx>
        <c:axId val="27935846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839872"/>
        <c:crosses val="autoZero"/>
        <c:auto val="1"/>
        <c:lblAlgn val="ctr"/>
        <c:lblOffset val="100"/>
        <c:tickMarkSkip val="1"/>
        <c:noMultiLvlLbl val="0"/>
      </c:catAx>
      <c:valAx>
        <c:axId val="279839872"/>
        <c:scaling>
          <c:orientation val="minMax"/>
          <c:max val="400000"/>
          <c:min val="0"/>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35846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103744428396314E-2"/>
          <c:y val="6.2827225130890132E-2"/>
          <c:w val="0.81365202130798742"/>
          <c:h val="0.82984399266300579"/>
        </c:manualLayout>
      </c:layout>
      <c:barChart>
        <c:barDir val="col"/>
        <c:grouping val="percentStacked"/>
        <c:varyColors val="0"/>
        <c:ser>
          <c:idx val="0"/>
          <c:order val="0"/>
          <c:tx>
            <c:strRef>
              <c:f>'2015_1'!$AK$551</c:f>
              <c:strCache>
                <c:ptCount val="1"/>
                <c:pt idx="0">
                  <c:v>措置</c:v>
                </c:pt>
              </c:strCache>
            </c:strRef>
          </c:tx>
          <c:spPr>
            <a:solidFill>
              <a:srgbClr val="3366FF"/>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'2015_1'!$AL$550:$BI$550</c:f>
              <c:strCache>
                <c:ptCount val="24"/>
                <c:pt idx="0">
                  <c:v>'89</c:v>
                </c:pt>
                <c:pt idx="1">
                  <c:v>'90</c:v>
                </c:pt>
                <c:pt idx="2">
                  <c:v>'91</c:v>
                </c:pt>
                <c:pt idx="3">
                  <c:v>'92</c:v>
                </c:pt>
                <c:pt idx="4">
                  <c:v>'93</c:v>
                </c:pt>
                <c:pt idx="5">
                  <c:v>'94</c:v>
                </c:pt>
                <c:pt idx="6">
                  <c:v>'95</c:v>
                </c:pt>
                <c:pt idx="7">
                  <c:v>'96</c:v>
                </c:pt>
                <c:pt idx="8">
                  <c:v>'97</c:v>
                </c:pt>
                <c:pt idx="9">
                  <c:v>'98</c:v>
                </c:pt>
                <c:pt idx="10">
                  <c:v>'99</c:v>
                </c:pt>
                <c:pt idx="11">
                  <c:v>'00</c:v>
                </c:pt>
                <c:pt idx="12">
                  <c:v>'01</c:v>
                </c:pt>
                <c:pt idx="13">
                  <c:v>'02</c:v>
                </c:pt>
                <c:pt idx="14">
                  <c:v>'03</c:v>
                </c:pt>
                <c:pt idx="15">
                  <c:v>'04</c:v>
                </c:pt>
                <c:pt idx="16">
                  <c:v>'05</c:v>
                </c:pt>
                <c:pt idx="17">
                  <c:v>'06</c:v>
                </c:pt>
                <c:pt idx="18">
                  <c:v>'07</c:v>
                </c:pt>
                <c:pt idx="19">
                  <c:v>'08</c:v>
                </c:pt>
                <c:pt idx="20">
                  <c:v>'09</c:v>
                </c:pt>
                <c:pt idx="21">
                  <c:v>'10</c:v>
                </c:pt>
                <c:pt idx="22">
                  <c:v>'11</c:v>
                </c:pt>
                <c:pt idx="23">
                  <c:v>'12</c:v>
                </c:pt>
              </c:strCache>
            </c:strRef>
          </c:cat>
          <c:val>
            <c:numRef>
              <c:f>'2015_1'!$AL$551:$BI$551</c:f>
              <c:numCache>
                <c:formatCode>#,##0_);[Red]\(#,##0\)</c:formatCode>
                <c:ptCount val="24"/>
                <c:pt idx="0">
                  <c:v>15042</c:v>
                </c:pt>
                <c:pt idx="1">
                  <c:v>12566</c:v>
                </c:pt>
                <c:pt idx="2">
                  <c:v>10007</c:v>
                </c:pt>
                <c:pt idx="3">
                  <c:v>8446</c:v>
                </c:pt>
                <c:pt idx="4">
                  <c:v>7223</c:v>
                </c:pt>
                <c:pt idx="5">
                  <c:v>6408</c:v>
                </c:pt>
                <c:pt idx="6">
                  <c:v>5854</c:v>
                </c:pt>
                <c:pt idx="7">
                  <c:v>5394</c:v>
                </c:pt>
                <c:pt idx="8">
                  <c:v>4772</c:v>
                </c:pt>
                <c:pt idx="9">
                  <c:v>4293</c:v>
                </c:pt>
                <c:pt idx="10">
                  <c:v>3472</c:v>
                </c:pt>
                <c:pt idx="11">
                  <c:v>3247</c:v>
                </c:pt>
                <c:pt idx="12">
                  <c:v>3083</c:v>
                </c:pt>
                <c:pt idx="13">
                  <c:v>2767</c:v>
                </c:pt>
                <c:pt idx="14">
                  <c:v>2566</c:v>
                </c:pt>
                <c:pt idx="15">
                  <c:v>2414</c:v>
                </c:pt>
                <c:pt idx="16">
                  <c:v>2276</c:v>
                </c:pt>
                <c:pt idx="17">
                  <c:v>2061</c:v>
                </c:pt>
                <c:pt idx="18">
                  <c:v>1849</c:v>
                </c:pt>
                <c:pt idx="19">
                  <c:v>1803</c:v>
                </c:pt>
                <c:pt idx="20">
                  <c:v>1741</c:v>
                </c:pt>
                <c:pt idx="21">
                  <c:v>1695</c:v>
                </c:pt>
                <c:pt idx="22">
                  <c:v>1501</c:v>
                </c:pt>
                <c:pt idx="23">
                  <c:v>1666</c:v>
                </c:pt>
              </c:numCache>
            </c:numRef>
          </c:val>
        </c:ser>
        <c:ser>
          <c:idx val="1"/>
          <c:order val="1"/>
          <c:tx>
            <c:strRef>
              <c:f>'2015_1'!$AK$552</c:f>
              <c:strCache>
                <c:ptCount val="1"/>
                <c:pt idx="0">
                  <c:v>医療保護</c:v>
                </c:pt>
              </c:strCache>
            </c:strRef>
          </c:tx>
          <c:spPr>
            <a:solidFill>
              <a:srgbClr val="FF99CC"/>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'2015_1'!$AL$550:$BI$550</c:f>
              <c:strCache>
                <c:ptCount val="24"/>
                <c:pt idx="0">
                  <c:v>'89</c:v>
                </c:pt>
                <c:pt idx="1">
                  <c:v>'90</c:v>
                </c:pt>
                <c:pt idx="2">
                  <c:v>'91</c:v>
                </c:pt>
                <c:pt idx="3">
                  <c:v>'92</c:v>
                </c:pt>
                <c:pt idx="4">
                  <c:v>'93</c:v>
                </c:pt>
                <c:pt idx="5">
                  <c:v>'94</c:v>
                </c:pt>
                <c:pt idx="6">
                  <c:v>'95</c:v>
                </c:pt>
                <c:pt idx="7">
                  <c:v>'96</c:v>
                </c:pt>
                <c:pt idx="8">
                  <c:v>'97</c:v>
                </c:pt>
                <c:pt idx="9">
                  <c:v>'98</c:v>
                </c:pt>
                <c:pt idx="10">
                  <c:v>'99</c:v>
                </c:pt>
                <c:pt idx="11">
                  <c:v>'00</c:v>
                </c:pt>
                <c:pt idx="12">
                  <c:v>'01</c:v>
                </c:pt>
                <c:pt idx="13">
                  <c:v>'02</c:v>
                </c:pt>
                <c:pt idx="14">
                  <c:v>'03</c:v>
                </c:pt>
                <c:pt idx="15">
                  <c:v>'04</c:v>
                </c:pt>
                <c:pt idx="16">
                  <c:v>'05</c:v>
                </c:pt>
                <c:pt idx="17">
                  <c:v>'06</c:v>
                </c:pt>
                <c:pt idx="18">
                  <c:v>'07</c:v>
                </c:pt>
                <c:pt idx="19">
                  <c:v>'08</c:v>
                </c:pt>
                <c:pt idx="20">
                  <c:v>'09</c:v>
                </c:pt>
                <c:pt idx="21">
                  <c:v>'10</c:v>
                </c:pt>
                <c:pt idx="22">
                  <c:v>'11</c:v>
                </c:pt>
                <c:pt idx="23">
                  <c:v>'12</c:v>
                </c:pt>
              </c:strCache>
            </c:strRef>
          </c:cat>
          <c:val>
            <c:numRef>
              <c:f>'2015_1'!$AL$552:$BI$552</c:f>
              <c:numCache>
                <c:formatCode>#,##0_);[Red]\(#,##0\)</c:formatCode>
                <c:ptCount val="24"/>
                <c:pt idx="0">
                  <c:v>165685</c:v>
                </c:pt>
                <c:pt idx="1">
                  <c:v>139123</c:v>
                </c:pt>
                <c:pt idx="2">
                  <c:v>127577</c:v>
                </c:pt>
                <c:pt idx="3">
                  <c:v>118402</c:v>
                </c:pt>
                <c:pt idx="4">
                  <c:v>112230</c:v>
                </c:pt>
                <c:pt idx="5">
                  <c:v>107362</c:v>
                </c:pt>
                <c:pt idx="6">
                  <c:v>102549</c:v>
                </c:pt>
                <c:pt idx="7">
                  <c:v>98528</c:v>
                </c:pt>
                <c:pt idx="8">
                  <c:v>94827</c:v>
                </c:pt>
                <c:pt idx="9">
                  <c:v>92367</c:v>
                </c:pt>
                <c:pt idx="10">
                  <c:v>91699</c:v>
                </c:pt>
                <c:pt idx="11">
                  <c:v>105359</c:v>
                </c:pt>
                <c:pt idx="12">
                  <c:v>110930</c:v>
                </c:pt>
                <c:pt idx="13">
                  <c:v>112661</c:v>
                </c:pt>
                <c:pt idx="14">
                  <c:v>114145</c:v>
                </c:pt>
                <c:pt idx="15">
                  <c:v>115297</c:v>
                </c:pt>
                <c:pt idx="16">
                  <c:v>118069</c:v>
                </c:pt>
                <c:pt idx="17">
                  <c:v>119138</c:v>
                </c:pt>
                <c:pt idx="18">
                  <c:v>121868</c:v>
                </c:pt>
                <c:pt idx="19">
                  <c:v>124920</c:v>
                </c:pt>
                <c:pt idx="20">
                  <c:v>127757</c:v>
                </c:pt>
                <c:pt idx="21">
                  <c:v>131096</c:v>
                </c:pt>
                <c:pt idx="22">
                  <c:v>133096</c:v>
                </c:pt>
                <c:pt idx="23">
                  <c:v>135740</c:v>
                </c:pt>
              </c:numCache>
            </c:numRef>
          </c:val>
        </c:ser>
        <c:ser>
          <c:idx val="2"/>
          <c:order val="2"/>
          <c:tx>
            <c:strRef>
              <c:f>'2015_1'!$AK$553</c:f>
              <c:strCache>
                <c:ptCount val="1"/>
                <c:pt idx="0">
                  <c:v>任意</c:v>
                </c:pt>
              </c:strCache>
            </c:strRef>
          </c:tx>
          <c:spPr>
            <a:solidFill>
              <a:srgbClr val="FFCC00"/>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'2015_1'!$AL$550:$BI$550</c:f>
              <c:strCache>
                <c:ptCount val="24"/>
                <c:pt idx="0">
                  <c:v>'89</c:v>
                </c:pt>
                <c:pt idx="1">
                  <c:v>'90</c:v>
                </c:pt>
                <c:pt idx="2">
                  <c:v>'91</c:v>
                </c:pt>
                <c:pt idx="3">
                  <c:v>'92</c:v>
                </c:pt>
                <c:pt idx="4">
                  <c:v>'93</c:v>
                </c:pt>
                <c:pt idx="5">
                  <c:v>'94</c:v>
                </c:pt>
                <c:pt idx="6">
                  <c:v>'95</c:v>
                </c:pt>
                <c:pt idx="7">
                  <c:v>'96</c:v>
                </c:pt>
                <c:pt idx="8">
                  <c:v>'97</c:v>
                </c:pt>
                <c:pt idx="9">
                  <c:v>'98</c:v>
                </c:pt>
                <c:pt idx="10">
                  <c:v>'99</c:v>
                </c:pt>
                <c:pt idx="11">
                  <c:v>'00</c:v>
                </c:pt>
                <c:pt idx="12">
                  <c:v>'01</c:v>
                </c:pt>
                <c:pt idx="13">
                  <c:v>'02</c:v>
                </c:pt>
                <c:pt idx="14">
                  <c:v>'03</c:v>
                </c:pt>
                <c:pt idx="15">
                  <c:v>'04</c:v>
                </c:pt>
                <c:pt idx="16">
                  <c:v>'05</c:v>
                </c:pt>
                <c:pt idx="17">
                  <c:v>'06</c:v>
                </c:pt>
                <c:pt idx="18">
                  <c:v>'07</c:v>
                </c:pt>
                <c:pt idx="19">
                  <c:v>'08</c:v>
                </c:pt>
                <c:pt idx="20">
                  <c:v>'09</c:v>
                </c:pt>
                <c:pt idx="21">
                  <c:v>'10</c:v>
                </c:pt>
                <c:pt idx="22">
                  <c:v>'11</c:v>
                </c:pt>
                <c:pt idx="23">
                  <c:v>'12</c:v>
                </c:pt>
              </c:strCache>
            </c:strRef>
          </c:cat>
          <c:val>
            <c:numRef>
              <c:f>'2015_1'!$AL$553:$BI$553</c:f>
              <c:numCache>
                <c:formatCode>#,##0_);[Red]\(#,##0\)</c:formatCode>
                <c:ptCount val="24"/>
                <c:pt idx="0">
                  <c:v>152536</c:v>
                </c:pt>
                <c:pt idx="1">
                  <c:v>184503</c:v>
                </c:pt>
                <c:pt idx="2">
                  <c:v>199188</c:v>
                </c:pt>
                <c:pt idx="3">
                  <c:v>209037</c:v>
                </c:pt>
                <c:pt idx="4">
                  <c:v>213974</c:v>
                </c:pt>
                <c:pt idx="5">
                  <c:v>220569</c:v>
                </c:pt>
                <c:pt idx="6">
                  <c:v>224857</c:v>
                </c:pt>
                <c:pt idx="7">
                  <c:v>227800</c:v>
                </c:pt>
                <c:pt idx="8">
                  <c:v>230983</c:v>
                </c:pt>
                <c:pt idx="9">
                  <c:v>233861</c:v>
                </c:pt>
                <c:pt idx="10">
                  <c:v>233509</c:v>
                </c:pt>
                <c:pt idx="11">
                  <c:v>220840</c:v>
                </c:pt>
                <c:pt idx="12">
                  <c:v>215438</c:v>
                </c:pt>
                <c:pt idx="13">
                  <c:v>212015</c:v>
                </c:pt>
                <c:pt idx="14">
                  <c:v>209924</c:v>
                </c:pt>
                <c:pt idx="15">
                  <c:v>206209</c:v>
                </c:pt>
                <c:pt idx="16">
                  <c:v>202231</c:v>
                </c:pt>
                <c:pt idx="17">
                  <c:v>197212</c:v>
                </c:pt>
                <c:pt idx="18">
                  <c:v>190435</c:v>
                </c:pt>
                <c:pt idx="19">
                  <c:v>184573</c:v>
                </c:pt>
                <c:pt idx="20">
                  <c:v>179290</c:v>
                </c:pt>
                <c:pt idx="21">
                  <c:v>173929</c:v>
                </c:pt>
                <c:pt idx="22">
                  <c:v>167968</c:v>
                </c:pt>
                <c:pt idx="23">
                  <c:v>162808</c:v>
                </c:pt>
              </c:numCache>
            </c:numRef>
          </c:val>
        </c:ser>
        <c:ser>
          <c:idx val="3"/>
          <c:order val="3"/>
          <c:tx>
            <c:strRef>
              <c:f>'2015_1'!$AK$554</c:f>
              <c:strCache>
                <c:ptCount val="1"/>
                <c:pt idx="0">
                  <c:v>その他</c:v>
                </c:pt>
              </c:strCache>
            </c:strRef>
          </c:tx>
          <c:spPr>
            <a:solidFill>
              <a:srgbClr val="99CC00"/>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'2015_1'!$AL$550:$BI$550</c:f>
              <c:strCache>
                <c:ptCount val="24"/>
                <c:pt idx="0">
                  <c:v>'89</c:v>
                </c:pt>
                <c:pt idx="1">
                  <c:v>'90</c:v>
                </c:pt>
                <c:pt idx="2">
                  <c:v>'91</c:v>
                </c:pt>
                <c:pt idx="3">
                  <c:v>'92</c:v>
                </c:pt>
                <c:pt idx="4">
                  <c:v>'93</c:v>
                </c:pt>
                <c:pt idx="5">
                  <c:v>'94</c:v>
                </c:pt>
                <c:pt idx="6">
                  <c:v>'95</c:v>
                </c:pt>
                <c:pt idx="7">
                  <c:v>'96</c:v>
                </c:pt>
                <c:pt idx="8">
                  <c:v>'97</c:v>
                </c:pt>
                <c:pt idx="9">
                  <c:v>'98</c:v>
                </c:pt>
                <c:pt idx="10">
                  <c:v>'99</c:v>
                </c:pt>
                <c:pt idx="11">
                  <c:v>'00</c:v>
                </c:pt>
                <c:pt idx="12">
                  <c:v>'01</c:v>
                </c:pt>
                <c:pt idx="13">
                  <c:v>'02</c:v>
                </c:pt>
                <c:pt idx="14">
                  <c:v>'03</c:v>
                </c:pt>
                <c:pt idx="15">
                  <c:v>'04</c:v>
                </c:pt>
                <c:pt idx="16">
                  <c:v>'05</c:v>
                </c:pt>
                <c:pt idx="17">
                  <c:v>'06</c:v>
                </c:pt>
                <c:pt idx="18">
                  <c:v>'07</c:v>
                </c:pt>
                <c:pt idx="19">
                  <c:v>'08</c:v>
                </c:pt>
                <c:pt idx="20">
                  <c:v>'09</c:v>
                </c:pt>
                <c:pt idx="21">
                  <c:v>'10</c:v>
                </c:pt>
                <c:pt idx="22">
                  <c:v>'11</c:v>
                </c:pt>
                <c:pt idx="23">
                  <c:v>'12</c:v>
                </c:pt>
              </c:strCache>
            </c:strRef>
          </c:cat>
          <c:val>
            <c:numRef>
              <c:f>'2015_1'!$AL$554:$BI$554</c:f>
              <c:numCache>
                <c:formatCode>#,##0_);[Red]\(#,##0\)</c:formatCode>
                <c:ptCount val="24"/>
                <c:pt idx="0">
                  <c:v>13137</c:v>
                </c:pt>
                <c:pt idx="1">
                  <c:v>12818</c:v>
                </c:pt>
                <c:pt idx="2">
                  <c:v>12418</c:v>
                </c:pt>
                <c:pt idx="3">
                  <c:v>11045</c:v>
                </c:pt>
                <c:pt idx="4">
                  <c:v>10499</c:v>
                </c:pt>
                <c:pt idx="5">
                  <c:v>8787</c:v>
                </c:pt>
                <c:pt idx="6">
                  <c:v>7781</c:v>
                </c:pt>
                <c:pt idx="7">
                  <c:v>6992</c:v>
                </c:pt>
                <c:pt idx="8">
                  <c:v>5893</c:v>
                </c:pt>
                <c:pt idx="9">
                  <c:v>5326</c:v>
                </c:pt>
                <c:pt idx="10">
                  <c:v>4250</c:v>
                </c:pt>
                <c:pt idx="11">
                  <c:v>3557</c:v>
                </c:pt>
                <c:pt idx="12">
                  <c:v>3263</c:v>
                </c:pt>
                <c:pt idx="13">
                  <c:v>2607</c:v>
                </c:pt>
                <c:pt idx="14">
                  <c:v>2461</c:v>
                </c:pt>
                <c:pt idx="15">
                  <c:v>2205</c:v>
                </c:pt>
                <c:pt idx="16">
                  <c:v>1759</c:v>
                </c:pt>
                <c:pt idx="17">
                  <c:v>1897</c:v>
                </c:pt>
                <c:pt idx="18">
                  <c:v>1957</c:v>
                </c:pt>
                <c:pt idx="19">
                  <c:v>1975</c:v>
                </c:pt>
                <c:pt idx="20">
                  <c:v>1950</c:v>
                </c:pt>
                <c:pt idx="21">
                  <c:v>1895</c:v>
                </c:pt>
                <c:pt idx="22">
                  <c:v>1829</c:v>
                </c:pt>
                <c:pt idx="23">
                  <c:v>1942</c:v>
                </c:pt>
              </c:numCache>
            </c:numRef>
          </c:val>
        </c:ser>
        <c:dLbls>
          <c:showLegendKey val="0"/>
          <c:showVal val="0"/>
          <c:showCatName val="0"/>
          <c:showSerName val="0"/>
          <c:showPercent val="0"/>
          <c:showBubbleSize val="0"/>
        </c:dLbls>
        <c:gapWidth val="36"/>
        <c:overlap val="100"/>
        <c:axId val="279875584"/>
        <c:axId val="279877120"/>
      </c:barChart>
      <c:catAx>
        <c:axId val="27987558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877120"/>
        <c:crosses val="autoZero"/>
        <c:auto val="1"/>
        <c:lblAlgn val="ctr"/>
        <c:lblOffset val="100"/>
        <c:tickLblSkip val="1"/>
        <c:tickMarkSkip val="1"/>
        <c:noMultiLvlLbl val="0"/>
      </c:catAx>
      <c:valAx>
        <c:axId val="279877120"/>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87558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826666045442545"/>
          <c:y val="6.2933311346552903E-2"/>
          <c:w val="0.11366826934243839"/>
          <c:h val="0.82888650698767352"/>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599167881792708E-2"/>
          <c:y val="6.2827225130890132E-2"/>
          <c:w val="0.91595543890348208"/>
          <c:h val="0.48050648412338826"/>
        </c:manualLayout>
      </c:layout>
      <c:barChart>
        <c:barDir val="col"/>
        <c:grouping val="percentStacked"/>
        <c:varyColors val="0"/>
        <c:ser>
          <c:idx val="0"/>
          <c:order val="0"/>
          <c:tx>
            <c:strRef>
              <c:f>'2015_1'!$AK$595</c:f>
              <c:strCache>
                <c:ptCount val="1"/>
                <c:pt idx="0">
                  <c:v>17歳以下</c:v>
                </c:pt>
              </c:strCache>
            </c:strRef>
          </c:tx>
          <c:spPr>
            <a:gradFill rotWithShape="0">
              <a:gsLst>
                <a:gs pos="0">
                  <a:srgbClr val="CCCCFF"/>
                </a:gs>
                <a:gs pos="50000">
                  <a:srgbClr val="CCCCFF">
                    <a:gamma/>
                    <a:tint val="28627"/>
                    <a:invGamma/>
                  </a:srgbClr>
                </a:gs>
                <a:gs pos="100000">
                  <a:srgbClr val="CCCC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'2015_1'!$AL$595:$BJ$595</c:f>
              <c:numCache>
                <c:formatCode>#,##0_);[Red]\(#,##0\)</c:formatCode>
                <c:ptCount val="25"/>
                <c:pt idx="1">
                  <c:v>1717</c:v>
                </c:pt>
                <c:pt idx="2">
                  <c:v>1665</c:v>
                </c:pt>
                <c:pt idx="3">
                  <c:v>1547</c:v>
                </c:pt>
                <c:pt idx="4">
                  <c:v>1439</c:v>
                </c:pt>
                <c:pt idx="5">
                  <c:v>1348</c:v>
                </c:pt>
                <c:pt idx="6">
                  <c:v>1293</c:v>
                </c:pt>
                <c:pt idx="7">
                  <c:v>1317</c:v>
                </c:pt>
                <c:pt idx="8">
                  <c:v>1226</c:v>
                </c:pt>
              </c:numCache>
            </c:numRef>
          </c:val>
        </c:ser>
        <c:ser>
          <c:idx val="1"/>
          <c:order val="1"/>
          <c:tx>
            <c:strRef>
              <c:f>'2015_1'!$AK$596</c:f>
              <c:strCache>
                <c:ptCount val="1"/>
                <c:pt idx="0">
                  <c:v>18～19歳</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'2015_1'!$AL$596:$BJ$596</c:f>
              <c:numCache>
                <c:formatCode>#,##0_);[Red]\(#,##0\)</c:formatCode>
                <c:ptCount val="25"/>
                <c:pt idx="1">
                  <c:v>2588</c:v>
                </c:pt>
                <c:pt idx="2">
                  <c:v>2041</c:v>
                </c:pt>
                <c:pt idx="3">
                  <c:v>1974</c:v>
                </c:pt>
                <c:pt idx="4">
                  <c:v>2167</c:v>
                </c:pt>
                <c:pt idx="5">
                  <c:v>2237</c:v>
                </c:pt>
                <c:pt idx="6">
                  <c:v>1771</c:v>
                </c:pt>
                <c:pt idx="7">
                  <c:v>1693</c:v>
                </c:pt>
                <c:pt idx="8">
                  <c:v>1829</c:v>
                </c:pt>
              </c:numCache>
            </c:numRef>
          </c:val>
        </c:ser>
        <c:ser>
          <c:idx val="2"/>
          <c:order val="2"/>
          <c:tx>
            <c:strRef>
              <c:f>'2015_1'!$AK$597</c:f>
              <c:strCache>
                <c:ptCount val="1"/>
                <c:pt idx="0">
                  <c:v>19歳以下</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'2015_1'!$AL$597:$BJ$597</c:f>
              <c:numCache>
                <c:formatCode>#,##0_);[Red]\(#,##0\)</c:formatCode>
                <c:ptCount val="25"/>
                <c:pt idx="0">
                  <c:v>3545</c:v>
                </c:pt>
                <c:pt idx="9">
                  <c:v>2507</c:v>
                </c:pt>
                <c:pt idx="10">
                  <c:v>2444</c:v>
                </c:pt>
                <c:pt idx="11">
                  <c:v>2284</c:v>
                </c:pt>
                <c:pt idx="12">
                  <c:v>2416</c:v>
                </c:pt>
                <c:pt idx="13">
                  <c:v>2359</c:v>
                </c:pt>
                <c:pt idx="14">
                  <c:v>2233</c:v>
                </c:pt>
                <c:pt idx="15">
                  <c:v>2189</c:v>
                </c:pt>
                <c:pt idx="16">
                  <c:v>2093</c:v>
                </c:pt>
                <c:pt idx="17">
                  <c:v>2126</c:v>
                </c:pt>
                <c:pt idx="18">
                  <c:v>2048</c:v>
                </c:pt>
                <c:pt idx="19">
                  <c:v>2077</c:v>
                </c:pt>
                <c:pt idx="20">
                  <c:v>1989</c:v>
                </c:pt>
                <c:pt idx="21">
                  <c:v>1936</c:v>
                </c:pt>
                <c:pt idx="22">
                  <c:v>1946</c:v>
                </c:pt>
                <c:pt idx="23">
                  <c:v>1879</c:v>
                </c:pt>
                <c:pt idx="24">
                  <c:v>1964</c:v>
                </c:pt>
              </c:numCache>
            </c:numRef>
          </c:val>
        </c:ser>
        <c:ser>
          <c:idx val="3"/>
          <c:order val="3"/>
          <c:tx>
            <c:strRef>
              <c:f>'2015_1'!$AK$598</c:f>
              <c:strCache>
                <c:ptCount val="1"/>
                <c:pt idx="0">
                  <c:v>20～39歳</c:v>
                </c:pt>
              </c:strCache>
            </c:strRef>
          </c:tx>
          <c:spPr>
            <a:solidFill>
              <a:srgbClr val="FFFF99"/>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'2015_1'!$AL$598:$BJ$598</c:f>
              <c:numCache>
                <c:formatCode>#,##0_);[Red]\(#,##0\)</c:formatCode>
                <c:ptCount val="25"/>
                <c:pt idx="10">
                  <c:v>43455</c:v>
                </c:pt>
                <c:pt idx="11">
                  <c:v>41362</c:v>
                </c:pt>
                <c:pt idx="12">
                  <c:v>40298</c:v>
                </c:pt>
                <c:pt idx="13">
                  <c:v>39294</c:v>
                </c:pt>
                <c:pt idx="14">
                  <c:v>36971</c:v>
                </c:pt>
                <c:pt idx="15">
                  <c:v>35363</c:v>
                </c:pt>
                <c:pt idx="16">
                  <c:v>33545</c:v>
                </c:pt>
                <c:pt idx="17">
                  <c:v>32290</c:v>
                </c:pt>
                <c:pt idx="18">
                  <c:v>31175</c:v>
                </c:pt>
                <c:pt idx="19">
                  <c:v>29927</c:v>
                </c:pt>
                <c:pt idx="20">
                  <c:v>28618</c:v>
                </c:pt>
                <c:pt idx="21">
                  <c:v>27770</c:v>
                </c:pt>
                <c:pt idx="22">
                  <c:v>26070</c:v>
                </c:pt>
                <c:pt idx="23">
                  <c:v>24674</c:v>
                </c:pt>
                <c:pt idx="24">
                  <c:v>23545</c:v>
                </c:pt>
              </c:numCache>
            </c:numRef>
          </c:val>
        </c:ser>
        <c:ser>
          <c:idx val="4"/>
          <c:order val="4"/>
          <c:tx>
            <c:strRef>
              <c:f>'2015_1'!$AK$599</c:f>
              <c:strCache>
                <c:ptCount val="1"/>
                <c:pt idx="0">
                  <c:v>20～64歳</c:v>
                </c:pt>
              </c:strCache>
            </c:strRef>
          </c:tx>
          <c:spPr>
            <a:solidFill>
              <a:srgbClr val="FF99CC"/>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'2015_1'!$AL$599:$BJ$599</c:f>
              <c:numCache>
                <c:formatCode>#,##0_);[Red]\(#,##0\)</c:formatCode>
                <c:ptCount val="25"/>
                <c:pt idx="0">
                  <c:v>274066</c:v>
                </c:pt>
                <c:pt idx="1">
                  <c:v>270135</c:v>
                </c:pt>
                <c:pt idx="2">
                  <c:v>268384</c:v>
                </c:pt>
                <c:pt idx="3">
                  <c:v>264829</c:v>
                </c:pt>
                <c:pt idx="4">
                  <c:v>259944</c:v>
                </c:pt>
                <c:pt idx="5">
                  <c:v>255305</c:v>
                </c:pt>
                <c:pt idx="6">
                  <c:v>252140</c:v>
                </c:pt>
                <c:pt idx="7">
                  <c:v>246856</c:v>
                </c:pt>
                <c:pt idx="8">
                  <c:v>240714</c:v>
                </c:pt>
                <c:pt idx="9">
                  <c:v>235188</c:v>
                </c:pt>
              </c:numCache>
            </c:numRef>
          </c:val>
        </c:ser>
        <c:ser>
          <c:idx val="5"/>
          <c:order val="5"/>
          <c:tx>
            <c:strRef>
              <c:f>'2015_1'!$AK$600</c:f>
              <c:strCache>
                <c:ptCount val="1"/>
                <c:pt idx="0">
                  <c:v>40～64歳</c:v>
                </c:pt>
              </c:strCache>
            </c:strRef>
          </c:tx>
          <c:spPr>
            <a:solidFill>
              <a:schemeClr val="accent6">
                <a:lumMod val="40000"/>
                <a:lumOff val="60000"/>
              </a:schemeClr>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'2015_1'!$AL$600:$BJ$600</c:f>
              <c:numCache>
                <c:formatCode>#,##0_);[Red]\(#,##0\)</c:formatCode>
                <c:ptCount val="25"/>
                <c:pt idx="10">
                  <c:v>186186</c:v>
                </c:pt>
                <c:pt idx="11">
                  <c:v>181801</c:v>
                </c:pt>
                <c:pt idx="12">
                  <c:v>178152</c:v>
                </c:pt>
                <c:pt idx="13">
                  <c:v>173985</c:v>
                </c:pt>
                <c:pt idx="14">
                  <c:v>167837</c:v>
                </c:pt>
                <c:pt idx="15">
                  <c:v>163180</c:v>
                </c:pt>
                <c:pt idx="16">
                  <c:v>157800</c:v>
                </c:pt>
                <c:pt idx="17">
                  <c:v>153166</c:v>
                </c:pt>
                <c:pt idx="18">
                  <c:v>147024</c:v>
                </c:pt>
                <c:pt idx="19">
                  <c:v>140415</c:v>
                </c:pt>
                <c:pt idx="20">
                  <c:v>135875</c:v>
                </c:pt>
                <c:pt idx="21">
                  <c:v>130853</c:v>
                </c:pt>
                <c:pt idx="22">
                  <c:v>127647</c:v>
                </c:pt>
                <c:pt idx="23">
                  <c:v>124862</c:v>
                </c:pt>
                <c:pt idx="24">
                  <c:v>121032</c:v>
                </c:pt>
              </c:numCache>
            </c:numRef>
          </c:val>
        </c:ser>
        <c:ser>
          <c:idx val="6"/>
          <c:order val="6"/>
          <c:tx>
            <c:strRef>
              <c:f>'2015_1'!$AK$601</c:f>
              <c:strCache>
                <c:ptCount val="1"/>
                <c:pt idx="0">
                  <c:v>65歳以上</c:v>
                </c:pt>
              </c:strCache>
            </c:strRef>
          </c:tx>
          <c:spPr>
            <a:solidFill>
              <a:schemeClr val="accent6">
                <a:lumMod val="75000"/>
              </a:schemeClr>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'2015_1'!$AL$601:$BJ$601</c:f>
              <c:numCache>
                <c:formatCode>#,##0_);[Red]\(#,##0\)</c:formatCode>
                <c:ptCount val="25"/>
                <c:pt idx="0">
                  <c:v>67534</c:v>
                </c:pt>
                <c:pt idx="1">
                  <c:v>71958</c:v>
                </c:pt>
                <c:pt idx="2">
                  <c:v>76920</c:v>
                </c:pt>
                <c:pt idx="3">
                  <c:v>80840</c:v>
                </c:pt>
                <c:pt idx="4">
                  <c:v>83380</c:v>
                </c:pt>
                <c:pt idx="5">
                  <c:v>85036</c:v>
                </c:pt>
                <c:pt idx="6">
                  <c:v>87922</c:v>
                </c:pt>
                <c:pt idx="7">
                  <c:v>91175</c:v>
                </c:pt>
                <c:pt idx="8">
                  <c:v>94945</c:v>
                </c:pt>
                <c:pt idx="9">
                  <c:v>98780</c:v>
                </c:pt>
                <c:pt idx="10">
                  <c:v>103762</c:v>
                </c:pt>
                <c:pt idx="11">
                  <c:v>107483</c:v>
                </c:pt>
                <c:pt idx="12">
                  <c:v>112137</c:v>
                </c:pt>
                <c:pt idx="13">
                  <c:v>117076</c:v>
                </c:pt>
                <c:pt idx="14">
                  <c:v>123009</c:v>
                </c:pt>
                <c:pt idx="15">
                  <c:v>128364</c:v>
                </c:pt>
              </c:numCache>
            </c:numRef>
          </c:val>
        </c:ser>
        <c:ser>
          <c:idx val="7"/>
          <c:order val="7"/>
          <c:tx>
            <c:strRef>
              <c:f>'2015_1'!$AK$602</c:f>
              <c:strCache>
                <c:ptCount val="1"/>
                <c:pt idx="0">
                  <c:v>65～74歳</c:v>
                </c:pt>
              </c:strCache>
            </c:strRef>
          </c:tx>
          <c:spPr>
            <a:solidFill>
              <a:schemeClr val="accent2">
                <a:lumMod val="60000"/>
                <a:lumOff val="40000"/>
              </a:schemeClr>
            </a:solidFill>
            <a:ln w="6350">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'2015_1'!$AL$602:$BJ$602</c:f>
              <c:numCache>
                <c:formatCode>#,##0_);[Red]\(#,##0\)</c:formatCode>
                <c:ptCount val="25"/>
                <c:pt idx="16">
                  <c:v>70961</c:v>
                </c:pt>
                <c:pt idx="17">
                  <c:v>71663</c:v>
                </c:pt>
                <c:pt idx="18">
                  <c:v>72531</c:v>
                </c:pt>
                <c:pt idx="19">
                  <c:v>72822</c:v>
                </c:pt>
                <c:pt idx="20">
                  <c:v>72754</c:v>
                </c:pt>
                <c:pt idx="21">
                  <c:v>72908</c:v>
                </c:pt>
                <c:pt idx="22">
                  <c:v>72046</c:v>
                </c:pt>
                <c:pt idx="23">
                  <c:v>69593</c:v>
                </c:pt>
                <c:pt idx="24">
                  <c:v>69945</c:v>
                </c:pt>
              </c:numCache>
            </c:numRef>
          </c:val>
        </c:ser>
        <c:ser>
          <c:idx val="8"/>
          <c:order val="8"/>
          <c:tx>
            <c:strRef>
              <c:f>'2015_1'!$AK$603</c:f>
              <c:strCache>
                <c:ptCount val="1"/>
                <c:pt idx="0">
                  <c:v>75歳以上</c:v>
                </c:pt>
              </c:strCache>
            </c:strRef>
          </c:tx>
          <c:spPr>
            <a:solidFill>
              <a:schemeClr val="accent2">
                <a:lumMod val="40000"/>
                <a:lumOff val="60000"/>
              </a:schemeClr>
            </a:solidFill>
            <a:ln w="6350" cap="flat" cmpd="sng" algn="ctr">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'2015_1'!$AL$594:$BJ$594</c:f>
              <c:strCache>
                <c:ptCount val="25"/>
                <c:pt idx="0">
                  <c:v>'88</c:v>
                </c:pt>
                <c:pt idx="1">
                  <c:v>'89</c:v>
                </c:pt>
                <c:pt idx="2">
                  <c:v>'90</c:v>
                </c:pt>
                <c:pt idx="3">
                  <c:v>'91</c:v>
                </c:pt>
                <c:pt idx="4">
                  <c:v>'92</c:v>
                </c:pt>
                <c:pt idx="5">
                  <c:v>'93</c:v>
                </c:pt>
                <c:pt idx="6">
                  <c:v>'94</c:v>
                </c:pt>
                <c:pt idx="7">
                  <c:v>'95</c:v>
                </c:pt>
                <c:pt idx="8">
                  <c:v>'96</c:v>
                </c:pt>
                <c:pt idx="9">
                  <c:v>'97</c:v>
                </c:pt>
                <c:pt idx="10">
                  <c:v>'98</c:v>
                </c:pt>
                <c:pt idx="11">
                  <c:v>'99</c:v>
                </c:pt>
                <c:pt idx="12">
                  <c:v>'00</c:v>
                </c:pt>
                <c:pt idx="13">
                  <c:v>'01</c:v>
                </c:pt>
                <c:pt idx="14">
                  <c:v>'02</c:v>
                </c:pt>
                <c:pt idx="15">
                  <c:v>'03</c:v>
                </c:pt>
                <c:pt idx="16">
                  <c:v>'04</c:v>
                </c:pt>
                <c:pt idx="17">
                  <c:v>'05</c:v>
                </c:pt>
                <c:pt idx="18">
                  <c:v>'06</c:v>
                </c:pt>
                <c:pt idx="19">
                  <c:v>'07</c:v>
                </c:pt>
                <c:pt idx="20">
                  <c:v>'08</c:v>
                </c:pt>
                <c:pt idx="21">
                  <c:v>'09</c:v>
                </c:pt>
                <c:pt idx="22">
                  <c:v>'10</c:v>
                </c:pt>
                <c:pt idx="23">
                  <c:v>'11</c:v>
                </c:pt>
                <c:pt idx="24">
                  <c:v>'12</c:v>
                </c:pt>
              </c:strCache>
            </c:strRef>
          </c:cat>
          <c:val>
            <c:numRef>
              <c:f>'2015_1'!$AL$603:$BJ$603</c:f>
              <c:numCache>
                <c:formatCode>#,##0_);[Red]\(#,##0\)</c:formatCode>
                <c:ptCount val="25"/>
                <c:pt idx="16">
                  <c:v>61726</c:v>
                </c:pt>
                <c:pt idx="17">
                  <c:v>65090</c:v>
                </c:pt>
                <c:pt idx="18">
                  <c:v>67530</c:v>
                </c:pt>
                <c:pt idx="19">
                  <c:v>70868</c:v>
                </c:pt>
                <c:pt idx="20">
                  <c:v>74035</c:v>
                </c:pt>
                <c:pt idx="21">
                  <c:v>77271</c:v>
                </c:pt>
                <c:pt idx="22">
                  <c:v>80906</c:v>
                </c:pt>
                <c:pt idx="23">
                  <c:v>83386</c:v>
                </c:pt>
                <c:pt idx="24">
                  <c:v>85670</c:v>
                </c:pt>
              </c:numCache>
            </c:numRef>
          </c:val>
        </c:ser>
        <c:dLbls>
          <c:showLegendKey val="0"/>
          <c:showVal val="0"/>
          <c:showCatName val="0"/>
          <c:showSerName val="0"/>
          <c:showPercent val="0"/>
          <c:showBubbleSize val="0"/>
        </c:dLbls>
        <c:gapWidth val="40"/>
        <c:overlap val="100"/>
        <c:axId val="280029056"/>
        <c:axId val="280030592"/>
      </c:barChart>
      <c:catAx>
        <c:axId val="28002905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030592"/>
        <c:crosses val="autoZero"/>
        <c:auto val="1"/>
        <c:lblAlgn val="ctr"/>
        <c:lblOffset val="100"/>
        <c:tickLblSkip val="1"/>
        <c:tickMarkSkip val="1"/>
        <c:noMultiLvlLbl val="0"/>
      </c:catAx>
      <c:valAx>
        <c:axId val="280030592"/>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02905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50295681928647828"/>
          <c:y val="0.60783744178167454"/>
          <c:w val="0.17500892388451442"/>
          <c:h val="0.35596641399607337"/>
        </c:manualLayout>
      </c:layout>
      <c:overlay val="0"/>
      <c:spPr>
        <a:solidFill>
          <a:srgbClr val="FFFFFF"/>
        </a:solidFill>
        <a:ln w="6350">
          <a:solidFill>
            <a:srgbClr val="3366FF"/>
          </a:solidFill>
          <a:prstDash val="solid"/>
        </a:ln>
        <a:effectLst>
          <a:outerShdw blurRad="50800" dist="38100" dir="8100000" algn="tr" rotWithShape="0">
            <a:prstClr val="black">
              <a:alpha val="40000"/>
            </a:prstClr>
          </a:outerShdw>
        </a:effectLst>
      </c:spPr>
      <c:txPr>
        <a:bodyPr/>
        <a:lstStyle/>
        <a:p>
          <a:pPr>
            <a:defRPr sz="10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a:effectLst>
      <a:outerShdw blurRad="50800" dist="38100" dir="8100000" algn="tr" rotWithShape="0">
        <a:prstClr val="black">
          <a:alpha val="40000"/>
        </a:prstClr>
      </a:outerShdw>
    </a:effectLst>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162179136765973E-2"/>
          <c:y val="5.6312625558897204E-2"/>
          <c:w val="0.92457987803223252"/>
          <c:h val="0.51061743729129805"/>
        </c:manualLayout>
      </c:layout>
      <c:barChart>
        <c:barDir val="col"/>
        <c:grouping val="percentStacked"/>
        <c:varyColors val="0"/>
        <c:ser>
          <c:idx val="0"/>
          <c:order val="0"/>
          <c:tx>
            <c:strRef>
              <c:f>'2015_1'!$AK$675</c:f>
              <c:strCache>
                <c:ptCount val="1"/>
                <c:pt idx="0">
                  <c:v>症状性を含む器質性精神障害</c:v>
                </c:pt>
              </c:strCache>
            </c:strRef>
          </c:tx>
          <c:spPr>
            <a:gradFill rotWithShape="0">
              <a:gsLst>
                <a:gs pos="0">
                  <a:srgbClr val="FF8080"/>
                </a:gs>
                <a:gs pos="50000">
                  <a:srgbClr val="FF8080">
                    <a:gamma/>
                    <a:tint val="28627"/>
                    <a:invGamma/>
                  </a:srgbClr>
                </a:gs>
                <a:gs pos="100000">
                  <a:srgbClr val="FF808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'2015_1'!$AL$675:$BP$675</c:f>
              <c:numCache>
                <c:formatCode>#,##0_);[Red]\(#,##0\)</c:formatCode>
                <c:ptCount val="31"/>
                <c:pt idx="0">
                  <c:v>34847</c:v>
                </c:pt>
                <c:pt idx="1">
                  <c:v>37000</c:v>
                </c:pt>
                <c:pt idx="2">
                  <c:v>38182</c:v>
                </c:pt>
                <c:pt idx="3">
                  <c:v>38612</c:v>
                </c:pt>
                <c:pt idx="4">
                  <c:v>39117</c:v>
                </c:pt>
                <c:pt idx="5">
                  <c:v>39902</c:v>
                </c:pt>
                <c:pt idx="6">
                  <c:v>41868</c:v>
                </c:pt>
                <c:pt idx="7">
                  <c:v>43568</c:v>
                </c:pt>
                <c:pt idx="8">
                  <c:v>45708</c:v>
                </c:pt>
                <c:pt idx="9">
                  <c:v>46359</c:v>
                </c:pt>
                <c:pt idx="10">
                  <c:v>46432</c:v>
                </c:pt>
                <c:pt idx="11">
                  <c:v>45057</c:v>
                </c:pt>
                <c:pt idx="12">
                  <c:v>44567</c:v>
                </c:pt>
                <c:pt idx="13">
                  <c:v>44122</c:v>
                </c:pt>
                <c:pt idx="14">
                  <c:v>44768</c:v>
                </c:pt>
                <c:pt idx="15">
                  <c:v>44573</c:v>
                </c:pt>
                <c:pt idx="16">
                  <c:v>47505</c:v>
                </c:pt>
                <c:pt idx="17">
                  <c:v>48723</c:v>
                </c:pt>
                <c:pt idx="18">
                  <c:v>50783</c:v>
                </c:pt>
                <c:pt idx="19">
                  <c:v>52388</c:v>
                </c:pt>
                <c:pt idx="20">
                  <c:v>55678</c:v>
                </c:pt>
                <c:pt idx="21">
                  <c:v>57729</c:v>
                </c:pt>
                <c:pt idx="22">
                  <c:v>59092</c:v>
                </c:pt>
                <c:pt idx="23">
                  <c:v>60608</c:v>
                </c:pt>
                <c:pt idx="24">
                  <c:v>61027</c:v>
                </c:pt>
                <c:pt idx="25">
                  <c:v>62159</c:v>
                </c:pt>
                <c:pt idx="26">
                  <c:v>63444</c:v>
                </c:pt>
                <c:pt idx="27">
                  <c:v>64329</c:v>
                </c:pt>
                <c:pt idx="28">
                  <c:v>66893</c:v>
                </c:pt>
                <c:pt idx="29">
                  <c:v>67970</c:v>
                </c:pt>
                <c:pt idx="30">
                  <c:v>68183</c:v>
                </c:pt>
              </c:numCache>
            </c:numRef>
          </c:val>
        </c:ser>
        <c:ser>
          <c:idx val="1"/>
          <c:order val="1"/>
          <c:tx>
            <c:strRef>
              <c:f>'2015_1'!$AK$676</c:f>
              <c:strCache>
                <c:ptCount val="1"/>
                <c:pt idx="0">
                  <c:v>精神作用物質による精神及び行動の障害</c:v>
                </c:pt>
              </c:strCache>
            </c:strRef>
          </c:tx>
          <c:spPr>
            <a:gradFill rotWithShape="0">
              <a:gsLst>
                <a:gs pos="0">
                  <a:srgbClr val="0066CC"/>
                </a:gs>
                <a:gs pos="50000">
                  <a:srgbClr val="0066CC">
                    <a:gamma/>
                    <a:tint val="28627"/>
                    <a:invGamma/>
                  </a:srgbClr>
                </a:gs>
                <a:gs pos="100000">
                  <a:srgbClr val="0066CC"/>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'2015_1'!$AL$676:$BP$676</c:f>
              <c:numCache>
                <c:formatCode>#,##0_);[Red]\(#,##0\)</c:formatCode>
                <c:ptCount val="31"/>
                <c:pt idx="0">
                  <c:v>22685</c:v>
                </c:pt>
                <c:pt idx="1">
                  <c:v>23507</c:v>
                </c:pt>
                <c:pt idx="2">
                  <c:v>23320</c:v>
                </c:pt>
                <c:pt idx="3">
                  <c:v>23345</c:v>
                </c:pt>
                <c:pt idx="4">
                  <c:v>22865</c:v>
                </c:pt>
                <c:pt idx="5">
                  <c:v>22479</c:v>
                </c:pt>
                <c:pt idx="6">
                  <c:v>21796</c:v>
                </c:pt>
                <c:pt idx="7">
                  <c:v>20794</c:v>
                </c:pt>
                <c:pt idx="8">
                  <c:v>20457</c:v>
                </c:pt>
                <c:pt idx="9">
                  <c:v>20318</c:v>
                </c:pt>
                <c:pt idx="10">
                  <c:v>19566</c:v>
                </c:pt>
                <c:pt idx="11">
                  <c:v>20071</c:v>
                </c:pt>
                <c:pt idx="12">
                  <c:v>20025</c:v>
                </c:pt>
                <c:pt idx="13">
                  <c:v>19616</c:v>
                </c:pt>
                <c:pt idx="14">
                  <c:v>19551</c:v>
                </c:pt>
                <c:pt idx="15">
                  <c:v>19175</c:v>
                </c:pt>
                <c:pt idx="16">
                  <c:v>19634</c:v>
                </c:pt>
                <c:pt idx="17">
                  <c:v>19580</c:v>
                </c:pt>
                <c:pt idx="18">
                  <c:v>20024</c:v>
                </c:pt>
                <c:pt idx="19">
                  <c:v>19506</c:v>
                </c:pt>
                <c:pt idx="20">
                  <c:v>18047</c:v>
                </c:pt>
                <c:pt idx="21">
                  <c:v>17462</c:v>
                </c:pt>
                <c:pt idx="22">
                  <c:v>16845</c:v>
                </c:pt>
                <c:pt idx="23">
                  <c:v>16492</c:v>
                </c:pt>
                <c:pt idx="24">
                  <c:v>16115</c:v>
                </c:pt>
                <c:pt idx="25">
                  <c:v>15938</c:v>
                </c:pt>
                <c:pt idx="26">
                  <c:v>14972</c:v>
                </c:pt>
                <c:pt idx="27">
                  <c:v>14611</c:v>
                </c:pt>
                <c:pt idx="28">
                  <c:v>14235</c:v>
                </c:pt>
                <c:pt idx="29">
                  <c:v>13768</c:v>
                </c:pt>
                <c:pt idx="30">
                  <c:v>13669</c:v>
                </c:pt>
              </c:numCache>
            </c:numRef>
          </c:val>
        </c:ser>
        <c:ser>
          <c:idx val="2"/>
          <c:order val="2"/>
          <c:tx>
            <c:strRef>
              <c:f>'2015_1'!$AK$677</c:f>
              <c:strCache>
                <c:ptCount val="1"/>
                <c:pt idx="0">
                  <c:v>統合失調症、統合失調症型障害及び妄想性障害</c:v>
                </c:pt>
              </c:strCache>
            </c:strRef>
          </c:tx>
          <c:spPr>
            <a:gradFill rotWithShape="0">
              <a:gsLst>
                <a:gs pos="0">
                  <a:srgbClr val="9999FF"/>
                </a:gs>
                <a:gs pos="50000">
                  <a:srgbClr val="9999FF">
                    <a:gamma/>
                    <a:tint val="28627"/>
                    <a:invGamma/>
                  </a:srgbClr>
                </a:gs>
                <a:gs pos="100000">
                  <a:srgbClr val="9999FF"/>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'2015_1'!$AL$677:$BP$677</c:f>
              <c:numCache>
                <c:formatCode>#,##0_);[Red]\(#,##0\)</c:formatCode>
                <c:ptCount val="31"/>
                <c:pt idx="0">
                  <c:v>212149</c:v>
                </c:pt>
                <c:pt idx="1">
                  <c:v>214629</c:v>
                </c:pt>
                <c:pt idx="2">
                  <c:v>218318</c:v>
                </c:pt>
                <c:pt idx="3">
                  <c:v>219946</c:v>
                </c:pt>
                <c:pt idx="4">
                  <c:v>220889</c:v>
                </c:pt>
                <c:pt idx="5">
                  <c:v>221412</c:v>
                </c:pt>
                <c:pt idx="6">
                  <c:v>222894</c:v>
                </c:pt>
                <c:pt idx="7">
                  <c:v>223788</c:v>
                </c:pt>
                <c:pt idx="8">
                  <c:v>224997</c:v>
                </c:pt>
                <c:pt idx="9">
                  <c:v>225221</c:v>
                </c:pt>
                <c:pt idx="10">
                  <c:v>224625</c:v>
                </c:pt>
                <c:pt idx="11">
                  <c:v>222772</c:v>
                </c:pt>
                <c:pt idx="12">
                  <c:v>223365</c:v>
                </c:pt>
                <c:pt idx="13">
                  <c:v>223101</c:v>
                </c:pt>
                <c:pt idx="14">
                  <c:v>219848</c:v>
                </c:pt>
                <c:pt idx="15">
                  <c:v>218703</c:v>
                </c:pt>
                <c:pt idx="16">
                  <c:v>211264</c:v>
                </c:pt>
                <c:pt idx="17">
                  <c:v>207958</c:v>
                </c:pt>
                <c:pt idx="18">
                  <c:v>205352</c:v>
                </c:pt>
                <c:pt idx="19">
                  <c:v>204132</c:v>
                </c:pt>
                <c:pt idx="20">
                  <c:v>202012</c:v>
                </c:pt>
                <c:pt idx="21">
                  <c:v>200935</c:v>
                </c:pt>
                <c:pt idx="22">
                  <c:v>197753</c:v>
                </c:pt>
                <c:pt idx="23">
                  <c:v>196034</c:v>
                </c:pt>
                <c:pt idx="24">
                  <c:v>192329</c:v>
                </c:pt>
                <c:pt idx="25">
                  <c:v>189306</c:v>
                </c:pt>
                <c:pt idx="26">
                  <c:v>186373</c:v>
                </c:pt>
                <c:pt idx="27">
                  <c:v>183700</c:v>
                </c:pt>
                <c:pt idx="28">
                  <c:v>180236</c:v>
                </c:pt>
                <c:pt idx="29">
                  <c:v>175610</c:v>
                </c:pt>
                <c:pt idx="30">
                  <c:v>173417</c:v>
                </c:pt>
              </c:numCache>
            </c:numRef>
          </c:val>
        </c:ser>
        <c:ser>
          <c:idx val="3"/>
          <c:order val="3"/>
          <c:tx>
            <c:strRef>
              <c:f>'2015_1'!$AK$678</c:f>
              <c:strCache>
                <c:ptCount val="1"/>
                <c:pt idx="0">
                  <c:v>気分（感情）障害</c:v>
                </c:pt>
              </c:strCache>
            </c:strRef>
          </c:tx>
          <c:spPr>
            <a:gradFill rotWithShape="0">
              <a:gsLst>
                <a:gs pos="0">
                  <a:srgbClr val="FFCC00"/>
                </a:gs>
                <a:gs pos="50000">
                  <a:srgbClr val="FFCC00">
                    <a:gamma/>
                    <a:tint val="28627"/>
                    <a:invGamma/>
                  </a:srgbClr>
                </a:gs>
                <a:gs pos="100000">
                  <a:srgbClr val="FFCC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'2015_1'!$AL$678:$BP$678</c:f>
              <c:numCache>
                <c:formatCode>#,##0_);[Red]\(#,##0\)</c:formatCode>
                <c:ptCount val="31"/>
                <c:pt idx="0">
                  <c:v>14604</c:v>
                </c:pt>
                <c:pt idx="1">
                  <c:v>15090</c:v>
                </c:pt>
                <c:pt idx="2">
                  <c:v>15627</c:v>
                </c:pt>
                <c:pt idx="3">
                  <c:v>15624</c:v>
                </c:pt>
                <c:pt idx="4">
                  <c:v>15880</c:v>
                </c:pt>
                <c:pt idx="5">
                  <c:v>16263</c:v>
                </c:pt>
                <c:pt idx="6">
                  <c:v>16625</c:v>
                </c:pt>
                <c:pt idx="7">
                  <c:v>17077</c:v>
                </c:pt>
                <c:pt idx="8">
                  <c:v>17410</c:v>
                </c:pt>
                <c:pt idx="9">
                  <c:v>17670</c:v>
                </c:pt>
                <c:pt idx="10">
                  <c:v>18005</c:v>
                </c:pt>
                <c:pt idx="11">
                  <c:v>18134</c:v>
                </c:pt>
                <c:pt idx="12">
                  <c:v>18544</c:v>
                </c:pt>
                <c:pt idx="13">
                  <c:v>18694</c:v>
                </c:pt>
                <c:pt idx="14">
                  <c:v>19113</c:v>
                </c:pt>
                <c:pt idx="15">
                  <c:v>19576</c:v>
                </c:pt>
                <c:pt idx="16">
                  <c:v>19857</c:v>
                </c:pt>
                <c:pt idx="17">
                  <c:v>20447</c:v>
                </c:pt>
                <c:pt idx="18">
                  <c:v>21331</c:v>
                </c:pt>
                <c:pt idx="19">
                  <c:v>22265</c:v>
                </c:pt>
                <c:pt idx="20">
                  <c:v>22605</c:v>
                </c:pt>
                <c:pt idx="21">
                  <c:v>22962</c:v>
                </c:pt>
                <c:pt idx="22">
                  <c:v>24041</c:v>
                </c:pt>
                <c:pt idx="23">
                  <c:v>24454</c:v>
                </c:pt>
                <c:pt idx="24">
                  <c:v>25335</c:v>
                </c:pt>
                <c:pt idx="25">
                  <c:v>25009</c:v>
                </c:pt>
                <c:pt idx="26">
                  <c:v>25547</c:v>
                </c:pt>
                <c:pt idx="27">
                  <c:v>25735</c:v>
                </c:pt>
                <c:pt idx="28">
                  <c:v>25775</c:v>
                </c:pt>
                <c:pt idx="29">
                  <c:v>26011</c:v>
                </c:pt>
                <c:pt idx="30">
                  <c:v>26008</c:v>
                </c:pt>
              </c:numCache>
            </c:numRef>
          </c:val>
        </c:ser>
        <c:ser>
          <c:idx val="4"/>
          <c:order val="4"/>
          <c:tx>
            <c:strRef>
              <c:f>'2015_1'!$AK$679</c:f>
              <c:strCache>
                <c:ptCount val="1"/>
                <c:pt idx="0">
                  <c:v>神経性障害、ストレス関連障害及び身体表現性障害</c:v>
                </c:pt>
              </c:strCache>
            </c:strRef>
          </c:tx>
          <c:spPr>
            <a:gradFill rotWithShape="0">
              <a:gsLst>
                <a:gs pos="0">
                  <a:srgbClr val="FF99CC"/>
                </a:gs>
                <a:gs pos="50000">
                  <a:srgbClr val="FF99CC">
                    <a:gamma/>
                    <a:tint val="28627"/>
                    <a:invGamma/>
                  </a:srgbClr>
                </a:gs>
                <a:gs pos="100000">
                  <a:srgbClr val="FF99CC"/>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'2015_1'!$AL$679:$BP$679</c:f>
              <c:numCache>
                <c:formatCode>#,##0_);[Red]\(#,##0\)</c:formatCode>
                <c:ptCount val="31"/>
                <c:pt idx="0">
                  <c:v>9997</c:v>
                </c:pt>
                <c:pt idx="1">
                  <c:v>10006</c:v>
                </c:pt>
                <c:pt idx="2">
                  <c:v>9800</c:v>
                </c:pt>
                <c:pt idx="3">
                  <c:v>9900</c:v>
                </c:pt>
                <c:pt idx="4">
                  <c:v>9721</c:v>
                </c:pt>
                <c:pt idx="5">
                  <c:v>9840</c:v>
                </c:pt>
                <c:pt idx="6">
                  <c:v>9710</c:v>
                </c:pt>
                <c:pt idx="7">
                  <c:v>9178</c:v>
                </c:pt>
                <c:pt idx="8">
                  <c:v>8916</c:v>
                </c:pt>
                <c:pt idx="9">
                  <c:v>8493</c:v>
                </c:pt>
                <c:pt idx="10">
                  <c:v>8332</c:v>
                </c:pt>
                <c:pt idx="11">
                  <c:v>9362</c:v>
                </c:pt>
                <c:pt idx="12">
                  <c:v>8514</c:v>
                </c:pt>
                <c:pt idx="13">
                  <c:v>8198</c:v>
                </c:pt>
                <c:pt idx="14">
                  <c:v>7888</c:v>
                </c:pt>
                <c:pt idx="15">
                  <c:v>7735</c:v>
                </c:pt>
                <c:pt idx="16">
                  <c:v>8697</c:v>
                </c:pt>
                <c:pt idx="17">
                  <c:v>8424</c:v>
                </c:pt>
                <c:pt idx="18">
                  <c:v>8477</c:v>
                </c:pt>
                <c:pt idx="19">
                  <c:v>8041</c:v>
                </c:pt>
                <c:pt idx="20">
                  <c:v>7237</c:v>
                </c:pt>
                <c:pt idx="21">
                  <c:v>6811</c:v>
                </c:pt>
                <c:pt idx="22">
                  <c:v>6296</c:v>
                </c:pt>
                <c:pt idx="23">
                  <c:v>5937</c:v>
                </c:pt>
                <c:pt idx="24">
                  <c:v>6026</c:v>
                </c:pt>
                <c:pt idx="25">
                  <c:v>5337</c:v>
                </c:pt>
                <c:pt idx="26">
                  <c:v>5277</c:v>
                </c:pt>
                <c:pt idx="27">
                  <c:v>5018</c:v>
                </c:pt>
                <c:pt idx="28">
                  <c:v>4938</c:v>
                </c:pt>
                <c:pt idx="29">
                  <c:v>5115</c:v>
                </c:pt>
                <c:pt idx="30">
                  <c:v>5116</c:v>
                </c:pt>
              </c:numCache>
            </c:numRef>
          </c:val>
        </c:ser>
        <c:ser>
          <c:idx val="5"/>
          <c:order val="5"/>
          <c:tx>
            <c:strRef>
              <c:f>'2015_1'!$AK$680</c:f>
              <c:strCache>
                <c:ptCount val="1"/>
                <c:pt idx="0">
                  <c:v>成人のパーソナリティ及び行動の障害</c:v>
                </c:pt>
              </c:strCache>
            </c:strRef>
          </c:tx>
          <c:spPr>
            <a:gradFill rotWithShape="0">
              <a:gsLst>
                <a:gs pos="0">
                  <a:srgbClr val="FFCC99"/>
                </a:gs>
                <a:gs pos="50000">
                  <a:srgbClr val="FFCC99">
                    <a:gamma/>
                    <a:tint val="28627"/>
                    <a:invGamma/>
                  </a:srgbClr>
                </a:gs>
                <a:gs pos="100000">
                  <a:srgbClr val="FFCC99"/>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'2015_1'!$AL$680:$BP$680</c:f>
              <c:numCache>
                <c:formatCode>#,##0_);[Red]\(#,##0\)</c:formatCode>
                <c:ptCount val="31"/>
                <c:pt idx="0">
                  <c:v>2042</c:v>
                </c:pt>
                <c:pt idx="1">
                  <c:v>2150</c:v>
                </c:pt>
                <c:pt idx="2">
                  <c:v>2132</c:v>
                </c:pt>
                <c:pt idx="3">
                  <c:v>1899</c:v>
                </c:pt>
                <c:pt idx="4">
                  <c:v>2035</c:v>
                </c:pt>
                <c:pt idx="5">
                  <c:v>1956</c:v>
                </c:pt>
                <c:pt idx="6">
                  <c:v>1956</c:v>
                </c:pt>
                <c:pt idx="7">
                  <c:v>2249</c:v>
                </c:pt>
                <c:pt idx="8">
                  <c:v>2123</c:v>
                </c:pt>
                <c:pt idx="9">
                  <c:v>1985</c:v>
                </c:pt>
                <c:pt idx="10">
                  <c:v>1981</c:v>
                </c:pt>
                <c:pt idx="11">
                  <c:v>1654</c:v>
                </c:pt>
                <c:pt idx="12">
                  <c:v>1694</c:v>
                </c:pt>
                <c:pt idx="13">
                  <c:v>1773</c:v>
                </c:pt>
                <c:pt idx="14">
                  <c:v>1833</c:v>
                </c:pt>
                <c:pt idx="15">
                  <c:v>1910</c:v>
                </c:pt>
                <c:pt idx="16">
                  <c:v>2373</c:v>
                </c:pt>
                <c:pt idx="17">
                  <c:v>2262</c:v>
                </c:pt>
                <c:pt idx="18">
                  <c:v>2474</c:v>
                </c:pt>
                <c:pt idx="19">
                  <c:v>2330</c:v>
                </c:pt>
                <c:pt idx="20">
                  <c:v>2326</c:v>
                </c:pt>
                <c:pt idx="21">
                  <c:v>2332</c:v>
                </c:pt>
                <c:pt idx="22">
                  <c:v>2110</c:v>
                </c:pt>
                <c:pt idx="23">
                  <c:v>2019</c:v>
                </c:pt>
                <c:pt idx="24">
                  <c:v>1917</c:v>
                </c:pt>
                <c:pt idx="25">
                  <c:v>1691</c:v>
                </c:pt>
                <c:pt idx="26">
                  <c:v>1631</c:v>
                </c:pt>
                <c:pt idx="27">
                  <c:v>1494</c:v>
                </c:pt>
                <c:pt idx="28">
                  <c:v>1423</c:v>
                </c:pt>
                <c:pt idx="29">
                  <c:v>1280</c:v>
                </c:pt>
                <c:pt idx="30">
                  <c:v>1277</c:v>
                </c:pt>
              </c:numCache>
            </c:numRef>
          </c:val>
        </c:ser>
        <c:ser>
          <c:idx val="6"/>
          <c:order val="6"/>
          <c:tx>
            <c:strRef>
              <c:f>'2015_1'!$AK$681</c:f>
              <c:strCache>
                <c:ptCount val="1"/>
                <c:pt idx="0">
                  <c:v>精神遅滞〔知的障害〕</c:v>
                </c:pt>
              </c:strCache>
            </c:strRef>
          </c:tx>
          <c:spPr>
            <a:gradFill rotWithShape="0">
              <a:gsLst>
                <a:gs pos="0">
                  <a:srgbClr val="993366"/>
                </a:gs>
                <a:gs pos="50000">
                  <a:srgbClr val="993366">
                    <a:gamma/>
                    <a:tint val="28627"/>
                    <a:invGamma/>
                  </a:srgbClr>
                </a:gs>
                <a:gs pos="100000">
                  <a:srgbClr val="993366"/>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'2015_1'!$AL$681:$BP$681</c:f>
              <c:numCache>
                <c:formatCode>#,##0_);[Red]\(#,##0\)</c:formatCode>
                <c:ptCount val="31"/>
                <c:pt idx="0">
                  <c:v>15249</c:v>
                </c:pt>
                <c:pt idx="1">
                  <c:v>15196</c:v>
                </c:pt>
                <c:pt idx="2">
                  <c:v>15117</c:v>
                </c:pt>
                <c:pt idx="3">
                  <c:v>14847</c:v>
                </c:pt>
                <c:pt idx="4">
                  <c:v>14864</c:v>
                </c:pt>
                <c:pt idx="5">
                  <c:v>14669</c:v>
                </c:pt>
                <c:pt idx="6">
                  <c:v>14661</c:v>
                </c:pt>
                <c:pt idx="7">
                  <c:v>14386</c:v>
                </c:pt>
                <c:pt idx="8">
                  <c:v>14419</c:v>
                </c:pt>
                <c:pt idx="9">
                  <c:v>13911</c:v>
                </c:pt>
                <c:pt idx="10">
                  <c:v>13575</c:v>
                </c:pt>
                <c:pt idx="11">
                  <c:v>12382</c:v>
                </c:pt>
                <c:pt idx="12">
                  <c:v>12140</c:v>
                </c:pt>
                <c:pt idx="13">
                  <c:v>11651</c:v>
                </c:pt>
                <c:pt idx="14">
                  <c:v>11144</c:v>
                </c:pt>
                <c:pt idx="15">
                  <c:v>10896</c:v>
                </c:pt>
                <c:pt idx="16">
                  <c:v>10905</c:v>
                </c:pt>
                <c:pt idx="17">
                  <c:v>11043</c:v>
                </c:pt>
                <c:pt idx="18">
                  <c:v>10504</c:v>
                </c:pt>
                <c:pt idx="19">
                  <c:v>10337</c:v>
                </c:pt>
                <c:pt idx="20">
                  <c:v>9658</c:v>
                </c:pt>
                <c:pt idx="21">
                  <c:v>9184</c:v>
                </c:pt>
                <c:pt idx="22">
                  <c:v>8751</c:v>
                </c:pt>
                <c:pt idx="23">
                  <c:v>8333</c:v>
                </c:pt>
                <c:pt idx="24">
                  <c:v>7774</c:v>
                </c:pt>
                <c:pt idx="25">
                  <c:v>7460</c:v>
                </c:pt>
                <c:pt idx="26">
                  <c:v>7245</c:v>
                </c:pt>
                <c:pt idx="27">
                  <c:v>7039</c:v>
                </c:pt>
                <c:pt idx="28">
                  <c:v>6814</c:v>
                </c:pt>
                <c:pt idx="29">
                  <c:v>6276</c:v>
                </c:pt>
                <c:pt idx="30">
                  <c:v>6184</c:v>
                </c:pt>
              </c:numCache>
            </c:numRef>
          </c:val>
        </c:ser>
        <c:ser>
          <c:idx val="7"/>
          <c:order val="7"/>
          <c:tx>
            <c:strRef>
              <c:f>'2015_1'!$AK$682</c:f>
              <c:strCache>
                <c:ptCount val="1"/>
                <c:pt idx="0">
                  <c:v>てんかん</c:v>
                </c:pt>
              </c:strCache>
            </c:strRef>
          </c:tx>
          <c:spPr>
            <a:gradFill rotWithShape="0">
              <a:gsLst>
                <a:gs pos="0">
                  <a:srgbClr val="CCFFFF"/>
                </a:gs>
                <a:gs pos="50000">
                  <a:srgbClr val="CCFFFF">
                    <a:gamma/>
                    <a:tint val="44314"/>
                    <a:invGamma/>
                  </a:srgbClr>
                </a:gs>
                <a:gs pos="100000">
                  <a:srgbClr val="CCFFFF"/>
                </a:gs>
              </a:gsLst>
              <a:lin ang="0" scaled="1"/>
            </a:gradFill>
            <a:ln w="3175">
              <a:noFill/>
              <a:prstDash val="solid"/>
            </a:ln>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'2015_1'!$AL$682:$BP$682</c:f>
              <c:numCache>
                <c:formatCode>#,##0_);[Red]\(#,##0\)</c:formatCode>
                <c:ptCount val="31"/>
                <c:pt idx="0">
                  <c:v>11171</c:v>
                </c:pt>
                <c:pt idx="1">
                  <c:v>11021</c:v>
                </c:pt>
                <c:pt idx="2">
                  <c:v>11020</c:v>
                </c:pt>
                <c:pt idx="3">
                  <c:v>10912</c:v>
                </c:pt>
                <c:pt idx="4">
                  <c:v>10856</c:v>
                </c:pt>
                <c:pt idx="5">
                  <c:v>10671</c:v>
                </c:pt>
                <c:pt idx="6">
                  <c:v>10664</c:v>
                </c:pt>
                <c:pt idx="7">
                  <c:v>10510</c:v>
                </c:pt>
                <c:pt idx="8">
                  <c:v>10100</c:v>
                </c:pt>
                <c:pt idx="9">
                  <c:v>10019</c:v>
                </c:pt>
                <c:pt idx="10">
                  <c:v>9698</c:v>
                </c:pt>
                <c:pt idx="11">
                  <c:v>9487</c:v>
                </c:pt>
                <c:pt idx="12">
                  <c:v>9121</c:v>
                </c:pt>
                <c:pt idx="13">
                  <c:v>8997</c:v>
                </c:pt>
                <c:pt idx="14">
                  <c:v>8574</c:v>
                </c:pt>
                <c:pt idx="15">
                  <c:v>8332</c:v>
                </c:pt>
                <c:pt idx="16">
                  <c:v>7852</c:v>
                </c:pt>
                <c:pt idx="17">
                  <c:v>7188</c:v>
                </c:pt>
                <c:pt idx="18">
                  <c:v>7105</c:v>
                </c:pt>
                <c:pt idx="19">
                  <c:v>6785</c:v>
                </c:pt>
                <c:pt idx="20">
                  <c:v>6256</c:v>
                </c:pt>
                <c:pt idx="21">
                  <c:v>5856</c:v>
                </c:pt>
                <c:pt idx="22">
                  <c:v>5413</c:v>
                </c:pt>
                <c:pt idx="23">
                  <c:v>5099</c:v>
                </c:pt>
                <c:pt idx="24">
                  <c:v>4741</c:v>
                </c:pt>
                <c:pt idx="25">
                  <c:v>4393</c:v>
                </c:pt>
                <c:pt idx="26">
                  <c:v>4141</c:v>
                </c:pt>
                <c:pt idx="27">
                  <c:v>3655</c:v>
                </c:pt>
                <c:pt idx="28">
                  <c:v>3314</c:v>
                </c:pt>
                <c:pt idx="29">
                  <c:v>3252</c:v>
                </c:pt>
                <c:pt idx="30">
                  <c:v>3156</c:v>
                </c:pt>
              </c:numCache>
            </c:numRef>
          </c:val>
        </c:ser>
        <c:ser>
          <c:idx val="8"/>
          <c:order val="8"/>
          <c:tx>
            <c:strRef>
              <c:f>'2015_1'!$AK$683</c:f>
              <c:strCache>
                <c:ptCount val="1"/>
                <c:pt idx="0">
                  <c:v>その他</c:v>
                </c:pt>
              </c:strCache>
            </c:strRef>
          </c:tx>
          <c:spPr>
            <a:gradFill rotWithShape="0">
              <a:gsLst>
                <a:gs pos="0">
                  <a:srgbClr val="C0C0C0"/>
                </a:gs>
                <a:gs pos="100000">
                  <a:srgbClr val="C0C0C0">
                    <a:gamma/>
                    <a:tint val="34118"/>
                    <a:invGamma/>
                  </a:srgbClr>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'2015_1'!$AL$674:$BP$674</c:f>
              <c:strCache>
                <c:ptCount val="31"/>
                <c:pt idx="0">
                  <c:v>'82</c:v>
                </c:pt>
                <c:pt idx="1">
                  <c:v>'83</c:v>
                </c:pt>
                <c:pt idx="2">
                  <c:v>'84</c:v>
                </c:pt>
                <c:pt idx="3">
                  <c:v>'85</c:v>
                </c:pt>
                <c:pt idx="4">
                  <c:v>'86</c:v>
                </c:pt>
                <c:pt idx="5">
                  <c:v>'87</c:v>
                </c:pt>
                <c:pt idx="6">
                  <c:v>'88</c:v>
                </c:pt>
                <c:pt idx="7">
                  <c:v>'89</c:v>
                </c:pt>
                <c:pt idx="8">
                  <c:v>'90</c:v>
                </c:pt>
                <c:pt idx="9">
                  <c:v>'91</c:v>
                </c:pt>
                <c:pt idx="10">
                  <c:v>'92</c:v>
                </c:pt>
                <c:pt idx="11">
                  <c:v>'93</c:v>
                </c:pt>
                <c:pt idx="12">
                  <c:v>'94</c:v>
                </c:pt>
                <c:pt idx="13">
                  <c:v>'95</c:v>
                </c:pt>
                <c:pt idx="14">
                  <c:v>'96</c:v>
                </c:pt>
                <c:pt idx="15">
                  <c:v>'97</c:v>
                </c:pt>
                <c:pt idx="16">
                  <c:v>'98</c:v>
                </c:pt>
                <c:pt idx="17">
                  <c:v>'99</c:v>
                </c:pt>
                <c:pt idx="18">
                  <c:v>'00</c:v>
                </c:pt>
                <c:pt idx="19">
                  <c:v>'01</c:v>
                </c:pt>
                <c:pt idx="20">
                  <c:v>'02</c:v>
                </c:pt>
                <c:pt idx="21">
                  <c:v>'03</c:v>
                </c:pt>
                <c:pt idx="22">
                  <c:v>'04</c:v>
                </c:pt>
                <c:pt idx="23">
                  <c:v>'05</c:v>
                </c:pt>
                <c:pt idx="24">
                  <c:v>'06</c:v>
                </c:pt>
                <c:pt idx="25">
                  <c:v>'07</c:v>
                </c:pt>
                <c:pt idx="26">
                  <c:v>'08</c:v>
                </c:pt>
                <c:pt idx="27">
                  <c:v>'09</c:v>
                </c:pt>
                <c:pt idx="28">
                  <c:v>'10</c:v>
                </c:pt>
                <c:pt idx="29">
                  <c:v>'11</c:v>
                </c:pt>
                <c:pt idx="30">
                  <c:v>'12</c:v>
                </c:pt>
              </c:strCache>
            </c:strRef>
          </c:cat>
          <c:val>
            <c:numRef>
              <c:f>'2015_1'!$AL$683:$BP$683</c:f>
              <c:numCache>
                <c:formatCode>#,##0_);[Red]\(#,##0\)</c:formatCode>
                <c:ptCount val="31"/>
                <c:pt idx="0">
                  <c:v>4405</c:v>
                </c:pt>
                <c:pt idx="1">
                  <c:v>4636</c:v>
                </c:pt>
                <c:pt idx="2">
                  <c:v>4709</c:v>
                </c:pt>
                <c:pt idx="3">
                  <c:v>5027</c:v>
                </c:pt>
                <c:pt idx="4">
                  <c:v>5093</c:v>
                </c:pt>
                <c:pt idx="5">
                  <c:v>4725</c:v>
                </c:pt>
                <c:pt idx="6">
                  <c:v>4971</c:v>
                </c:pt>
                <c:pt idx="7">
                  <c:v>4848</c:v>
                </c:pt>
                <c:pt idx="8">
                  <c:v>4880</c:v>
                </c:pt>
                <c:pt idx="9">
                  <c:v>5214</c:v>
                </c:pt>
                <c:pt idx="10">
                  <c:v>4716</c:v>
                </c:pt>
                <c:pt idx="11">
                  <c:v>5007</c:v>
                </c:pt>
                <c:pt idx="12">
                  <c:v>5156</c:v>
                </c:pt>
                <c:pt idx="13">
                  <c:v>4889</c:v>
                </c:pt>
                <c:pt idx="14">
                  <c:v>5639</c:v>
                </c:pt>
                <c:pt idx="15">
                  <c:v>5679</c:v>
                </c:pt>
                <c:pt idx="16">
                  <c:v>7760</c:v>
                </c:pt>
                <c:pt idx="17">
                  <c:v>7305</c:v>
                </c:pt>
                <c:pt idx="18">
                  <c:v>6953</c:v>
                </c:pt>
                <c:pt idx="19">
                  <c:v>6930</c:v>
                </c:pt>
                <c:pt idx="20">
                  <c:v>6231</c:v>
                </c:pt>
                <c:pt idx="21">
                  <c:v>5825</c:v>
                </c:pt>
                <c:pt idx="22">
                  <c:v>5824</c:v>
                </c:pt>
                <c:pt idx="23">
                  <c:v>5359</c:v>
                </c:pt>
                <c:pt idx="24">
                  <c:v>5044</c:v>
                </c:pt>
                <c:pt idx="25">
                  <c:v>4816</c:v>
                </c:pt>
                <c:pt idx="26">
                  <c:v>4641</c:v>
                </c:pt>
                <c:pt idx="27">
                  <c:v>5157</c:v>
                </c:pt>
                <c:pt idx="28">
                  <c:v>4987</c:v>
                </c:pt>
                <c:pt idx="29">
                  <c:v>5112</c:v>
                </c:pt>
                <c:pt idx="30">
                  <c:v>5146</c:v>
                </c:pt>
              </c:numCache>
            </c:numRef>
          </c:val>
        </c:ser>
        <c:dLbls>
          <c:showLegendKey val="0"/>
          <c:showVal val="0"/>
          <c:showCatName val="0"/>
          <c:showSerName val="0"/>
          <c:showPercent val="0"/>
          <c:showBubbleSize val="0"/>
        </c:dLbls>
        <c:gapWidth val="40"/>
        <c:overlap val="100"/>
        <c:axId val="280039424"/>
        <c:axId val="280040960"/>
      </c:barChart>
      <c:catAx>
        <c:axId val="28003942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040960"/>
        <c:crosses val="autoZero"/>
        <c:auto val="1"/>
        <c:lblAlgn val="ctr"/>
        <c:lblOffset val="100"/>
        <c:tickLblSkip val="1"/>
        <c:tickMarkSkip val="1"/>
        <c:noMultiLvlLbl val="0"/>
      </c:catAx>
      <c:valAx>
        <c:axId val="280040960"/>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03942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27761569685620907"/>
          <c:y val="0.63178590623926589"/>
          <c:w val="0.52740645971690681"/>
          <c:h val="0.35715826565918796"/>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918491724724004E-2"/>
          <c:y val="6.2827225130890132E-2"/>
          <c:w val="0.80444201491061751"/>
          <c:h val="0.82984399266300546"/>
        </c:manualLayout>
      </c:layout>
      <c:barChart>
        <c:barDir val="col"/>
        <c:grouping val="percentStacked"/>
        <c:varyColors val="0"/>
        <c:ser>
          <c:idx val="0"/>
          <c:order val="0"/>
          <c:tx>
            <c:strRef>
              <c:f>'2015_1'!$AK$754</c:f>
              <c:strCache>
                <c:ptCount val="1"/>
                <c:pt idx="0">
                  <c:v>1カ月未満</c:v>
                </c:pt>
              </c:strCache>
            </c:strRef>
          </c:tx>
          <c:spPr>
            <a:gradFill rotWithShape="0">
              <a:gsLst>
                <a:gs pos="0">
                  <a:srgbClr val="0000FF"/>
                </a:gs>
                <a:gs pos="50000">
                  <a:srgbClr val="0000FF">
                    <a:gamma/>
                    <a:tint val="28627"/>
                    <a:invGamma/>
                  </a:srgbClr>
                </a:gs>
                <a:gs pos="100000">
                  <a:srgbClr val="0000FF"/>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'2015_1'!$AL$754:$BA$754</c:f>
              <c:numCache>
                <c:formatCode>#,##0_);[Red]\(#,##0\)</c:formatCode>
                <c:ptCount val="16"/>
                <c:pt idx="3">
                  <c:v>21152</c:v>
                </c:pt>
                <c:pt idx="4">
                  <c:v>22523</c:v>
                </c:pt>
                <c:pt idx="5">
                  <c:v>22195</c:v>
                </c:pt>
                <c:pt idx="6">
                  <c:v>23726</c:v>
                </c:pt>
                <c:pt idx="7">
                  <c:v>24554</c:v>
                </c:pt>
                <c:pt idx="8">
                  <c:v>24884</c:v>
                </c:pt>
                <c:pt idx="9">
                  <c:v>25416</c:v>
                </c:pt>
                <c:pt idx="10">
                  <c:v>24994</c:v>
                </c:pt>
                <c:pt idx="11">
                  <c:v>24986</c:v>
                </c:pt>
                <c:pt idx="12">
                  <c:v>26349</c:v>
                </c:pt>
                <c:pt idx="13">
                  <c:v>26911</c:v>
                </c:pt>
                <c:pt idx="14">
                  <c:v>26477</c:v>
                </c:pt>
                <c:pt idx="15">
                  <c:v>26093</c:v>
                </c:pt>
              </c:numCache>
            </c:numRef>
          </c:val>
        </c:ser>
        <c:ser>
          <c:idx val="1"/>
          <c:order val="1"/>
          <c:tx>
            <c:strRef>
              <c:f>'2015_1'!$AK$755</c:f>
              <c:strCache>
                <c:ptCount val="1"/>
                <c:pt idx="0">
                  <c:v>1カ月以上
3カ月未満</c:v>
                </c:pt>
              </c:strCache>
            </c:strRef>
          </c:tx>
          <c:spPr>
            <a:gradFill rotWithShape="0">
              <a:gsLst>
                <a:gs pos="0">
                  <a:srgbClr val="0066CC"/>
                </a:gs>
                <a:gs pos="50000">
                  <a:srgbClr val="0066CC">
                    <a:gamma/>
                    <a:tint val="28627"/>
                    <a:invGamma/>
                  </a:srgbClr>
                </a:gs>
                <a:gs pos="100000">
                  <a:srgbClr val="0066CC"/>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'2015_1'!$AL$755:$BA$755</c:f>
              <c:numCache>
                <c:formatCode>#,##0_);[Red]\(#,##0\)</c:formatCode>
                <c:ptCount val="16"/>
                <c:pt idx="3">
                  <c:v>28885</c:v>
                </c:pt>
                <c:pt idx="4">
                  <c:v>28987</c:v>
                </c:pt>
                <c:pt idx="5">
                  <c:v>28970</c:v>
                </c:pt>
                <c:pt idx="6">
                  <c:v>28729</c:v>
                </c:pt>
                <c:pt idx="7">
                  <c:v>28356</c:v>
                </c:pt>
                <c:pt idx="8">
                  <c:v>29144</c:v>
                </c:pt>
                <c:pt idx="9">
                  <c:v>29526</c:v>
                </c:pt>
                <c:pt idx="10">
                  <c:v>29392</c:v>
                </c:pt>
                <c:pt idx="11">
                  <c:v>30071</c:v>
                </c:pt>
                <c:pt idx="12">
                  <c:v>29407</c:v>
                </c:pt>
                <c:pt idx="13">
                  <c:v>29890</c:v>
                </c:pt>
                <c:pt idx="14">
                  <c:v>29847</c:v>
                </c:pt>
                <c:pt idx="15">
                  <c:v>31249</c:v>
                </c:pt>
              </c:numCache>
            </c:numRef>
          </c:val>
        </c:ser>
        <c:ser>
          <c:idx val="2"/>
          <c:order val="2"/>
          <c:tx>
            <c:strRef>
              <c:f>'2015_1'!$AK$756</c:f>
              <c:strCache>
                <c:ptCount val="1"/>
                <c:pt idx="0">
                  <c:v>3カ月未満</c:v>
                </c:pt>
              </c:strCache>
            </c:strRef>
          </c:tx>
          <c:spPr>
            <a:gradFill rotWithShape="0">
              <a:gsLst>
                <a:gs pos="0">
                  <a:srgbClr val="9999FF"/>
                </a:gs>
                <a:gs pos="50000">
                  <a:srgbClr val="9999FF">
                    <a:gamma/>
                    <a:tint val="28627"/>
                    <a:invGamma/>
                  </a:srgbClr>
                </a:gs>
                <a:gs pos="100000">
                  <a:srgbClr val="9999FF"/>
                </a:gs>
              </a:gsLst>
              <a:lin ang="0" scaled="1"/>
            </a:gradFill>
            <a:ln w="1270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'2015_1'!$AL$756:$BA$756</c:f>
              <c:numCache>
                <c:formatCode>#,##0_);[Red]\(#,##0\)</c:formatCode>
                <c:ptCount val="16"/>
                <c:pt idx="0">
                  <c:v>45367</c:v>
                </c:pt>
                <c:pt idx="1">
                  <c:v>47179</c:v>
                </c:pt>
                <c:pt idx="2">
                  <c:v>48303</c:v>
                </c:pt>
              </c:numCache>
            </c:numRef>
          </c:val>
        </c:ser>
        <c:ser>
          <c:idx val="3"/>
          <c:order val="3"/>
          <c:tx>
            <c:strRef>
              <c:f>'2015_1'!$AK$757</c:f>
              <c:strCache>
                <c:ptCount val="1"/>
                <c:pt idx="0">
                  <c:v>3カ月以上
6カ月未満</c:v>
                </c:pt>
              </c:strCache>
            </c:strRef>
          </c:tx>
          <c:spPr>
            <a:gradFill rotWithShape="0">
              <a:gsLst>
                <a:gs pos="0">
                  <a:srgbClr val="99CC00"/>
                </a:gs>
                <a:gs pos="50000">
                  <a:srgbClr val="99CC00">
                    <a:gamma/>
                    <a:tint val="7059"/>
                    <a:invGamma/>
                  </a:srgbClr>
                </a:gs>
                <a:gs pos="100000">
                  <a:srgbClr val="99CC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'2015_1'!$AL$757:$BA$757</c:f>
              <c:numCache>
                <c:formatCode>#,##0_);[Red]\(#,##0\)</c:formatCode>
                <c:ptCount val="16"/>
                <c:pt idx="0">
                  <c:v>21602</c:v>
                </c:pt>
                <c:pt idx="1">
                  <c:v>21330</c:v>
                </c:pt>
                <c:pt idx="2">
                  <c:v>21664</c:v>
                </c:pt>
                <c:pt idx="3">
                  <c:v>22529</c:v>
                </c:pt>
                <c:pt idx="4">
                  <c:v>21170</c:v>
                </c:pt>
                <c:pt idx="5">
                  <c:v>21425</c:v>
                </c:pt>
                <c:pt idx="6">
                  <c:v>21526</c:v>
                </c:pt>
                <c:pt idx="7">
                  <c:v>21537</c:v>
                </c:pt>
                <c:pt idx="8">
                  <c:v>21496</c:v>
                </c:pt>
                <c:pt idx="9">
                  <c:v>21242</c:v>
                </c:pt>
                <c:pt idx="10">
                  <c:v>21153</c:v>
                </c:pt>
                <c:pt idx="11">
                  <c:v>21726</c:v>
                </c:pt>
                <c:pt idx="12">
                  <c:v>21366</c:v>
                </c:pt>
                <c:pt idx="13">
                  <c:v>21889</c:v>
                </c:pt>
                <c:pt idx="14">
                  <c:v>22091</c:v>
                </c:pt>
                <c:pt idx="15">
                  <c:v>21764</c:v>
                </c:pt>
              </c:numCache>
            </c:numRef>
          </c:val>
        </c:ser>
        <c:ser>
          <c:idx val="4"/>
          <c:order val="4"/>
          <c:tx>
            <c:strRef>
              <c:f>'2015_1'!$AK$758</c:f>
              <c:strCache>
                <c:ptCount val="1"/>
                <c:pt idx="0">
                  <c:v>6カ月以上
1年未満</c:v>
                </c:pt>
              </c:strCache>
            </c:strRef>
          </c:tx>
          <c:spPr>
            <a:gradFill rotWithShape="0">
              <a:gsLst>
                <a:gs pos="0">
                  <a:srgbClr val="FFCC00"/>
                </a:gs>
                <a:gs pos="50000">
                  <a:srgbClr val="FFCC00">
                    <a:gamma/>
                    <a:tint val="29020"/>
                    <a:invGamma/>
                  </a:srgbClr>
                </a:gs>
                <a:gs pos="100000">
                  <a:srgbClr val="FFCC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'2015_1'!$AL$758:$BA$758</c:f>
              <c:numCache>
                <c:formatCode>#,##0_);[Red]\(#,##0\)</c:formatCode>
                <c:ptCount val="16"/>
                <c:pt idx="0">
                  <c:v>25955</c:v>
                </c:pt>
                <c:pt idx="1">
                  <c:v>25767</c:v>
                </c:pt>
                <c:pt idx="2">
                  <c:v>26290</c:v>
                </c:pt>
                <c:pt idx="3">
                  <c:v>26336</c:v>
                </c:pt>
                <c:pt idx="4">
                  <c:v>26108</c:v>
                </c:pt>
                <c:pt idx="5">
                  <c:v>26659</c:v>
                </c:pt>
                <c:pt idx="6">
                  <c:v>25819</c:v>
                </c:pt>
                <c:pt idx="7">
                  <c:v>25765</c:v>
                </c:pt>
                <c:pt idx="8">
                  <c:v>26738</c:v>
                </c:pt>
                <c:pt idx="9">
                  <c:v>26816</c:v>
                </c:pt>
                <c:pt idx="10">
                  <c:v>26203</c:v>
                </c:pt>
                <c:pt idx="11">
                  <c:v>25934</c:v>
                </c:pt>
                <c:pt idx="12">
                  <c:v>26274</c:v>
                </c:pt>
                <c:pt idx="13">
                  <c:v>26100</c:v>
                </c:pt>
                <c:pt idx="14">
                  <c:v>26166</c:v>
                </c:pt>
                <c:pt idx="15">
                  <c:v>25968</c:v>
                </c:pt>
              </c:numCache>
            </c:numRef>
          </c:val>
        </c:ser>
        <c:ser>
          <c:idx val="5"/>
          <c:order val="5"/>
          <c:tx>
            <c:strRef>
              <c:f>'2015_1'!$AK$759</c:f>
              <c:strCache>
                <c:ptCount val="1"/>
                <c:pt idx="0">
                  <c:v>1年以上
5年未満</c:v>
                </c:pt>
              </c:strCache>
            </c:strRef>
          </c:tx>
          <c:spPr>
            <a:gradFill rotWithShape="0">
              <a:gsLst>
                <a:gs pos="0">
                  <a:srgbClr val="FF9900"/>
                </a:gs>
                <a:gs pos="50000">
                  <a:srgbClr val="FF9900">
                    <a:gamma/>
                    <a:tint val="28627"/>
                    <a:invGamma/>
                  </a:srgbClr>
                </a:gs>
                <a:gs pos="100000">
                  <a:srgbClr val="FF99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'2015_1'!$AL$759:$BA$759</c:f>
              <c:numCache>
                <c:formatCode>#,##0_);[Red]\(#,##0\)</c:formatCode>
                <c:ptCount val="16"/>
                <c:pt idx="0">
                  <c:v>88582</c:v>
                </c:pt>
                <c:pt idx="1">
                  <c:v>88315</c:v>
                </c:pt>
                <c:pt idx="2">
                  <c:v>86868</c:v>
                </c:pt>
                <c:pt idx="3">
                  <c:v>87778</c:v>
                </c:pt>
                <c:pt idx="4">
                  <c:v>90026</c:v>
                </c:pt>
                <c:pt idx="5">
                  <c:v>90621</c:v>
                </c:pt>
                <c:pt idx="6">
                  <c:v>91789</c:v>
                </c:pt>
                <c:pt idx="7">
                  <c:v>90728</c:v>
                </c:pt>
                <c:pt idx="8">
                  <c:v>89804</c:v>
                </c:pt>
                <c:pt idx="9">
                  <c:v>89006</c:v>
                </c:pt>
                <c:pt idx="10">
                  <c:v>88822</c:v>
                </c:pt>
                <c:pt idx="11">
                  <c:v>88698</c:v>
                </c:pt>
                <c:pt idx="12">
                  <c:v>88765</c:v>
                </c:pt>
                <c:pt idx="13">
                  <c:v>88492</c:v>
                </c:pt>
                <c:pt idx="14">
                  <c:v>87976</c:v>
                </c:pt>
                <c:pt idx="15">
                  <c:v>88090</c:v>
                </c:pt>
              </c:numCache>
            </c:numRef>
          </c:val>
        </c:ser>
        <c:ser>
          <c:idx val="6"/>
          <c:order val="6"/>
          <c:tx>
            <c:strRef>
              <c:f>'2015_1'!$AK$760</c:f>
              <c:strCache>
                <c:ptCount val="1"/>
                <c:pt idx="0">
                  <c:v>5年以上
10年未満</c:v>
                </c:pt>
              </c:strCache>
            </c:strRef>
          </c:tx>
          <c:spPr>
            <a:gradFill rotWithShape="0">
              <a:gsLst>
                <a:gs pos="0">
                  <a:srgbClr val="FF6600"/>
                </a:gs>
                <a:gs pos="50000">
                  <a:srgbClr val="FF6600">
                    <a:gamma/>
                    <a:tint val="28627"/>
                    <a:invGamma/>
                  </a:srgbClr>
                </a:gs>
                <a:gs pos="100000">
                  <a:srgbClr val="FF66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'2015_1'!$AL$760:$BA$760</c:f>
              <c:numCache>
                <c:formatCode>#,##0_);[Red]\(#,##0\)</c:formatCode>
                <c:ptCount val="16"/>
                <c:pt idx="0">
                  <c:v>49300</c:v>
                </c:pt>
                <c:pt idx="1">
                  <c:v>48881</c:v>
                </c:pt>
                <c:pt idx="2">
                  <c:v>48202</c:v>
                </c:pt>
                <c:pt idx="3">
                  <c:v>47720</c:v>
                </c:pt>
                <c:pt idx="4">
                  <c:v>47259</c:v>
                </c:pt>
                <c:pt idx="5">
                  <c:v>46346</c:v>
                </c:pt>
                <c:pt idx="6">
                  <c:v>46162</c:v>
                </c:pt>
                <c:pt idx="7">
                  <c:v>46495</c:v>
                </c:pt>
                <c:pt idx="8">
                  <c:v>46056</c:v>
                </c:pt>
                <c:pt idx="9">
                  <c:v>45340</c:v>
                </c:pt>
                <c:pt idx="10">
                  <c:v>45098</c:v>
                </c:pt>
                <c:pt idx="11">
                  <c:v>44172</c:v>
                </c:pt>
                <c:pt idx="12">
                  <c:v>43220</c:v>
                </c:pt>
                <c:pt idx="13">
                  <c:v>42795</c:v>
                </c:pt>
                <c:pt idx="14">
                  <c:v>42489</c:v>
                </c:pt>
                <c:pt idx="15">
                  <c:v>41942</c:v>
                </c:pt>
              </c:numCache>
            </c:numRef>
          </c:val>
        </c:ser>
        <c:ser>
          <c:idx val="7"/>
          <c:order val="7"/>
          <c:tx>
            <c:strRef>
              <c:f>'2015_1'!$AK$761</c:f>
              <c:strCache>
                <c:ptCount val="1"/>
                <c:pt idx="0">
                  <c:v>10年以上
20年未満</c:v>
                </c:pt>
              </c:strCache>
            </c:strRef>
          </c:tx>
          <c:spPr>
            <a:gradFill rotWithShape="0">
              <a:gsLst>
                <a:gs pos="0">
                  <a:srgbClr val="FF0000"/>
                </a:gs>
                <a:gs pos="50000">
                  <a:srgbClr val="FF0000">
                    <a:gamma/>
                    <a:tint val="24314"/>
                    <a:invGamma/>
                  </a:srgbClr>
                </a:gs>
                <a:gs pos="100000">
                  <a:srgbClr val="FF00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'2015_1'!$AL$761:$BA$761</c:f>
              <c:numCache>
                <c:formatCode>#,##0_);[Red]\(#,##0\)</c:formatCode>
                <c:ptCount val="16"/>
                <c:pt idx="0">
                  <c:v>53312</c:v>
                </c:pt>
                <c:pt idx="1">
                  <c:v>51554</c:v>
                </c:pt>
                <c:pt idx="2">
                  <c:v>49811</c:v>
                </c:pt>
                <c:pt idx="3">
                  <c:v>48002</c:v>
                </c:pt>
                <c:pt idx="4">
                  <c:v>46864</c:v>
                </c:pt>
                <c:pt idx="5">
                  <c:v>44722</c:v>
                </c:pt>
                <c:pt idx="6">
                  <c:v>43422</c:v>
                </c:pt>
                <c:pt idx="7">
                  <c:v>42227</c:v>
                </c:pt>
                <c:pt idx="8">
                  <c:v>40800</c:v>
                </c:pt>
                <c:pt idx="9">
                  <c:v>39507</c:v>
                </c:pt>
                <c:pt idx="10">
                  <c:v>38278</c:v>
                </c:pt>
                <c:pt idx="11">
                  <c:v>37517</c:v>
                </c:pt>
                <c:pt idx="12">
                  <c:v>36835</c:v>
                </c:pt>
                <c:pt idx="13">
                  <c:v>35954</c:v>
                </c:pt>
                <c:pt idx="14">
                  <c:v>34549</c:v>
                </c:pt>
                <c:pt idx="15">
                  <c:v>33899</c:v>
                </c:pt>
              </c:numCache>
            </c:numRef>
          </c:val>
        </c:ser>
        <c:ser>
          <c:idx val="8"/>
          <c:order val="8"/>
          <c:tx>
            <c:strRef>
              <c:f>'2015_1'!$AK$762</c:f>
              <c:strCache>
                <c:ptCount val="1"/>
                <c:pt idx="0">
                  <c:v>20年以上</c:v>
                </c:pt>
              </c:strCache>
            </c:strRef>
          </c:tx>
          <c:spPr>
            <a:gradFill rotWithShape="0">
              <a:gsLst>
                <a:gs pos="0">
                  <a:srgbClr val="800000"/>
                </a:gs>
                <a:gs pos="50000">
                  <a:srgbClr val="800000">
                    <a:gamma/>
                    <a:tint val="34118"/>
                    <a:invGamma/>
                  </a:srgbClr>
                </a:gs>
                <a:gs pos="100000">
                  <a:srgbClr val="800000"/>
                </a:gs>
              </a:gsLst>
              <a:lin ang="0" scaled="1"/>
            </a:gradFill>
            <a:ln w="3175">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'2015_1'!$AL$753:$BA$753</c:f>
              <c:strCache>
                <c:ptCount val="16"/>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pt idx="15">
                  <c:v>'12</c:v>
                </c:pt>
              </c:strCache>
            </c:strRef>
          </c:cat>
          <c:val>
            <c:numRef>
              <c:f>'2015_1'!$AL$762:$BA$762</c:f>
              <c:numCache>
                <c:formatCode>#,##0_);[Red]\(#,##0\)</c:formatCode>
                <c:ptCount val="16"/>
                <c:pt idx="0">
                  <c:v>51948</c:v>
                </c:pt>
                <c:pt idx="1">
                  <c:v>52821</c:v>
                </c:pt>
                <c:pt idx="2">
                  <c:v>51792</c:v>
                </c:pt>
                <c:pt idx="3">
                  <c:v>50601</c:v>
                </c:pt>
                <c:pt idx="4">
                  <c:v>49777</c:v>
                </c:pt>
                <c:pt idx="5">
                  <c:v>49112</c:v>
                </c:pt>
                <c:pt idx="6">
                  <c:v>47923</c:v>
                </c:pt>
                <c:pt idx="7">
                  <c:v>46463</c:v>
                </c:pt>
                <c:pt idx="8">
                  <c:v>45413</c:v>
                </c:pt>
                <c:pt idx="9">
                  <c:v>43455</c:v>
                </c:pt>
                <c:pt idx="10">
                  <c:v>42169</c:v>
                </c:pt>
                <c:pt idx="11">
                  <c:v>40167</c:v>
                </c:pt>
                <c:pt idx="12">
                  <c:v>38522</c:v>
                </c:pt>
                <c:pt idx="13">
                  <c:v>36584</c:v>
                </c:pt>
                <c:pt idx="14">
                  <c:v>34799</c:v>
                </c:pt>
                <c:pt idx="15">
                  <c:v>33151</c:v>
                </c:pt>
              </c:numCache>
            </c:numRef>
          </c:val>
        </c:ser>
        <c:dLbls>
          <c:showLegendKey val="0"/>
          <c:showVal val="0"/>
          <c:showCatName val="0"/>
          <c:showSerName val="0"/>
          <c:showPercent val="0"/>
          <c:showBubbleSize val="0"/>
        </c:dLbls>
        <c:gapWidth val="40"/>
        <c:overlap val="100"/>
        <c:axId val="280178688"/>
        <c:axId val="280180224"/>
      </c:barChart>
      <c:catAx>
        <c:axId val="28017868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180224"/>
        <c:crosses val="autoZero"/>
        <c:auto val="1"/>
        <c:lblAlgn val="ctr"/>
        <c:lblOffset val="100"/>
        <c:tickLblSkip val="1"/>
        <c:tickMarkSkip val="1"/>
        <c:noMultiLvlLbl val="0"/>
      </c:catAx>
      <c:valAx>
        <c:axId val="280180224"/>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17868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7431613145845688"/>
          <c:y val="6.2827225130890132E-2"/>
          <c:w val="0.10899669299092422"/>
          <c:h val="0.83075923101235372"/>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ltLang="ja-JP"/>
              <a:t>6</a:t>
            </a:r>
            <a:r>
              <a:rPr lang="ja-JP" altLang="en-US"/>
              <a:t>月外来患者数・（うち）</a:t>
            </a:r>
            <a:r>
              <a:rPr lang="en-US" altLang="ja-JP" sz="960" b="0" i="0" u="none" strike="noStrike" baseline="0"/>
              <a:t>6</a:t>
            </a:r>
            <a:r>
              <a:rPr lang="ja-JP" altLang="ja-JP" sz="960" b="0" i="0" u="none" strike="noStrike" baseline="0"/>
              <a:t>月</a:t>
            </a:r>
            <a:r>
              <a:rPr lang="ja-JP" altLang="en-US"/>
              <a:t>デイ・ケア等利用者数</a:t>
            </a:r>
          </a:p>
        </c:rich>
      </c:tx>
      <c:layout>
        <c:manualLayout>
          <c:xMode val="edge"/>
          <c:yMode val="edge"/>
          <c:x val="0.12017804154302672"/>
          <c:y val="4.145077720207254E-2"/>
        </c:manualLayout>
      </c:layout>
      <c:overlay val="0"/>
    </c:title>
    <c:autoTitleDeleted val="0"/>
    <c:plotArea>
      <c:layout>
        <c:manualLayout>
          <c:layoutTarget val="inner"/>
          <c:xMode val="edge"/>
          <c:yMode val="edge"/>
          <c:x val="0.12006087936698713"/>
          <c:y val="0.15544080776597344"/>
          <c:w val="0.70814723085430364"/>
          <c:h val="0.67875810860431762"/>
        </c:manualLayout>
      </c:layout>
      <c:lineChart>
        <c:grouping val="standard"/>
        <c:varyColors val="0"/>
        <c:ser>
          <c:idx val="0"/>
          <c:order val="0"/>
          <c:tx>
            <c:strRef>
              <c:f>'2015_1'!$AK$793</c:f>
              <c:strCache>
                <c:ptCount val="1"/>
                <c:pt idx="0">
                  <c:v>6月外来患者数</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'2015_1'!$AL$792:$AZ$792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'2015_1'!$AL$793:$AZ$793</c:f>
              <c:numCache>
                <c:formatCode>#,##0_);[Red]\(#,##0\)</c:formatCode>
                <c:ptCount val="15"/>
                <c:pt idx="0">
                  <c:v>2016995</c:v>
                </c:pt>
                <c:pt idx="1">
                  <c:v>2065207</c:v>
                </c:pt>
                <c:pt idx="2">
                  <c:v>2188537</c:v>
                </c:pt>
                <c:pt idx="3">
                  <c:v>2244410</c:v>
                </c:pt>
                <c:pt idx="4">
                  <c:v>2155592</c:v>
                </c:pt>
                <c:pt idx="5">
                  <c:v>2332744</c:v>
                </c:pt>
                <c:pt idx="6">
                  <c:v>2385534</c:v>
                </c:pt>
                <c:pt idx="7">
                  <c:v>2440025</c:v>
                </c:pt>
                <c:pt idx="10">
                  <c:v>2364872</c:v>
                </c:pt>
                <c:pt idx="11">
                  <c:v>2505844</c:v>
                </c:pt>
                <c:pt idx="12">
                  <c:v>2520082</c:v>
                </c:pt>
                <c:pt idx="13">
                  <c:v>2537511</c:v>
                </c:pt>
                <c:pt idx="14">
                  <c:v>2526646</c:v>
                </c:pt>
              </c:numCache>
            </c:numRef>
          </c:val>
          <c:smooth val="0"/>
        </c:ser>
        <c:ser>
          <c:idx val="1"/>
          <c:order val="1"/>
          <c:tx>
            <c:strRef>
              <c:f>'2015_1'!$AK$794</c:f>
              <c:strCache>
                <c:ptCount val="1"/>
                <c:pt idx="0">
                  <c:v>（うち）6月デイ・ケア等利用者数</c:v>
                </c:pt>
              </c:strCache>
            </c:strRef>
          </c:tx>
          <c:spPr>
            <a:ln w="12700">
              <a:solidFill>
                <a:srgbClr val="FF00FF"/>
              </a:solidFill>
            </a:ln>
            <a:effectLst>
              <a:outerShdw blurRad="50800" dist="38100" dir="8100000" algn="tr" rotWithShape="0">
                <a:prstClr val="black">
                  <a:alpha val="40000"/>
                </a:prstClr>
              </a:outerShdw>
            </a:effectLst>
          </c:spPr>
          <c:marker>
            <c:symbol val="x"/>
            <c:size val="5"/>
            <c:spPr>
              <a:solidFill>
                <a:srgbClr val="FF00FF"/>
              </a:solidFill>
              <a:ln>
                <a:solidFill>
                  <a:srgbClr val="FF00FF"/>
                </a:solidFill>
              </a:ln>
              <a:effectLst>
                <a:outerShdw blurRad="50800" dist="38100" dir="8100000" algn="tr" rotWithShape="0">
                  <a:prstClr val="black">
                    <a:alpha val="40000"/>
                  </a:prstClr>
                </a:outerShdw>
              </a:effectLst>
              <a:scene3d>
                <a:camera prst="orthographicFront"/>
                <a:lightRig rig="threePt" dir="t"/>
              </a:scene3d>
              <a:sp3d>
                <a:bevelT prst="angle"/>
              </a:sp3d>
            </c:spPr>
          </c:marker>
          <c:dPt>
            <c:idx val="0"/>
            <c:marker>
              <c:spPr>
                <a:solidFill>
                  <a:srgbClr val="FF00FF"/>
                </a:solidFill>
                <a:ln w="12700">
                  <a:solidFill>
                    <a:srgbClr val="FF00FF"/>
                  </a:solidFill>
                </a:ln>
                <a:effectLst>
                  <a:outerShdw blurRad="50800" dist="38100" dir="8100000" algn="tr" rotWithShape="0">
                    <a:prstClr val="black">
                      <a:alpha val="40000"/>
                    </a:prstClr>
                  </a:outerShdw>
                </a:effectLst>
                <a:scene3d>
                  <a:camera prst="orthographicFront"/>
                  <a:lightRig rig="threePt" dir="t"/>
                </a:scene3d>
                <a:sp3d>
                  <a:bevelT prst="angle"/>
                </a:sp3d>
              </c:spPr>
            </c:marker>
            <c:bubble3D val="0"/>
          </c:dPt>
          <c:cat>
            <c:strRef>
              <c:f>'2015_1'!$AL$792:$AZ$792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'2015_1'!$AL$794:$AZ$794</c:f>
              <c:numCache>
                <c:formatCode>#,##0_ </c:formatCode>
                <c:ptCount val="15"/>
                <c:pt idx="0">
                  <c:v>312175</c:v>
                </c:pt>
                <c:pt idx="1">
                  <c:v>371080</c:v>
                </c:pt>
                <c:pt idx="2">
                  <c:v>415936</c:v>
                </c:pt>
                <c:pt idx="3">
                  <c:v>456926</c:v>
                </c:pt>
                <c:pt idx="4">
                  <c:v>464045</c:v>
                </c:pt>
                <c:pt idx="5">
                  <c:v>547430</c:v>
                </c:pt>
                <c:pt idx="6">
                  <c:v>607923</c:v>
                </c:pt>
                <c:pt idx="7">
                  <c:v>644687</c:v>
                </c:pt>
                <c:pt idx="8">
                  <c:v>709263</c:v>
                </c:pt>
                <c:pt idx="9">
                  <c:v>718620</c:v>
                </c:pt>
                <c:pt idx="10">
                  <c:v>738388</c:v>
                </c:pt>
                <c:pt idx="11" formatCode="#,##0_);[Red]\(#,##0\)">
                  <c:v>847436</c:v>
                </c:pt>
                <c:pt idx="12" formatCode="#,##0_);[Red]\(#,##0\)">
                  <c:v>843282</c:v>
                </c:pt>
                <c:pt idx="13" formatCode="#,##0_);[Red]\(#,##0\)">
                  <c:v>846412</c:v>
                </c:pt>
                <c:pt idx="14" formatCode="#,##0_);[Red]\(#,##0\)">
                  <c:v>826045</c:v>
                </c:pt>
              </c:numCache>
            </c:numRef>
          </c:val>
          <c:smooth val="1"/>
        </c:ser>
        <c:dLbls>
          <c:showLegendKey val="0"/>
          <c:showVal val="0"/>
          <c:showCatName val="0"/>
          <c:showSerName val="0"/>
          <c:showPercent val="0"/>
          <c:showBubbleSize val="0"/>
        </c:dLbls>
        <c:marker val="1"/>
        <c:smooth val="0"/>
        <c:axId val="280209280"/>
        <c:axId val="280210816"/>
      </c:lineChart>
      <c:catAx>
        <c:axId val="28020928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210816"/>
        <c:crosses val="autoZero"/>
        <c:auto val="1"/>
        <c:lblAlgn val="ctr"/>
        <c:lblOffset val="100"/>
        <c:tickLblSkip val="1"/>
        <c:tickMarkSkip val="1"/>
        <c:noMultiLvlLbl val="0"/>
      </c:catAx>
      <c:valAx>
        <c:axId val="280210816"/>
        <c:scaling>
          <c:orientation val="minMax"/>
          <c:max val="3000000"/>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20928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271314750344636"/>
          <c:y val="0.15333306134660629"/>
          <c:w val="0.16099908876375621"/>
          <c:h val="0.68283246977547496"/>
        </c:manualLayout>
      </c:layout>
      <c:overlay val="0"/>
      <c:spPr>
        <a:solidFill>
          <a:schemeClr val="bg1"/>
        </a:solidFill>
        <a:ln w="6350">
          <a:solidFill>
            <a:srgbClr val="3366FF"/>
          </a:solidFill>
        </a:ln>
        <a:effectLst>
          <a:outerShdw blurRad="50800" dist="38100" dir="8100000" algn="tr" rotWithShape="0">
            <a:prstClr val="black">
              <a:alpha val="40000"/>
            </a:prstClr>
          </a:outerShdw>
        </a:effectLst>
      </c:spPr>
      <c:txPr>
        <a:bodyPr/>
        <a:lstStyle/>
        <a:p>
          <a:pPr>
            <a:defRPr lang="ja-JP" altLang="en-US" sz="900" b="0" i="0" u="none" strike="noStrike" kern="1200"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8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ltLang="ja-JP"/>
              <a:t>6</a:t>
            </a:r>
            <a:r>
              <a:rPr lang="ja-JP" altLang="en-US"/>
              <a:t>月訪問看護実施件数</a:t>
            </a:r>
          </a:p>
        </c:rich>
      </c:tx>
      <c:layout>
        <c:manualLayout>
          <c:xMode val="edge"/>
          <c:yMode val="edge"/>
          <c:x val="0.12136498516320476"/>
          <c:y val="4.145077720207254E-2"/>
        </c:manualLayout>
      </c:layout>
      <c:overlay val="0"/>
    </c:title>
    <c:autoTitleDeleted val="0"/>
    <c:plotArea>
      <c:layout>
        <c:manualLayout>
          <c:layoutTarget val="inner"/>
          <c:xMode val="edge"/>
          <c:yMode val="edge"/>
          <c:x val="0.12158063733365602"/>
          <c:y val="0.13989672698937164"/>
          <c:w val="0.87082131490231063"/>
          <c:h val="0.6994836349468581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'2015_1'!$AL$815:$AY$815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'2015_1'!$AL$816:$AY$816</c:f>
              <c:numCache>
                <c:formatCode>#,##0_);[Red]\(#,##0\)</c:formatCode>
                <c:ptCount val="14"/>
                <c:pt idx="0">
                  <c:v>39611</c:v>
                </c:pt>
                <c:pt idx="1">
                  <c:v>42469</c:v>
                </c:pt>
                <c:pt idx="2">
                  <c:v>43138</c:v>
                </c:pt>
                <c:pt idx="3">
                  <c:v>43964</c:v>
                </c:pt>
                <c:pt idx="4">
                  <c:v>46750</c:v>
                </c:pt>
                <c:pt idx="5">
                  <c:v>56389</c:v>
                </c:pt>
                <c:pt idx="6">
                  <c:v>64798</c:v>
                </c:pt>
                <c:pt idx="7">
                  <c:v>73185</c:v>
                </c:pt>
                <c:pt idx="8">
                  <c:v>78304</c:v>
                </c:pt>
                <c:pt idx="9">
                  <c:v>87636</c:v>
                </c:pt>
                <c:pt idx="10">
                  <c:v>100502</c:v>
                </c:pt>
                <c:pt idx="11">
                  <c:v>107561</c:v>
                </c:pt>
                <c:pt idx="12">
                  <c:v>111777</c:v>
                </c:pt>
                <c:pt idx="13">
                  <c:v>120969</c:v>
                </c:pt>
              </c:numCache>
            </c:numRef>
          </c:val>
          <c:smooth val="0"/>
        </c:ser>
        <c:dLbls>
          <c:showLegendKey val="0"/>
          <c:showVal val="0"/>
          <c:showCatName val="0"/>
          <c:showSerName val="0"/>
          <c:showPercent val="0"/>
          <c:showBubbleSize val="0"/>
        </c:dLbls>
        <c:marker val="1"/>
        <c:smooth val="0"/>
        <c:axId val="280247296"/>
        <c:axId val="280249472"/>
      </c:lineChart>
      <c:catAx>
        <c:axId val="28024729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249472"/>
        <c:crosses val="autoZero"/>
        <c:auto val="1"/>
        <c:lblAlgn val="ctr"/>
        <c:lblOffset val="100"/>
        <c:tickLblSkip val="1"/>
        <c:tickMarkSkip val="1"/>
        <c:noMultiLvlLbl val="0"/>
      </c:catAx>
      <c:valAx>
        <c:axId val="280249472"/>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24729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8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7637301121600744E-2"/>
          <c:y val="5.8632565386085495E-2"/>
          <c:w val="0.90273623220239563"/>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'2015_1'!$AL$841:$AY$841</c:f>
              <c:strCache>
                <c:ptCount val="14"/>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strCache>
            </c:strRef>
          </c:cat>
          <c:val>
            <c:numRef>
              <c:f>'2015_1'!$AL$842:$AY$842</c:f>
              <c:numCache>
                <c:formatCode>#,##0.0_);[Red]\(#,##0.0\)</c:formatCode>
                <c:ptCount val="14"/>
                <c:pt idx="0">
                  <c:v>77.099999999999994</c:v>
                </c:pt>
                <c:pt idx="1">
                  <c:v>76.8</c:v>
                </c:pt>
                <c:pt idx="2">
                  <c:v>80.099999999999994</c:v>
                </c:pt>
                <c:pt idx="3">
                  <c:v>80.3</c:v>
                </c:pt>
                <c:pt idx="4">
                  <c:v>77.8</c:v>
                </c:pt>
                <c:pt idx="5">
                  <c:v>78.7</c:v>
                </c:pt>
                <c:pt idx="6">
                  <c:v>75.7</c:v>
                </c:pt>
                <c:pt idx="7">
                  <c:v>76.099999999999994</c:v>
                </c:pt>
                <c:pt idx="10">
                  <c:v>75</c:v>
                </c:pt>
                <c:pt idx="11">
                  <c:v>75.8</c:v>
                </c:pt>
                <c:pt idx="12">
                  <c:v>75.099999999999994</c:v>
                </c:pt>
                <c:pt idx="13">
                  <c:v>76.8</c:v>
                </c:pt>
              </c:numCache>
            </c:numRef>
          </c:val>
          <c:smooth val="0"/>
        </c:ser>
        <c:dLbls>
          <c:showLegendKey val="0"/>
          <c:showVal val="0"/>
          <c:showCatName val="0"/>
          <c:showSerName val="0"/>
          <c:showPercent val="0"/>
          <c:showBubbleSize val="0"/>
        </c:dLbls>
        <c:marker val="1"/>
        <c:smooth val="0"/>
        <c:axId val="280285568"/>
        <c:axId val="280287488"/>
      </c:lineChart>
      <c:catAx>
        <c:axId val="28028556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287488"/>
        <c:crosses val="autoZero"/>
        <c:auto val="1"/>
        <c:lblAlgn val="ctr"/>
        <c:lblOffset val="100"/>
        <c:tickLblSkip val="1"/>
        <c:tickMarkSkip val="1"/>
        <c:noMultiLvlLbl val="0"/>
      </c:catAx>
      <c:valAx>
        <c:axId val="280287488"/>
        <c:scaling>
          <c:orientation val="minMax"/>
          <c:min val="0"/>
        </c:scaling>
        <c:delete val="0"/>
        <c:axPos val="l"/>
        <c:majorGridlines>
          <c:spPr>
            <a:ln w="3175">
              <a:solidFill>
                <a:srgbClr val="3366FF"/>
              </a:solidFill>
              <a:prstDash val="solid"/>
            </a:ln>
          </c:spPr>
        </c:majorGridlines>
        <c:numFmt formatCode="General"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285568"/>
        <c:crosses val="autoZero"/>
        <c:crossBetween val="between"/>
        <c:majorUnit val="10"/>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90289511683382"/>
          <c:y val="6.4572425828970534E-2"/>
          <c:w val="0.88449913660234669"/>
          <c:h val="0.82984399266300546"/>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'2015_1'!$AL$881:$BB$881</c:f>
              <c:strCache>
                <c:ptCount val="17"/>
                <c:pt idx="0">
                  <c:v>'95</c:v>
                </c:pt>
                <c:pt idx="1">
                  <c:v>'96</c:v>
                </c:pt>
                <c:pt idx="2">
                  <c:v>'97</c:v>
                </c:pt>
                <c:pt idx="3">
                  <c:v>'98</c:v>
                </c:pt>
                <c:pt idx="4">
                  <c:v>'99</c:v>
                </c:pt>
                <c:pt idx="5">
                  <c:v>'00</c:v>
                </c:pt>
                <c:pt idx="6">
                  <c:v>'01</c:v>
                </c:pt>
                <c:pt idx="7">
                  <c:v>'02</c:v>
                </c:pt>
                <c:pt idx="8">
                  <c:v>'03</c:v>
                </c:pt>
                <c:pt idx="9">
                  <c:v>'04</c:v>
                </c:pt>
                <c:pt idx="10">
                  <c:v>'05</c:v>
                </c:pt>
                <c:pt idx="11">
                  <c:v>'06</c:v>
                </c:pt>
                <c:pt idx="12">
                  <c:v>'07</c:v>
                </c:pt>
                <c:pt idx="13">
                  <c:v>'08</c:v>
                </c:pt>
                <c:pt idx="14">
                  <c:v>'09</c:v>
                </c:pt>
                <c:pt idx="15">
                  <c:v>'10</c:v>
                </c:pt>
                <c:pt idx="16">
                  <c:v>'11</c:v>
                </c:pt>
              </c:strCache>
            </c:strRef>
          </c:cat>
          <c:val>
            <c:numRef>
              <c:f>'2015_1'!$AL$882:$BB$882</c:f>
              <c:numCache>
                <c:formatCode>#,##0_);[Red]\(#,##0\)</c:formatCode>
                <c:ptCount val="17"/>
                <c:pt idx="0">
                  <c:v>23529</c:v>
                </c:pt>
                <c:pt idx="1">
                  <c:v>25567</c:v>
                </c:pt>
                <c:pt idx="2">
                  <c:v>25535</c:v>
                </c:pt>
                <c:pt idx="3">
                  <c:v>26155</c:v>
                </c:pt>
                <c:pt idx="4">
                  <c:v>26889</c:v>
                </c:pt>
                <c:pt idx="5">
                  <c:v>27311</c:v>
                </c:pt>
                <c:pt idx="6">
                  <c:v>27959</c:v>
                </c:pt>
                <c:pt idx="7">
                  <c:v>27692</c:v>
                </c:pt>
                <c:pt idx="8">
                  <c:v>29644</c:v>
                </c:pt>
                <c:pt idx="9">
                  <c:v>31501</c:v>
                </c:pt>
                <c:pt idx="10">
                  <c:v>32061</c:v>
                </c:pt>
                <c:pt idx="11">
                  <c:v>32239</c:v>
                </c:pt>
                <c:pt idx="12">
                  <c:v>31625</c:v>
                </c:pt>
                <c:pt idx="13">
                  <c:v>31526</c:v>
                </c:pt>
                <c:pt idx="14">
                  <c:v>33067</c:v>
                </c:pt>
                <c:pt idx="15">
                  <c:v>33561</c:v>
                </c:pt>
                <c:pt idx="16">
                  <c:v>33049</c:v>
                </c:pt>
              </c:numCache>
            </c:numRef>
          </c:val>
          <c:smooth val="0"/>
        </c:ser>
        <c:dLbls>
          <c:showLegendKey val="0"/>
          <c:showVal val="0"/>
          <c:showCatName val="0"/>
          <c:showSerName val="0"/>
          <c:showPercent val="0"/>
          <c:showBubbleSize val="0"/>
        </c:dLbls>
        <c:marker val="1"/>
        <c:smooth val="0"/>
        <c:axId val="280368256"/>
        <c:axId val="280370176"/>
      </c:lineChart>
      <c:catAx>
        <c:axId val="28036825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370176"/>
        <c:crosses val="autoZero"/>
        <c:auto val="1"/>
        <c:lblAlgn val="ctr"/>
        <c:lblOffset val="100"/>
        <c:tickLblSkip val="1"/>
        <c:tickMarkSkip val="1"/>
        <c:noMultiLvlLbl val="0"/>
      </c:catAx>
      <c:valAx>
        <c:axId val="280370176"/>
        <c:scaling>
          <c:orientation val="minMax"/>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36825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546"/>
        </c:manualLayout>
      </c:layout>
      <c:barChart>
        <c:barDir val="col"/>
        <c:grouping val="percentStacked"/>
        <c:varyColors val="0"/>
        <c:ser>
          <c:idx val="0"/>
          <c:order val="0"/>
          <c:tx>
            <c:strRef>
              <c:f>'2015_1'!$AK$922</c:f>
              <c:strCache>
                <c:ptCount val="1"/>
                <c:pt idx="0">
                  <c:v>措置入院</c:v>
                </c:pt>
              </c:strCache>
            </c:strRef>
          </c:tx>
          <c:spPr>
            <a:gradFill rotWithShape="0">
              <a:gsLst>
                <a:gs pos="0">
                  <a:srgbClr val="3366FF"/>
                </a:gs>
                <a:gs pos="50000">
                  <a:srgbClr val="3366FF">
                    <a:gamma/>
                    <a:tint val="40392"/>
                    <a:invGamma/>
                  </a:srgbClr>
                </a:gs>
                <a:gs pos="100000">
                  <a:srgbClr val="3366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'2015_1'!$AL$921:$AX$921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'2015_1'!$AL$922:$AX$922</c:f>
              <c:numCache>
                <c:formatCode>#,##0_);[Red]\(#,##0\)</c:formatCode>
                <c:ptCount val="13"/>
                <c:pt idx="0">
                  <c:v>399</c:v>
                </c:pt>
                <c:pt idx="1">
                  <c:v>499</c:v>
                </c:pt>
                <c:pt idx="2">
                  <c:v>562</c:v>
                </c:pt>
                <c:pt idx="3">
                  <c:v>533</c:v>
                </c:pt>
                <c:pt idx="4">
                  <c:v>562</c:v>
                </c:pt>
                <c:pt idx="5">
                  <c:v>569</c:v>
                </c:pt>
                <c:pt idx="6">
                  <c:v>612</c:v>
                </c:pt>
                <c:pt idx="7">
                  <c:v>566</c:v>
                </c:pt>
                <c:pt idx="8">
                  <c:v>536</c:v>
                </c:pt>
                <c:pt idx="9">
                  <c:v>521</c:v>
                </c:pt>
                <c:pt idx="10">
                  <c:v>596</c:v>
                </c:pt>
                <c:pt idx="11">
                  <c:v>617</c:v>
                </c:pt>
                <c:pt idx="12">
                  <c:v>562</c:v>
                </c:pt>
              </c:numCache>
            </c:numRef>
          </c:val>
        </c:ser>
        <c:ser>
          <c:idx val="1"/>
          <c:order val="1"/>
          <c:tx>
            <c:strRef>
              <c:f>'2015_1'!$AK$923</c:f>
              <c:strCache>
                <c:ptCount val="1"/>
                <c:pt idx="0">
                  <c:v>医療保護入院</c:v>
                </c:pt>
              </c:strCache>
            </c:strRef>
          </c:tx>
          <c:spPr>
            <a:gradFill rotWithShape="0">
              <a:gsLst>
                <a:gs pos="0">
                  <a:srgbClr val="FF99CC"/>
                </a:gs>
                <a:gs pos="50000">
                  <a:srgbClr val="FF99CC">
                    <a:gamma/>
                    <a:tint val="30588"/>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'2015_1'!$AL$921:$AX$921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'2015_1'!$AL$923:$AX$923</c:f>
              <c:numCache>
                <c:formatCode>#,##0_);[Red]\(#,##0\)</c:formatCode>
                <c:ptCount val="13"/>
                <c:pt idx="0">
                  <c:v>6781</c:v>
                </c:pt>
                <c:pt idx="1">
                  <c:v>8666</c:v>
                </c:pt>
                <c:pt idx="2">
                  <c:v>8636</c:v>
                </c:pt>
                <c:pt idx="3">
                  <c:v>8814</c:v>
                </c:pt>
                <c:pt idx="4">
                  <c:v>9353</c:v>
                </c:pt>
                <c:pt idx="5">
                  <c:v>10123</c:v>
                </c:pt>
                <c:pt idx="6">
                  <c:v>10484</c:v>
                </c:pt>
                <c:pt idx="7">
                  <c:v>10426</c:v>
                </c:pt>
                <c:pt idx="8">
                  <c:v>10738</c:v>
                </c:pt>
                <c:pt idx="9">
                  <c:v>11031</c:v>
                </c:pt>
                <c:pt idx="10">
                  <c:v>11848</c:v>
                </c:pt>
                <c:pt idx="11">
                  <c:v>12484</c:v>
                </c:pt>
                <c:pt idx="12">
                  <c:v>12784</c:v>
                </c:pt>
              </c:numCache>
            </c:numRef>
          </c:val>
        </c:ser>
        <c:ser>
          <c:idx val="2"/>
          <c:order val="2"/>
          <c:tx>
            <c:strRef>
              <c:f>'2015_1'!$AK$924</c:f>
              <c:strCache>
                <c:ptCount val="1"/>
                <c:pt idx="0">
                  <c:v>任意入院</c:v>
                </c:pt>
              </c:strCache>
            </c:strRef>
          </c:tx>
          <c:spPr>
            <a:gradFill rotWithShape="0">
              <a:gsLst>
                <a:gs pos="0">
                  <a:srgbClr val="FFC000"/>
                </a:gs>
                <a:gs pos="50000">
                  <a:srgbClr val="FFCC00">
                    <a:gamma/>
                    <a:tint val="20784"/>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'2015_1'!$AL$921:$AX$921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'2015_1'!$AL$924:$AX$924</c:f>
              <c:numCache>
                <c:formatCode>#,##0_);[Red]\(#,##0\)</c:formatCode>
                <c:ptCount val="13"/>
                <c:pt idx="0">
                  <c:v>19109</c:v>
                </c:pt>
                <c:pt idx="1">
                  <c:v>17654</c:v>
                </c:pt>
                <c:pt idx="2">
                  <c:v>18327</c:v>
                </c:pt>
                <c:pt idx="3">
                  <c:v>18045</c:v>
                </c:pt>
                <c:pt idx="4">
                  <c:v>19451</c:v>
                </c:pt>
                <c:pt idx="5">
                  <c:v>20501</c:v>
                </c:pt>
                <c:pt idx="6">
                  <c:v>20655</c:v>
                </c:pt>
                <c:pt idx="7">
                  <c:v>20909</c:v>
                </c:pt>
                <c:pt idx="8">
                  <c:v>19983</c:v>
                </c:pt>
                <c:pt idx="9">
                  <c:v>19603</c:v>
                </c:pt>
                <c:pt idx="10">
                  <c:v>20217</c:v>
                </c:pt>
                <c:pt idx="11">
                  <c:v>19997</c:v>
                </c:pt>
                <c:pt idx="12">
                  <c:v>19198</c:v>
                </c:pt>
              </c:numCache>
            </c:numRef>
          </c:val>
        </c:ser>
        <c:ser>
          <c:idx val="3"/>
          <c:order val="3"/>
          <c:tx>
            <c:strRef>
              <c:f>'2015_1'!$AK$925</c:f>
              <c:strCache>
                <c:ptCount val="1"/>
                <c:pt idx="0">
                  <c:v>その他の入院</c:v>
                </c:pt>
              </c:strCache>
            </c:strRef>
          </c:tx>
          <c:spPr>
            <a:gradFill rotWithShape="0">
              <a:gsLst>
                <a:gs pos="0">
                  <a:srgbClr val="99CC00"/>
                </a:gs>
                <a:gs pos="50000">
                  <a:srgbClr val="99CC00">
                    <a:gamma/>
                    <a:tint val="20392"/>
                    <a:invGamma/>
                  </a:srgbClr>
                </a:gs>
                <a:gs pos="100000">
                  <a:srgbClr val="99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'2015_1'!$AL$921:$AX$921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'2015_1'!$AL$925:$AX$925</c:f>
              <c:numCache>
                <c:formatCode>#,##0_);[Red]\(#,##0\)</c:formatCode>
                <c:ptCount val="13"/>
                <c:pt idx="0">
                  <c:v>600</c:v>
                </c:pt>
                <c:pt idx="1">
                  <c:v>492</c:v>
                </c:pt>
                <c:pt idx="2">
                  <c:v>434</c:v>
                </c:pt>
                <c:pt idx="3">
                  <c:v>300</c:v>
                </c:pt>
                <c:pt idx="4">
                  <c:v>278</c:v>
                </c:pt>
                <c:pt idx="5">
                  <c:v>308</c:v>
                </c:pt>
                <c:pt idx="6">
                  <c:v>310</c:v>
                </c:pt>
                <c:pt idx="7">
                  <c:v>338</c:v>
                </c:pt>
                <c:pt idx="8">
                  <c:v>368</c:v>
                </c:pt>
                <c:pt idx="9">
                  <c:v>371</c:v>
                </c:pt>
                <c:pt idx="10">
                  <c:v>406</c:v>
                </c:pt>
                <c:pt idx="11">
                  <c:v>463</c:v>
                </c:pt>
                <c:pt idx="12">
                  <c:v>505</c:v>
                </c:pt>
              </c:numCache>
            </c:numRef>
          </c:val>
        </c:ser>
        <c:dLbls>
          <c:showLegendKey val="0"/>
          <c:showVal val="0"/>
          <c:showCatName val="0"/>
          <c:showSerName val="0"/>
          <c:showPercent val="0"/>
          <c:showBubbleSize val="0"/>
        </c:dLbls>
        <c:gapWidth val="55"/>
        <c:overlap val="100"/>
        <c:axId val="280408832"/>
        <c:axId val="280410368"/>
      </c:barChart>
      <c:catAx>
        <c:axId val="28040883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410368"/>
        <c:crosses val="autoZero"/>
        <c:auto val="1"/>
        <c:lblAlgn val="ctr"/>
        <c:lblOffset val="100"/>
        <c:tickLblSkip val="1"/>
        <c:tickMarkSkip val="1"/>
        <c:noMultiLvlLbl val="0"/>
      </c:catAx>
      <c:valAx>
        <c:axId val="280410368"/>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40883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863"/>
          <c:y val="6.1188385483228212E-2"/>
          <c:w val="0.15652538113587353"/>
          <c:h val="0.8358035481166948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546"/>
        </c:manualLayout>
      </c:layout>
      <c:barChart>
        <c:barDir val="col"/>
        <c:grouping val="percentStacked"/>
        <c:varyColors val="0"/>
        <c:ser>
          <c:idx val="0"/>
          <c:order val="0"/>
          <c:tx>
            <c:strRef>
              <c:f>'2015_1'!$AK$962</c:f>
              <c:strCache>
                <c:ptCount val="1"/>
                <c:pt idx="0">
                  <c:v>19歳以下</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'2015_1'!$AL$961:$AX$961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'2015_1'!$AL$962:$AX$962</c:f>
              <c:numCache>
                <c:formatCode>#,##0_);[Red]\(#,##0\)</c:formatCode>
                <c:ptCount val="13"/>
                <c:pt idx="0">
                  <c:v>821</c:v>
                </c:pt>
                <c:pt idx="1">
                  <c:v>830</c:v>
                </c:pt>
                <c:pt idx="2">
                  <c:v>810</c:v>
                </c:pt>
                <c:pt idx="3">
                  <c:v>781</c:v>
                </c:pt>
                <c:pt idx="4">
                  <c:v>875</c:v>
                </c:pt>
                <c:pt idx="5">
                  <c:v>927</c:v>
                </c:pt>
                <c:pt idx="6">
                  <c:v>888</c:v>
                </c:pt>
                <c:pt idx="7">
                  <c:v>989</c:v>
                </c:pt>
                <c:pt idx="8">
                  <c:v>911</c:v>
                </c:pt>
                <c:pt idx="9" formatCode="#,###_ ">
                  <c:v>894</c:v>
                </c:pt>
                <c:pt idx="10" formatCode="#,###_ ">
                  <c:v>936</c:v>
                </c:pt>
                <c:pt idx="11" formatCode="#,###_ ">
                  <c:v>947</c:v>
                </c:pt>
                <c:pt idx="12" formatCode="#,###_ ">
                  <c:v>974</c:v>
                </c:pt>
              </c:numCache>
            </c:numRef>
          </c:val>
        </c:ser>
        <c:ser>
          <c:idx val="1"/>
          <c:order val="1"/>
          <c:tx>
            <c:strRef>
              <c:f>'2015_1'!$AK$963</c:f>
              <c:strCache>
                <c:ptCount val="1"/>
                <c:pt idx="0">
                  <c:v>20～39歳</c:v>
                </c:pt>
              </c:strCache>
            </c:strRef>
          </c:tx>
          <c:spPr>
            <a:gradFill flip="none" rotWithShape="1">
              <a:gsLst>
                <a:gs pos="0">
                  <a:srgbClr val="FF99CC">
                    <a:shade val="30000"/>
                    <a:satMod val="115000"/>
                  </a:srgbClr>
                </a:gs>
                <a:gs pos="50000">
                  <a:srgbClr val="FF99CC">
                    <a:shade val="67500"/>
                    <a:satMod val="115000"/>
                  </a:srgbClr>
                </a:gs>
                <a:gs pos="100000">
                  <a:srgbClr val="FF99CC">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'2015_1'!$AL$961:$AX$961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'2015_1'!$AL$963:$AX$963</c:f>
              <c:numCache>
                <c:formatCode>#,##0_);[Red]\(#,##0\)</c:formatCode>
                <c:ptCount val="13"/>
                <c:pt idx="0">
                  <c:v>7513</c:v>
                </c:pt>
                <c:pt idx="1">
                  <c:v>7843</c:v>
                </c:pt>
                <c:pt idx="2">
                  <c:v>8000</c:v>
                </c:pt>
                <c:pt idx="3">
                  <c:v>7467</c:v>
                </c:pt>
                <c:pt idx="4">
                  <c:v>7961</c:v>
                </c:pt>
                <c:pt idx="5">
                  <c:v>8444</c:v>
                </c:pt>
                <c:pt idx="6">
                  <c:v>8459</c:v>
                </c:pt>
                <c:pt idx="7">
                  <c:v>8304</c:v>
                </c:pt>
                <c:pt idx="8">
                  <c:v>8281</c:v>
                </c:pt>
                <c:pt idx="9" formatCode="#,###_ ">
                  <c:v>7891</c:v>
                </c:pt>
                <c:pt idx="10" formatCode="#,###_ ">
                  <c:v>8088</c:v>
                </c:pt>
                <c:pt idx="11" formatCode="#,###_ ">
                  <c:v>7655</c:v>
                </c:pt>
                <c:pt idx="12" formatCode="#,###_ ">
                  <c:v>7151</c:v>
                </c:pt>
              </c:numCache>
            </c:numRef>
          </c:val>
        </c:ser>
        <c:ser>
          <c:idx val="2"/>
          <c:order val="2"/>
          <c:tx>
            <c:strRef>
              <c:f>'2015_1'!$AK$964</c:f>
              <c:strCache>
                <c:ptCount val="1"/>
                <c:pt idx="0">
                  <c:v>40～64歳</c:v>
                </c:pt>
              </c:strCache>
            </c:strRef>
          </c:tx>
          <c:spPr>
            <a:gradFill flip="none" rotWithShape="1">
              <a:gsLst>
                <a:gs pos="0">
                  <a:srgbClr val="FFC000">
                    <a:shade val="30000"/>
                    <a:satMod val="115000"/>
                  </a:srgbClr>
                </a:gs>
                <a:gs pos="50000">
                  <a:srgbClr val="FFC000">
                    <a:shade val="67500"/>
                    <a:satMod val="115000"/>
                  </a:srgbClr>
                </a:gs>
                <a:gs pos="100000">
                  <a:srgbClr val="FFC000">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'2015_1'!$AL$961:$AX$961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'2015_1'!$AL$964:$AX$964</c:f>
              <c:numCache>
                <c:formatCode>#,##0_);[Red]\(#,##0\)</c:formatCode>
                <c:ptCount val="13"/>
                <c:pt idx="0">
                  <c:v>11059</c:v>
                </c:pt>
                <c:pt idx="1">
                  <c:v>10979</c:v>
                </c:pt>
                <c:pt idx="2">
                  <c:v>11183</c:v>
                </c:pt>
                <c:pt idx="3">
                  <c:v>11199</c:v>
                </c:pt>
                <c:pt idx="4">
                  <c:v>11873</c:v>
                </c:pt>
                <c:pt idx="5">
                  <c:v>12468</c:v>
                </c:pt>
                <c:pt idx="6">
                  <c:v>12517</c:v>
                </c:pt>
                <c:pt idx="7">
                  <c:v>12465</c:v>
                </c:pt>
                <c:pt idx="8">
                  <c:v>12150</c:v>
                </c:pt>
                <c:pt idx="9" formatCode="#,###_ ">
                  <c:v>12005</c:v>
                </c:pt>
                <c:pt idx="10" formatCode="#,###_ ">
                  <c:v>12733</c:v>
                </c:pt>
                <c:pt idx="11" formatCode="#,###_ ">
                  <c:v>12787</c:v>
                </c:pt>
                <c:pt idx="12" formatCode="#,###_ ">
                  <c:v>12682</c:v>
                </c:pt>
              </c:numCache>
            </c:numRef>
          </c:val>
        </c:ser>
        <c:ser>
          <c:idx val="3"/>
          <c:order val="3"/>
          <c:tx>
            <c:strRef>
              <c:f>'2015_1'!$AK$965</c:f>
              <c:strCache>
                <c:ptCount val="1"/>
                <c:pt idx="0">
                  <c:v>65歳以上</c:v>
                </c:pt>
              </c:strCache>
            </c:strRef>
          </c:tx>
          <c:spPr>
            <a:gradFill flip="none" rotWithShape="1">
              <a:gsLst>
                <a:gs pos="0">
                  <a:srgbClr val="33CCCC"/>
                </a:gs>
                <a:gs pos="50000">
                  <a:srgbClr val="A5E8E8"/>
                </a:gs>
                <a:gs pos="100000">
                  <a:srgbClr val="33CCCC"/>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'2015_1'!$AL$961:$AX$961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'2015_1'!$AL$965:$AX$965</c:f>
              <c:numCache>
                <c:formatCode>#,##0_);[Red]\(#,##0\)</c:formatCode>
                <c:ptCount val="13"/>
                <c:pt idx="0">
                  <c:v>7496</c:v>
                </c:pt>
                <c:pt idx="1">
                  <c:v>7659</c:v>
                </c:pt>
                <c:pt idx="2">
                  <c:v>7966</c:v>
                </c:pt>
                <c:pt idx="3">
                  <c:v>8245</c:v>
                </c:pt>
              </c:numCache>
            </c:numRef>
          </c:val>
        </c:ser>
        <c:ser>
          <c:idx val="4"/>
          <c:order val="4"/>
          <c:tx>
            <c:strRef>
              <c:f>'2015_1'!$AK$966</c:f>
              <c:strCache>
                <c:ptCount val="1"/>
                <c:pt idx="0">
                  <c:v>65～74歳</c:v>
                </c:pt>
              </c:strCache>
            </c:strRef>
          </c:tx>
          <c:spPr>
            <a:gradFill flip="none" rotWithShape="1">
              <a:gsLst>
                <a:gs pos="0">
                  <a:srgbClr val="92D050">
                    <a:shade val="30000"/>
                    <a:satMod val="115000"/>
                  </a:srgbClr>
                </a:gs>
                <a:gs pos="50000">
                  <a:srgbClr val="92D050">
                    <a:shade val="67500"/>
                    <a:satMod val="115000"/>
                  </a:srgbClr>
                </a:gs>
                <a:gs pos="100000">
                  <a:srgbClr val="92D050">
                    <a:shade val="100000"/>
                    <a:satMod val="115000"/>
                  </a:srgbClr>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'2015_1'!$AL$961:$AX$961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'2015_1'!$AL$966:$AX$966</c:f>
              <c:numCache>
                <c:formatCode>#,##0_);[Red]\(#,##0\)</c:formatCode>
                <c:ptCount val="13"/>
                <c:pt idx="4">
                  <c:v>4236</c:v>
                </c:pt>
                <c:pt idx="5">
                  <c:v>4405</c:v>
                </c:pt>
                <c:pt idx="6">
                  <c:v>4605</c:v>
                </c:pt>
                <c:pt idx="7">
                  <c:v>4677</c:v>
                </c:pt>
                <c:pt idx="8">
                  <c:v>4473</c:v>
                </c:pt>
                <c:pt idx="9" formatCode="#,###_ ">
                  <c:v>4556</c:v>
                </c:pt>
                <c:pt idx="10" formatCode="#,###_ ">
                  <c:v>4774</c:v>
                </c:pt>
                <c:pt idx="11" formatCode="#,###_ ">
                  <c:v>4981</c:v>
                </c:pt>
                <c:pt idx="12" formatCode="#,###_ ">
                  <c:v>4850</c:v>
                </c:pt>
              </c:numCache>
            </c:numRef>
          </c:val>
        </c:ser>
        <c:ser>
          <c:idx val="5"/>
          <c:order val="5"/>
          <c:tx>
            <c:strRef>
              <c:f>'2015_1'!$AK$967</c:f>
              <c:strCache>
                <c:ptCount val="1"/>
                <c:pt idx="0">
                  <c:v>75歳以上</c:v>
                </c:pt>
              </c:strCache>
            </c:strRef>
          </c:tx>
          <c:spPr>
            <a:gradFill flip="none" rotWithShape="1">
              <a:gsLst>
                <a:gs pos="0">
                  <a:srgbClr val="9BBB59">
                    <a:lumMod val="40000"/>
                    <a:lumOff val="60000"/>
                    <a:shade val="30000"/>
                    <a:satMod val="115000"/>
                  </a:srgbClr>
                </a:gs>
                <a:gs pos="50000">
                  <a:srgbClr val="9BBB59">
                    <a:lumMod val="40000"/>
                    <a:lumOff val="60000"/>
                    <a:shade val="67500"/>
                    <a:satMod val="115000"/>
                  </a:srgbClr>
                </a:gs>
                <a:gs pos="100000">
                  <a:srgbClr val="9BBB59">
                    <a:lumMod val="40000"/>
                    <a:lumOff val="60000"/>
                    <a:shade val="100000"/>
                    <a:satMod val="115000"/>
                  </a:srgbClr>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'2015_1'!$AL$961:$AX$961</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'2015_1'!$AL$967:$AX$967</c:f>
              <c:numCache>
                <c:formatCode>#,##0_);[Red]\(#,##0\)</c:formatCode>
                <c:ptCount val="13"/>
                <c:pt idx="4">
                  <c:v>4699</c:v>
                </c:pt>
                <c:pt idx="5">
                  <c:v>5257</c:v>
                </c:pt>
                <c:pt idx="6">
                  <c:v>5592</c:v>
                </c:pt>
                <c:pt idx="7">
                  <c:v>5804</c:v>
                </c:pt>
                <c:pt idx="8">
                  <c:v>5810</c:v>
                </c:pt>
                <c:pt idx="9" formatCode="#,###_ ">
                  <c:v>6180</c:v>
                </c:pt>
                <c:pt idx="10" formatCode="#,###_ ">
                  <c:v>6536</c:v>
                </c:pt>
                <c:pt idx="11" formatCode="#,###_ ">
                  <c:v>7191</c:v>
                </c:pt>
                <c:pt idx="12" formatCode="#,###_ ">
                  <c:v>7392</c:v>
                </c:pt>
              </c:numCache>
            </c:numRef>
          </c:val>
        </c:ser>
        <c:dLbls>
          <c:showLegendKey val="0"/>
          <c:showVal val="0"/>
          <c:showCatName val="0"/>
          <c:showSerName val="0"/>
          <c:showPercent val="0"/>
          <c:showBubbleSize val="0"/>
        </c:dLbls>
        <c:gapWidth val="57"/>
        <c:overlap val="100"/>
        <c:axId val="280482560"/>
        <c:axId val="280484096"/>
      </c:barChart>
      <c:catAx>
        <c:axId val="28048256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484096"/>
        <c:crosses val="autoZero"/>
        <c:auto val="1"/>
        <c:lblAlgn val="ctr"/>
        <c:lblOffset val="100"/>
        <c:tickLblSkip val="1"/>
        <c:tickMarkSkip val="1"/>
        <c:noMultiLvlLbl val="0"/>
      </c:catAx>
      <c:valAx>
        <c:axId val="280484096"/>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48256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863"/>
          <c:y val="6.1124348985171856E-2"/>
          <c:w val="0.13799392097264471"/>
          <c:h val="0.83232111692845723"/>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a:effectLst>
      <a:outerShdw blurRad="50800" dist="38100" dir="8100000" algn="tr" rotWithShape="0">
        <a:prstClr val="black">
          <a:alpha val="40000"/>
        </a:prstClr>
      </a:outerShdw>
    </a:effectLst>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6.5111758989310015E-2"/>
          <c:y val="4.4990036780519493E-2"/>
          <c:w val="0.92681794391653749"/>
          <c:h val="0.51992204987754209"/>
        </c:manualLayout>
      </c:layout>
      <c:barChart>
        <c:barDir val="col"/>
        <c:grouping val="percentStacked"/>
        <c:varyColors val="0"/>
        <c:ser>
          <c:idx val="0"/>
          <c:order val="0"/>
          <c:tx>
            <c:strRef>
              <c:f>'2015_1'!$AK$1023</c:f>
              <c:strCache>
                <c:ptCount val="1"/>
                <c:pt idx="0">
                  <c:v>症状性を含む器質性精神障害</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'2015_1'!$AL$1023:$AX$1023</c:f>
              <c:numCache>
                <c:formatCode>#,##0_);[Red]\(#,##0\)</c:formatCode>
                <c:ptCount val="13"/>
                <c:pt idx="0">
                  <c:v>4220</c:v>
                </c:pt>
                <c:pt idx="1">
                  <c:v>4273</c:v>
                </c:pt>
                <c:pt idx="2">
                  <c:v>4398</c:v>
                </c:pt>
                <c:pt idx="3">
                  <c:v>4668</c:v>
                </c:pt>
                <c:pt idx="4">
                  <c:v>4726</c:v>
                </c:pt>
                <c:pt idx="5">
                  <c:v>5209</c:v>
                </c:pt>
                <c:pt idx="6">
                  <c:v>5436</c:v>
                </c:pt>
                <c:pt idx="7">
                  <c:v>5394</c:v>
                </c:pt>
                <c:pt idx="8">
                  <c:v>5411</c:v>
                </c:pt>
                <c:pt idx="9">
                  <c:v>5657</c:v>
                </c:pt>
                <c:pt idx="10">
                  <c:v>5910</c:v>
                </c:pt>
                <c:pt idx="11">
                  <c:v>6409</c:v>
                </c:pt>
                <c:pt idx="12">
                  <c:v>6505</c:v>
                </c:pt>
              </c:numCache>
            </c:numRef>
          </c:val>
        </c:ser>
        <c:ser>
          <c:idx val="1"/>
          <c:order val="1"/>
          <c:tx>
            <c:strRef>
              <c:f>'2015_1'!$AK$1024</c:f>
              <c:strCache>
                <c:ptCount val="1"/>
                <c:pt idx="0">
                  <c:v>精神作用物質による精神及び行動の障害</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'2015_1'!$AL$1024:$AX$1024</c:f>
              <c:numCache>
                <c:formatCode>#,##0_);[Red]\(#,##0\)</c:formatCode>
                <c:ptCount val="13"/>
                <c:pt idx="0">
                  <c:v>3541</c:v>
                </c:pt>
                <c:pt idx="1">
                  <c:v>3768</c:v>
                </c:pt>
                <c:pt idx="2">
                  <c:v>3629</c:v>
                </c:pt>
                <c:pt idx="3">
                  <c:v>3238</c:v>
                </c:pt>
                <c:pt idx="4">
                  <c:v>3265</c:v>
                </c:pt>
                <c:pt idx="5">
                  <c:v>3463</c:v>
                </c:pt>
                <c:pt idx="6">
                  <c:v>3379</c:v>
                </c:pt>
                <c:pt idx="7">
                  <c:v>3320</c:v>
                </c:pt>
                <c:pt idx="8">
                  <c:v>3074</c:v>
                </c:pt>
                <c:pt idx="9">
                  <c:v>2826</c:v>
                </c:pt>
                <c:pt idx="10">
                  <c:v>2877</c:v>
                </c:pt>
                <c:pt idx="11">
                  <c:v>2989</c:v>
                </c:pt>
                <c:pt idx="12">
                  <c:v>2757</c:v>
                </c:pt>
              </c:numCache>
            </c:numRef>
          </c:val>
        </c:ser>
        <c:ser>
          <c:idx val="2"/>
          <c:order val="2"/>
          <c:tx>
            <c:strRef>
              <c:f>'2015_1'!$AK$1025</c:f>
              <c:strCache>
                <c:ptCount val="1"/>
                <c:pt idx="0">
                  <c:v>統合失調症、統合失調症型障害及び妄想性障害</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'2015_1'!$AL$1025:$AX$1025</c:f>
              <c:numCache>
                <c:formatCode>#,##0_);[Red]\(#,##0\)</c:formatCode>
                <c:ptCount val="13"/>
                <c:pt idx="0">
                  <c:v>10337</c:v>
                </c:pt>
                <c:pt idx="1">
                  <c:v>10291</c:v>
                </c:pt>
                <c:pt idx="2">
                  <c:v>10607</c:v>
                </c:pt>
                <c:pt idx="3">
                  <c:v>10715</c:v>
                </c:pt>
                <c:pt idx="4">
                  <c:v>11569</c:v>
                </c:pt>
                <c:pt idx="5">
                  <c:v>12080</c:v>
                </c:pt>
                <c:pt idx="6">
                  <c:v>12400</c:v>
                </c:pt>
                <c:pt idx="7">
                  <c:v>12536</c:v>
                </c:pt>
                <c:pt idx="8">
                  <c:v>12229</c:v>
                </c:pt>
                <c:pt idx="9">
                  <c:v>12098</c:v>
                </c:pt>
                <c:pt idx="10">
                  <c:v>12697</c:v>
                </c:pt>
                <c:pt idx="11">
                  <c:v>12662</c:v>
                </c:pt>
                <c:pt idx="12">
                  <c:v>12288</c:v>
                </c:pt>
              </c:numCache>
            </c:numRef>
          </c:val>
        </c:ser>
        <c:ser>
          <c:idx val="3"/>
          <c:order val="3"/>
          <c:tx>
            <c:strRef>
              <c:f>'2015_1'!$AK$1026</c:f>
              <c:strCache>
                <c:ptCount val="1"/>
                <c:pt idx="0">
                  <c:v>気分（感情）障害</c:v>
                </c:pt>
              </c:strCache>
            </c:strRef>
          </c:tx>
          <c:spPr>
            <a:gradFill rotWithShape="0">
              <a:gsLst>
                <a:gs pos="0">
                  <a:srgbClr val="FFC000"/>
                </a:gs>
                <a:gs pos="50000">
                  <a:srgbClr val="FFCC00">
                    <a:gamma/>
                    <a:tint val="28627"/>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'2015_1'!$AL$1026:$AX$1026</c:f>
              <c:numCache>
                <c:formatCode>#,##0_);[Red]\(#,##0\)</c:formatCode>
                <c:ptCount val="13"/>
                <c:pt idx="0">
                  <c:v>4363</c:v>
                </c:pt>
                <c:pt idx="1">
                  <c:v>4639</c:v>
                </c:pt>
                <c:pt idx="2">
                  <c:v>5025</c:v>
                </c:pt>
                <c:pt idx="3">
                  <c:v>4979</c:v>
                </c:pt>
                <c:pt idx="4">
                  <c:v>5811</c:v>
                </c:pt>
                <c:pt idx="5">
                  <c:v>6364</c:v>
                </c:pt>
                <c:pt idx="6">
                  <c:v>6458</c:v>
                </c:pt>
                <c:pt idx="7">
                  <c:v>6841</c:v>
                </c:pt>
                <c:pt idx="8">
                  <c:v>6902</c:v>
                </c:pt>
                <c:pt idx="9">
                  <c:v>7063</c:v>
                </c:pt>
                <c:pt idx="10">
                  <c:v>7443</c:v>
                </c:pt>
                <c:pt idx="11">
                  <c:v>7373</c:v>
                </c:pt>
                <c:pt idx="12">
                  <c:v>7289</c:v>
                </c:pt>
              </c:numCache>
            </c:numRef>
          </c:val>
        </c:ser>
        <c:ser>
          <c:idx val="4"/>
          <c:order val="4"/>
          <c:tx>
            <c:strRef>
              <c:f>'2015_1'!$AK$1027</c:f>
              <c:strCache>
                <c:ptCount val="1"/>
                <c:pt idx="0">
                  <c:v>神経性障害、ストレス関連障害及び身体的表現性障害</c:v>
                </c:pt>
              </c:strCache>
            </c:strRef>
          </c:tx>
          <c:spPr>
            <a:gradFill rotWithShape="0">
              <a:gsLst>
                <a:gs pos="0">
                  <a:srgbClr val="FF99CC"/>
                </a:gs>
                <a:gs pos="50000">
                  <a:srgbClr val="FF99CC">
                    <a:gamma/>
                    <a:tint val="28627"/>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'2015_1'!$AL$1027:$AX$1027</c:f>
              <c:numCache>
                <c:formatCode>#,##0_);[Red]\(#,##0\)</c:formatCode>
                <c:ptCount val="13"/>
                <c:pt idx="0">
                  <c:v>2059</c:v>
                </c:pt>
                <c:pt idx="1">
                  <c:v>1905</c:v>
                </c:pt>
                <c:pt idx="2">
                  <c:v>1793</c:v>
                </c:pt>
                <c:pt idx="3">
                  <c:v>1691</c:v>
                </c:pt>
                <c:pt idx="4">
                  <c:v>1743</c:v>
                </c:pt>
                <c:pt idx="5">
                  <c:v>1879</c:v>
                </c:pt>
                <c:pt idx="6">
                  <c:v>1883</c:v>
                </c:pt>
                <c:pt idx="7">
                  <c:v>1718</c:v>
                </c:pt>
                <c:pt idx="8">
                  <c:v>1720</c:v>
                </c:pt>
                <c:pt idx="9">
                  <c:v>1680</c:v>
                </c:pt>
                <c:pt idx="10">
                  <c:v>1751</c:v>
                </c:pt>
                <c:pt idx="11">
                  <c:v>1714</c:v>
                </c:pt>
                <c:pt idx="12">
                  <c:v>1789</c:v>
                </c:pt>
              </c:numCache>
            </c:numRef>
          </c:val>
        </c:ser>
        <c:ser>
          <c:idx val="5"/>
          <c:order val="5"/>
          <c:tx>
            <c:strRef>
              <c:f>'2015_1'!$AK$1028</c:f>
              <c:strCache>
                <c:ptCount val="1"/>
                <c:pt idx="0">
                  <c:v>生理的障害及び身体的要因に関連した行動症候群</c:v>
                </c:pt>
              </c:strCache>
            </c:strRef>
          </c:tx>
          <c:spPr>
            <a:gradFill rotWithShape="0">
              <a:gsLst>
                <a:gs pos="0">
                  <a:srgbClr val="FFCC99"/>
                </a:gs>
                <a:gs pos="50000">
                  <a:srgbClr val="FFCC99">
                    <a:gamma/>
                    <a:tint val="28627"/>
                    <a:invGamma/>
                  </a:srgbClr>
                </a:gs>
                <a:gs pos="100000">
                  <a:srgbClr val="FFCC99"/>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'2015_1'!$AL$1028:$AX$1028</c:f>
              <c:numCache>
                <c:formatCode>#,##0_);[Red]\(#,##0\)</c:formatCode>
                <c:ptCount val="13"/>
                <c:pt idx="0">
                  <c:v>188</c:v>
                </c:pt>
                <c:pt idx="1">
                  <c:v>216</c:v>
                </c:pt>
                <c:pt idx="2">
                  <c:v>238</c:v>
                </c:pt>
                <c:pt idx="3">
                  <c:v>230</c:v>
                </c:pt>
                <c:pt idx="4">
                  <c:v>287</c:v>
                </c:pt>
                <c:pt idx="5">
                  <c:v>293</c:v>
                </c:pt>
                <c:pt idx="6">
                  <c:v>299</c:v>
                </c:pt>
                <c:pt idx="7">
                  <c:v>359</c:v>
                </c:pt>
                <c:pt idx="8">
                  <c:v>290</c:v>
                </c:pt>
                <c:pt idx="9">
                  <c:v>300</c:v>
                </c:pt>
                <c:pt idx="10">
                  <c:v>321</c:v>
                </c:pt>
                <c:pt idx="11">
                  <c:v>309</c:v>
                </c:pt>
                <c:pt idx="12">
                  <c:v>338</c:v>
                </c:pt>
              </c:numCache>
            </c:numRef>
          </c:val>
        </c:ser>
        <c:ser>
          <c:idx val="6"/>
          <c:order val="6"/>
          <c:tx>
            <c:strRef>
              <c:f>'2015_1'!$AK$1029</c:f>
              <c:strCache>
                <c:ptCount val="1"/>
                <c:pt idx="0">
                  <c:v>成人のパーソナリティ及び行動の障害</c:v>
                </c:pt>
              </c:strCache>
            </c:strRef>
          </c:tx>
          <c:spPr>
            <a:gradFill rotWithShape="0">
              <a:gsLst>
                <a:gs pos="0">
                  <a:srgbClr val="993366"/>
                </a:gs>
                <a:gs pos="50000">
                  <a:srgbClr val="993366">
                    <a:gamma/>
                    <a:tint val="28627"/>
                    <a:invGamma/>
                  </a:srgbClr>
                </a:gs>
                <a:gs pos="100000">
                  <a:srgbClr val="99336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'2015_1'!$AL$1029:$AX$1029</c:f>
              <c:numCache>
                <c:formatCode>#,##0_);[Red]\(#,##0\)</c:formatCode>
                <c:ptCount val="13"/>
                <c:pt idx="0">
                  <c:v>426</c:v>
                </c:pt>
                <c:pt idx="1">
                  <c:v>527</c:v>
                </c:pt>
                <c:pt idx="2">
                  <c:v>541</c:v>
                </c:pt>
                <c:pt idx="3">
                  <c:v>571</c:v>
                </c:pt>
                <c:pt idx="4">
                  <c:v>658</c:v>
                </c:pt>
                <c:pt idx="5">
                  <c:v>636</c:v>
                </c:pt>
                <c:pt idx="6">
                  <c:v>615</c:v>
                </c:pt>
                <c:pt idx="7">
                  <c:v>573</c:v>
                </c:pt>
                <c:pt idx="8">
                  <c:v>563</c:v>
                </c:pt>
                <c:pt idx="9">
                  <c:v>502</c:v>
                </c:pt>
                <c:pt idx="10">
                  <c:v>515</c:v>
                </c:pt>
                <c:pt idx="11">
                  <c:v>470</c:v>
                </c:pt>
                <c:pt idx="12">
                  <c:v>379</c:v>
                </c:pt>
              </c:numCache>
            </c:numRef>
          </c:val>
        </c:ser>
        <c:ser>
          <c:idx val="7"/>
          <c:order val="7"/>
          <c:tx>
            <c:strRef>
              <c:f>'2015_1'!$AK$1030</c:f>
              <c:strCache>
                <c:ptCount val="1"/>
                <c:pt idx="0">
                  <c:v>精神遅滞〔知的障害〕</c:v>
                </c:pt>
              </c:strCache>
            </c:strRef>
          </c:tx>
          <c:spPr>
            <a:gradFill rotWithShape="0">
              <a:gsLst>
                <a:gs pos="0">
                  <a:srgbClr val="CCFFFF"/>
                </a:gs>
                <a:gs pos="50000">
                  <a:srgbClr val="CCFFFF">
                    <a:gamma/>
                    <a:tint val="14118"/>
                    <a:invGamma/>
                  </a:srgbClr>
                </a:gs>
                <a:gs pos="100000">
                  <a:srgbClr val="CCFF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'2015_1'!$AL$1030:$AX$1030</c:f>
              <c:numCache>
                <c:formatCode>#,##0_);[Red]\(#,##0\)</c:formatCode>
                <c:ptCount val="13"/>
                <c:pt idx="0">
                  <c:v>425</c:v>
                </c:pt>
                <c:pt idx="1">
                  <c:v>395</c:v>
                </c:pt>
                <c:pt idx="2">
                  <c:v>412</c:v>
                </c:pt>
                <c:pt idx="3">
                  <c:v>417</c:v>
                </c:pt>
                <c:pt idx="4">
                  <c:v>398</c:v>
                </c:pt>
                <c:pt idx="5">
                  <c:v>423</c:v>
                </c:pt>
                <c:pt idx="6">
                  <c:v>453</c:v>
                </c:pt>
                <c:pt idx="7">
                  <c:v>423</c:v>
                </c:pt>
                <c:pt idx="8">
                  <c:v>409</c:v>
                </c:pt>
                <c:pt idx="9">
                  <c:v>379</c:v>
                </c:pt>
                <c:pt idx="10">
                  <c:v>447</c:v>
                </c:pt>
                <c:pt idx="11">
                  <c:v>497</c:v>
                </c:pt>
                <c:pt idx="12">
                  <c:v>468</c:v>
                </c:pt>
              </c:numCache>
            </c:numRef>
          </c:val>
        </c:ser>
        <c:ser>
          <c:idx val="8"/>
          <c:order val="8"/>
          <c:tx>
            <c:strRef>
              <c:f>'2015_1'!$AK$1031</c:f>
              <c:strCache>
                <c:ptCount val="1"/>
                <c:pt idx="0">
                  <c:v>心理的発達の障害</c:v>
                </c:pt>
              </c:strCache>
            </c:strRef>
          </c:tx>
          <c:spPr>
            <a:gradFill rotWithShape="0">
              <a:gsLst>
                <a:gs pos="0">
                  <a:srgbClr val="C0C0C0"/>
                </a:gs>
                <a:gs pos="50000">
                  <a:srgbClr val="C0C0C0">
                    <a:gamma/>
                    <a:tint val="34118"/>
                    <a:invGamma/>
                  </a:srgbClr>
                </a:gs>
                <a:gs pos="100000">
                  <a:srgbClr val="C0C0C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'2015_1'!$AL$1031:$AX$1031</c:f>
              <c:numCache>
                <c:formatCode>#,##0_);[Red]\(#,##0\)</c:formatCode>
                <c:ptCount val="13"/>
                <c:pt idx="0">
                  <c:v>51</c:v>
                </c:pt>
                <c:pt idx="1">
                  <c:v>42</c:v>
                </c:pt>
                <c:pt idx="2">
                  <c:v>60</c:v>
                </c:pt>
                <c:pt idx="3">
                  <c:v>75</c:v>
                </c:pt>
                <c:pt idx="4">
                  <c:v>73</c:v>
                </c:pt>
                <c:pt idx="5">
                  <c:v>92</c:v>
                </c:pt>
                <c:pt idx="6">
                  <c:v>86</c:v>
                </c:pt>
                <c:pt idx="7">
                  <c:v>108</c:v>
                </c:pt>
                <c:pt idx="8">
                  <c:v>100</c:v>
                </c:pt>
                <c:pt idx="9">
                  <c:v>156</c:v>
                </c:pt>
                <c:pt idx="10">
                  <c:v>190</c:v>
                </c:pt>
                <c:pt idx="11">
                  <c:v>237</c:v>
                </c:pt>
                <c:pt idx="12">
                  <c:v>293</c:v>
                </c:pt>
              </c:numCache>
            </c:numRef>
          </c:val>
        </c:ser>
        <c:ser>
          <c:idx val="9"/>
          <c:order val="9"/>
          <c:tx>
            <c:strRef>
              <c:f>'2015_1'!$AK$1032</c:f>
              <c:strCache>
                <c:ptCount val="1"/>
                <c:pt idx="0">
                  <c:v>小児期及び青年期に通常発症する行動及び情緒の障害及び特定不能の精神障害</c:v>
                </c:pt>
              </c:strCache>
            </c:strRef>
          </c:tx>
          <c:spPr>
            <a:gradFill rotWithShape="0">
              <a:gsLst>
                <a:gs pos="0">
                  <a:srgbClr val="FF00FF"/>
                </a:gs>
                <a:gs pos="50000">
                  <a:srgbClr val="FF00FF">
                    <a:gamma/>
                    <a:tint val="41176"/>
                    <a:invGamma/>
                  </a:srgbClr>
                </a:gs>
                <a:gs pos="100000">
                  <a:srgbClr val="FF00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'2015_1'!$AL$1032:$AX$1032</c:f>
              <c:numCache>
                <c:formatCode>#,##0_);[Red]\(#,##0\)</c:formatCode>
                <c:ptCount val="13"/>
                <c:pt idx="0">
                  <c:v>93</c:v>
                </c:pt>
                <c:pt idx="1">
                  <c:v>132</c:v>
                </c:pt>
                <c:pt idx="2">
                  <c:v>150</c:v>
                </c:pt>
                <c:pt idx="3">
                  <c:v>95</c:v>
                </c:pt>
                <c:pt idx="4">
                  <c:v>86</c:v>
                </c:pt>
                <c:pt idx="5">
                  <c:v>101</c:v>
                </c:pt>
                <c:pt idx="6">
                  <c:v>110</c:v>
                </c:pt>
                <c:pt idx="7">
                  <c:v>113</c:v>
                </c:pt>
                <c:pt idx="8">
                  <c:v>73</c:v>
                </c:pt>
                <c:pt idx="9">
                  <c:v>74</c:v>
                </c:pt>
                <c:pt idx="10">
                  <c:v>80</c:v>
                </c:pt>
                <c:pt idx="11">
                  <c:v>84</c:v>
                </c:pt>
                <c:pt idx="12">
                  <c:v>114</c:v>
                </c:pt>
              </c:numCache>
            </c:numRef>
          </c:val>
        </c:ser>
        <c:ser>
          <c:idx val="10"/>
          <c:order val="10"/>
          <c:tx>
            <c:strRef>
              <c:f>'2015_1'!$AK$1033</c:f>
              <c:strCache>
                <c:ptCount val="1"/>
                <c:pt idx="0">
                  <c:v>てんかん</c:v>
                </c:pt>
              </c:strCache>
            </c:strRef>
          </c:tx>
          <c:spPr>
            <a:gradFill rotWithShape="0">
              <a:gsLst>
                <a:gs pos="0">
                  <a:srgbClr val="FFFF00"/>
                </a:gs>
                <a:gs pos="100000">
                  <a:srgbClr val="FFFF00">
                    <a:gamma/>
                    <a:tint val="34902"/>
                    <a:invGamma/>
                  </a:srgbClr>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'2015_1'!$AL$1033:$AX$1033</c:f>
              <c:numCache>
                <c:formatCode>#,##0_);[Red]\(#,##0\)</c:formatCode>
                <c:ptCount val="13"/>
                <c:pt idx="0">
                  <c:v>375</c:v>
                </c:pt>
                <c:pt idx="1">
                  <c:v>441</c:v>
                </c:pt>
                <c:pt idx="2">
                  <c:v>446</c:v>
                </c:pt>
                <c:pt idx="3">
                  <c:v>385</c:v>
                </c:pt>
                <c:pt idx="4">
                  <c:v>390</c:v>
                </c:pt>
                <c:pt idx="5">
                  <c:v>376</c:v>
                </c:pt>
                <c:pt idx="6">
                  <c:v>346</c:v>
                </c:pt>
                <c:pt idx="7">
                  <c:v>367</c:v>
                </c:pt>
                <c:pt idx="8">
                  <c:v>308</c:v>
                </c:pt>
                <c:pt idx="9">
                  <c:v>283</c:v>
                </c:pt>
                <c:pt idx="10">
                  <c:v>316</c:v>
                </c:pt>
                <c:pt idx="11">
                  <c:v>273</c:v>
                </c:pt>
                <c:pt idx="12">
                  <c:v>290</c:v>
                </c:pt>
              </c:numCache>
            </c:numRef>
          </c:val>
        </c:ser>
        <c:ser>
          <c:idx val="11"/>
          <c:order val="11"/>
          <c:tx>
            <c:strRef>
              <c:f>'2015_1'!$AK$1034</c:f>
              <c:strCache>
                <c:ptCount val="1"/>
                <c:pt idx="0">
                  <c:v>その他</c:v>
                </c:pt>
              </c:strCache>
            </c:strRef>
          </c:tx>
          <c:spPr>
            <a:gradFill rotWithShape="0">
              <a:gsLst>
                <a:gs pos="0">
                  <a:srgbClr val="CC99FF"/>
                </a:gs>
                <a:gs pos="50000">
                  <a:srgbClr val="CC99FF">
                    <a:gamma/>
                    <a:tint val="31765"/>
                    <a:invGamma/>
                  </a:srgbClr>
                </a:gs>
                <a:gs pos="100000">
                  <a:srgbClr val="CC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'2015_1'!$AL$1022:$AX$1022</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'2015_1'!$AL$1034:$AX$1034</c:f>
              <c:numCache>
                <c:formatCode>#,##0_);[Red]\(#,##0\)</c:formatCode>
                <c:ptCount val="13"/>
                <c:pt idx="0">
                  <c:v>811</c:v>
                </c:pt>
                <c:pt idx="1">
                  <c:v>682</c:v>
                </c:pt>
                <c:pt idx="2">
                  <c:v>660</c:v>
                </c:pt>
                <c:pt idx="3">
                  <c:v>628</c:v>
                </c:pt>
                <c:pt idx="4">
                  <c:v>638</c:v>
                </c:pt>
                <c:pt idx="5">
                  <c:v>585</c:v>
                </c:pt>
                <c:pt idx="6">
                  <c:v>596</c:v>
                </c:pt>
                <c:pt idx="7">
                  <c:v>487</c:v>
                </c:pt>
                <c:pt idx="8">
                  <c:v>546</c:v>
                </c:pt>
                <c:pt idx="9">
                  <c:v>508</c:v>
                </c:pt>
                <c:pt idx="10">
                  <c:v>520</c:v>
                </c:pt>
                <c:pt idx="11">
                  <c:v>544</c:v>
                </c:pt>
                <c:pt idx="12">
                  <c:v>539</c:v>
                </c:pt>
              </c:numCache>
            </c:numRef>
          </c:val>
        </c:ser>
        <c:dLbls>
          <c:showLegendKey val="0"/>
          <c:showVal val="0"/>
          <c:showCatName val="0"/>
          <c:showSerName val="0"/>
          <c:showPercent val="0"/>
          <c:showBubbleSize val="0"/>
        </c:dLbls>
        <c:gapWidth val="68"/>
        <c:overlap val="100"/>
        <c:axId val="280566400"/>
        <c:axId val="280580480"/>
      </c:barChart>
      <c:catAx>
        <c:axId val="28056640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580480"/>
        <c:crosses val="autoZero"/>
        <c:auto val="1"/>
        <c:lblAlgn val="ctr"/>
        <c:lblOffset val="100"/>
        <c:tickLblSkip val="1"/>
        <c:tickMarkSkip val="1"/>
        <c:noMultiLvlLbl val="0"/>
      </c:catAx>
      <c:valAx>
        <c:axId val="280580480"/>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56640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egendEntry>
        <c:idx val="2"/>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Entry>
      <c:layout>
        <c:manualLayout>
          <c:xMode val="edge"/>
          <c:yMode val="edge"/>
          <c:x val="3.7732934786401412E-2"/>
          <c:y val="0.63945628033953961"/>
          <c:w val="0.94741056924752698"/>
          <c:h val="0.344167522537943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468140366864236E-2"/>
          <c:y val="7.8534131797759268E-2"/>
          <c:w val="0.80547172233548436"/>
          <c:h val="0.7626538044001232"/>
        </c:manualLayout>
      </c:layout>
      <c:lineChart>
        <c:grouping val="standard"/>
        <c:varyColors val="0"/>
        <c:ser>
          <c:idx val="0"/>
          <c:order val="0"/>
          <c:tx>
            <c:strRef>
              <c:f>'2015_1'!$N$1093</c:f>
              <c:strCache>
                <c:ptCount val="1"/>
                <c:pt idx="0">
                  <c:v>2007年</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'2015_1'!$O$1092:$AA$1092</c:f>
              <c:strCache>
                <c:ptCount val="13"/>
                <c:pt idx="0">
                  <c:v>新入院</c:v>
                </c:pt>
                <c:pt idx="1">
                  <c:v>6月</c:v>
                </c:pt>
                <c:pt idx="2">
                  <c:v>7月</c:v>
                </c:pt>
                <c:pt idx="3">
                  <c:v>8月</c:v>
                </c:pt>
                <c:pt idx="4">
                  <c:v>9月</c:v>
                </c:pt>
                <c:pt idx="5">
                  <c:v>10月</c:v>
                </c:pt>
                <c:pt idx="6">
                  <c:v>11月</c:v>
                </c:pt>
                <c:pt idx="7">
                  <c:v>12月</c:v>
                </c:pt>
                <c:pt idx="8">
                  <c:v>翌年
1月</c:v>
                </c:pt>
                <c:pt idx="9">
                  <c:v>2月</c:v>
                </c:pt>
                <c:pt idx="10">
                  <c:v>3月</c:v>
                </c:pt>
                <c:pt idx="11">
                  <c:v>4月</c:v>
                </c:pt>
                <c:pt idx="12">
                  <c:v>5月</c:v>
                </c:pt>
              </c:strCache>
            </c:strRef>
          </c:cat>
          <c:val>
            <c:numRef>
              <c:f>'2015_1'!$O$1093:$AA$1093</c:f>
              <c:numCache>
                <c:formatCode>0.0%</c:formatCode>
                <c:ptCount val="13"/>
                <c:pt idx="0">
                  <c:v>1</c:v>
                </c:pt>
                <c:pt idx="1">
                  <c:v>0.80407905138339919</c:v>
                </c:pt>
                <c:pt idx="2">
                  <c:v>0.55848221343873516</c:v>
                </c:pt>
                <c:pt idx="3">
                  <c:v>0.40755731225296443</c:v>
                </c:pt>
                <c:pt idx="4">
                  <c:v>0.30166007905138342</c:v>
                </c:pt>
                <c:pt idx="5">
                  <c:v>0.24395256916996047</c:v>
                </c:pt>
                <c:pt idx="6">
                  <c:v>0.21157312252964428</c:v>
                </c:pt>
                <c:pt idx="7">
                  <c:v>0.18728853754940711</c:v>
                </c:pt>
                <c:pt idx="8">
                  <c:v>0.17233201581027668</c:v>
                </c:pt>
                <c:pt idx="9">
                  <c:v>0.15936758893280634</c:v>
                </c:pt>
                <c:pt idx="10">
                  <c:v>0.14697233201581028</c:v>
                </c:pt>
                <c:pt idx="11">
                  <c:v>0.13758102766798419</c:v>
                </c:pt>
                <c:pt idx="12">
                  <c:v>0.12872727272727272</c:v>
                </c:pt>
              </c:numCache>
            </c:numRef>
          </c:val>
          <c:smooth val="0"/>
        </c:ser>
        <c:ser>
          <c:idx val="1"/>
          <c:order val="1"/>
          <c:tx>
            <c:strRef>
              <c:f>'2015_1'!$N$1094</c:f>
              <c:strCache>
                <c:ptCount val="1"/>
                <c:pt idx="0">
                  <c:v>2009年</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'2015_1'!$O$1092:$AA$1092</c:f>
              <c:strCache>
                <c:ptCount val="13"/>
                <c:pt idx="0">
                  <c:v>新入院</c:v>
                </c:pt>
                <c:pt idx="1">
                  <c:v>6月</c:v>
                </c:pt>
                <c:pt idx="2">
                  <c:v>7月</c:v>
                </c:pt>
                <c:pt idx="3">
                  <c:v>8月</c:v>
                </c:pt>
                <c:pt idx="4">
                  <c:v>9月</c:v>
                </c:pt>
                <c:pt idx="5">
                  <c:v>10月</c:v>
                </c:pt>
                <c:pt idx="6">
                  <c:v>11月</c:v>
                </c:pt>
                <c:pt idx="7">
                  <c:v>12月</c:v>
                </c:pt>
                <c:pt idx="8">
                  <c:v>翌年
1月</c:v>
                </c:pt>
                <c:pt idx="9">
                  <c:v>2月</c:v>
                </c:pt>
                <c:pt idx="10">
                  <c:v>3月</c:v>
                </c:pt>
                <c:pt idx="11">
                  <c:v>4月</c:v>
                </c:pt>
                <c:pt idx="12">
                  <c:v>5月</c:v>
                </c:pt>
              </c:strCache>
            </c:strRef>
          </c:cat>
          <c:val>
            <c:numRef>
              <c:f>'2015_1'!$O$1094:$AA$1094</c:f>
              <c:numCache>
                <c:formatCode>0.0%</c:formatCode>
                <c:ptCount val="13"/>
                <c:pt idx="0">
                  <c:v>1</c:v>
                </c:pt>
                <c:pt idx="1">
                  <c:v>0.80660477212931325</c:v>
                </c:pt>
                <c:pt idx="2">
                  <c:v>0.55904678380258266</c:v>
                </c:pt>
                <c:pt idx="3">
                  <c:v>0.41037892763177791</c:v>
                </c:pt>
                <c:pt idx="4">
                  <c:v>0.29654942994526262</c:v>
                </c:pt>
                <c:pt idx="5">
                  <c:v>0.24123748752532737</c:v>
                </c:pt>
                <c:pt idx="6">
                  <c:v>0.20978619167145493</c:v>
                </c:pt>
                <c:pt idx="7">
                  <c:v>0.18529047086218889</c:v>
                </c:pt>
                <c:pt idx="8">
                  <c:v>0.16995796413342606</c:v>
                </c:pt>
                <c:pt idx="9">
                  <c:v>0.15631898871987177</c:v>
                </c:pt>
                <c:pt idx="10">
                  <c:v>0.14183324764871322</c:v>
                </c:pt>
                <c:pt idx="11">
                  <c:v>0.13040191127105574</c:v>
                </c:pt>
                <c:pt idx="12">
                  <c:v>0.12184352980312699</c:v>
                </c:pt>
              </c:numCache>
            </c:numRef>
          </c:val>
          <c:smooth val="0"/>
        </c:ser>
        <c:ser>
          <c:idx val="2"/>
          <c:order val="2"/>
          <c:tx>
            <c:strRef>
              <c:f>'2015_1'!$N$1095</c:f>
              <c:strCache>
                <c:ptCount val="1"/>
                <c:pt idx="0">
                  <c:v>2011年</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'2015_1'!$O$1092:$AA$1092</c:f>
              <c:strCache>
                <c:ptCount val="13"/>
                <c:pt idx="0">
                  <c:v>新入院</c:v>
                </c:pt>
                <c:pt idx="1">
                  <c:v>6月</c:v>
                </c:pt>
                <c:pt idx="2">
                  <c:v>7月</c:v>
                </c:pt>
                <c:pt idx="3">
                  <c:v>8月</c:v>
                </c:pt>
                <c:pt idx="4">
                  <c:v>9月</c:v>
                </c:pt>
                <c:pt idx="5">
                  <c:v>10月</c:v>
                </c:pt>
                <c:pt idx="6">
                  <c:v>11月</c:v>
                </c:pt>
                <c:pt idx="7">
                  <c:v>12月</c:v>
                </c:pt>
                <c:pt idx="8">
                  <c:v>翌年
1月</c:v>
                </c:pt>
                <c:pt idx="9">
                  <c:v>2月</c:v>
                </c:pt>
                <c:pt idx="10">
                  <c:v>3月</c:v>
                </c:pt>
                <c:pt idx="11">
                  <c:v>4月</c:v>
                </c:pt>
                <c:pt idx="12">
                  <c:v>5月</c:v>
                </c:pt>
              </c:strCache>
            </c:strRef>
          </c:cat>
          <c:val>
            <c:numRef>
              <c:f>'2015_1'!$O$1095:$AA$1095</c:f>
              <c:numCache>
                <c:formatCode>0.0%</c:formatCode>
                <c:ptCount val="13"/>
                <c:pt idx="0">
                  <c:v>1</c:v>
                </c:pt>
                <c:pt idx="1">
                  <c:v>0.81757390541317443</c:v>
                </c:pt>
                <c:pt idx="2">
                  <c:v>0.57989651729250502</c:v>
                </c:pt>
                <c:pt idx="3">
                  <c:v>0.42019425701231505</c:v>
                </c:pt>
                <c:pt idx="4">
                  <c:v>0.2976186874035523</c:v>
                </c:pt>
                <c:pt idx="5">
                  <c:v>0.24333565312112318</c:v>
                </c:pt>
                <c:pt idx="6">
                  <c:v>0.21068716148748828</c:v>
                </c:pt>
                <c:pt idx="7">
                  <c:v>0.18578474386516991</c:v>
                </c:pt>
                <c:pt idx="8">
                  <c:v>0.17041362824896367</c:v>
                </c:pt>
                <c:pt idx="9">
                  <c:v>0.15837090380949501</c:v>
                </c:pt>
                <c:pt idx="10">
                  <c:v>0.14532966201700506</c:v>
                </c:pt>
                <c:pt idx="11">
                  <c:v>0.13510242367393871</c:v>
                </c:pt>
                <c:pt idx="12">
                  <c:v>0.12726557535780206</c:v>
                </c:pt>
              </c:numCache>
            </c:numRef>
          </c:val>
          <c:smooth val="0"/>
        </c:ser>
        <c:dLbls>
          <c:showLegendKey val="0"/>
          <c:showVal val="0"/>
          <c:showCatName val="0"/>
          <c:showSerName val="0"/>
          <c:showPercent val="0"/>
          <c:showBubbleSize val="0"/>
        </c:dLbls>
        <c:marker val="1"/>
        <c:smooth val="0"/>
        <c:axId val="280622976"/>
        <c:axId val="280690688"/>
      </c:lineChart>
      <c:catAx>
        <c:axId val="28062297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690688"/>
        <c:crosses val="autoZero"/>
        <c:auto val="1"/>
        <c:lblAlgn val="ctr"/>
        <c:lblOffset val="100"/>
        <c:tickLblSkip val="1"/>
        <c:tickMarkSkip val="1"/>
        <c:noMultiLvlLbl val="0"/>
      </c:catAx>
      <c:valAx>
        <c:axId val="280690688"/>
        <c:scaling>
          <c:orientation val="minMax"/>
          <c:max val="1"/>
        </c:scaling>
        <c:delete val="0"/>
        <c:axPos val="l"/>
        <c:majorGridlines>
          <c:spPr>
            <a:ln w="3175">
              <a:solidFill>
                <a:srgbClr val="3366FF"/>
              </a:solidFill>
              <a:prstDash val="solid"/>
            </a:ln>
          </c:spPr>
        </c:majorGridlines>
        <c:numFmt formatCode="0%" sourceLinked="0"/>
        <c:majorTickMark val="in"/>
        <c:minorTickMark val="none"/>
        <c:tickLblPos val="nextTo"/>
        <c:spPr>
          <a:ln w="3175">
            <a:noFill/>
            <a:prstDash val="solid"/>
          </a:ln>
        </c:spPr>
        <c:txPr>
          <a:bodyPr rot="0" vert="horz"/>
          <a:lstStyle/>
          <a:p>
            <a:pPr>
              <a:defRPr sz="925" b="0" i="0" u="none" strike="noStrike" baseline="0">
                <a:solidFill>
                  <a:srgbClr val="000000"/>
                </a:solidFill>
                <a:latin typeface="ＭＳ Ｐゴシック"/>
                <a:ea typeface="ＭＳ Ｐゴシック"/>
                <a:cs typeface="ＭＳ Ｐゴシック"/>
              </a:defRPr>
            </a:pPr>
            <a:endParaRPr lang="ja-JP"/>
          </a:p>
        </c:txPr>
        <c:crossAx val="28062297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753805774278216"/>
          <c:y val="7.7682593340753933E-2"/>
          <c:w val="0.11702143615026883"/>
          <c:h val="0.7630149372689678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a:effectLst>
      <a:outerShdw blurRad="50800" dist="38100" dir="8100000" algn="tr" rotWithShape="0">
        <a:prstClr val="black">
          <a:alpha val="40000"/>
        </a:prstClr>
      </a:outerShdw>
    </a:effectLst>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65720033571247E-2"/>
          <c:y val="8.6387544977535133E-2"/>
          <c:w val="0.90273623220239563"/>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'2015_1'!$AL$1121:$AZ$1121</c:f>
              <c:strCache>
                <c:ptCount val="15"/>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strCache>
            </c:strRef>
          </c:cat>
          <c:val>
            <c:numRef>
              <c:f>'2015_1'!$AL$1122:$AZ$1122</c:f>
              <c:numCache>
                <c:formatCode>#,##0.0_);[Red]\(#,##0.0\)</c:formatCode>
                <c:ptCount val="15"/>
                <c:pt idx="0">
                  <c:v>17.399999999999999</c:v>
                </c:pt>
                <c:pt idx="1">
                  <c:v>16.3</c:v>
                </c:pt>
                <c:pt idx="2">
                  <c:v>14.4</c:v>
                </c:pt>
                <c:pt idx="3">
                  <c:v>14</c:v>
                </c:pt>
                <c:pt idx="4">
                  <c:v>14.4</c:v>
                </c:pt>
                <c:pt idx="5">
                  <c:v>14.4</c:v>
                </c:pt>
                <c:pt idx="6">
                  <c:v>13.7</c:v>
                </c:pt>
                <c:pt idx="7">
                  <c:v>12.9</c:v>
                </c:pt>
                <c:pt idx="8">
                  <c:v>13.2</c:v>
                </c:pt>
                <c:pt idx="9">
                  <c:v>12.8</c:v>
                </c:pt>
                <c:pt idx="10">
                  <c:v>12.9</c:v>
                </c:pt>
                <c:pt idx="11">
                  <c:v>12.5</c:v>
                </c:pt>
                <c:pt idx="12">
                  <c:v>12.2</c:v>
                </c:pt>
                <c:pt idx="13">
                  <c:v>12.4</c:v>
                </c:pt>
                <c:pt idx="14">
                  <c:v>12.7</c:v>
                </c:pt>
              </c:numCache>
            </c:numRef>
          </c:val>
          <c:smooth val="0"/>
        </c:ser>
        <c:dLbls>
          <c:showLegendKey val="0"/>
          <c:showVal val="0"/>
          <c:showCatName val="0"/>
          <c:showSerName val="0"/>
          <c:showPercent val="0"/>
          <c:showBubbleSize val="0"/>
        </c:dLbls>
        <c:marker val="1"/>
        <c:smooth val="0"/>
        <c:axId val="280701952"/>
        <c:axId val="280708224"/>
      </c:lineChart>
      <c:catAx>
        <c:axId val="28070195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708224"/>
        <c:crosses val="autoZero"/>
        <c:auto val="1"/>
        <c:lblAlgn val="ctr"/>
        <c:lblOffset val="100"/>
        <c:tickLblSkip val="1"/>
        <c:tickMarkSkip val="1"/>
        <c:noMultiLvlLbl val="0"/>
      </c:catAx>
      <c:valAx>
        <c:axId val="280708224"/>
        <c:scaling>
          <c:orientation val="minMax"/>
        </c:scaling>
        <c:delete val="0"/>
        <c:axPos val="l"/>
        <c:majorGridlines>
          <c:spPr>
            <a:ln w="3175">
              <a:solidFill>
                <a:srgbClr val="3366FF"/>
              </a:solidFill>
              <a:prstDash val="solid"/>
            </a:ln>
          </c:spPr>
        </c:majorGridlines>
        <c:numFmt formatCode="#,##0&quot;%&quot;"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70195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65720033571247E-2"/>
          <c:y val="8.6387544977535133E-2"/>
          <c:w val="0.90273623220239563"/>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'2015_1'!$AL$1161:$AZ$1161</c:f>
              <c:strCache>
                <c:ptCount val="15"/>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strCache>
            </c:strRef>
          </c:cat>
          <c:val>
            <c:numRef>
              <c:f>'2015_1'!$AL$1162:$AZ$1162</c:f>
              <c:numCache>
                <c:formatCode>#,##0.0_);[Red]\(#,##0.0\)</c:formatCode>
                <c:ptCount val="15"/>
                <c:pt idx="0">
                  <c:v>71.400000000000006</c:v>
                </c:pt>
                <c:pt idx="1">
                  <c:v>72.099999999999994</c:v>
                </c:pt>
                <c:pt idx="2">
                  <c:v>73.2</c:v>
                </c:pt>
                <c:pt idx="3">
                  <c:v>73.5</c:v>
                </c:pt>
                <c:pt idx="4">
                  <c:v>72.599999999999994</c:v>
                </c:pt>
                <c:pt idx="5">
                  <c:v>72.5</c:v>
                </c:pt>
                <c:pt idx="6">
                  <c:v>72.900000000000006</c:v>
                </c:pt>
                <c:pt idx="7">
                  <c:v>74</c:v>
                </c:pt>
                <c:pt idx="8">
                  <c:v>73.7</c:v>
                </c:pt>
                <c:pt idx="9">
                  <c:v>74.2</c:v>
                </c:pt>
                <c:pt idx="10">
                  <c:v>74</c:v>
                </c:pt>
                <c:pt idx="11" formatCode="#,###.0_ ">
                  <c:v>73.599999999999994</c:v>
                </c:pt>
                <c:pt idx="12" formatCode="#,###.0_ ">
                  <c:v>73.7</c:v>
                </c:pt>
                <c:pt idx="13" formatCode="#,###.0_ ">
                  <c:v>73.099999999999994</c:v>
                </c:pt>
                <c:pt idx="14" formatCode="#,###.0_ ">
                  <c:v>73.099999999999994</c:v>
                </c:pt>
              </c:numCache>
            </c:numRef>
          </c:val>
          <c:smooth val="0"/>
        </c:ser>
        <c:dLbls>
          <c:showLegendKey val="0"/>
          <c:showVal val="0"/>
          <c:showCatName val="0"/>
          <c:showSerName val="0"/>
          <c:showPercent val="0"/>
          <c:showBubbleSize val="0"/>
        </c:dLbls>
        <c:marker val="1"/>
        <c:smooth val="0"/>
        <c:axId val="280726912"/>
        <c:axId val="280749568"/>
      </c:lineChart>
      <c:catAx>
        <c:axId val="28072691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749568"/>
        <c:crosses val="autoZero"/>
        <c:auto val="1"/>
        <c:lblAlgn val="ctr"/>
        <c:lblOffset val="100"/>
        <c:tickLblSkip val="1"/>
        <c:tickMarkSkip val="1"/>
        <c:noMultiLvlLbl val="0"/>
      </c:catAx>
      <c:valAx>
        <c:axId val="280749568"/>
        <c:scaling>
          <c:orientation val="minMax"/>
          <c:min val="0"/>
        </c:scaling>
        <c:delete val="0"/>
        <c:axPos val="l"/>
        <c:majorGridlines>
          <c:spPr>
            <a:ln w="3175">
              <a:solidFill>
                <a:srgbClr val="3366FF"/>
              </a:solidFill>
              <a:prstDash val="solid"/>
            </a:ln>
          </c:spPr>
        </c:majorGridlines>
        <c:numFmt formatCode="#,##0&quot;%&quot;"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726912"/>
        <c:crosses val="autoZero"/>
        <c:crossBetween val="between"/>
        <c:majorUnit val="10"/>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65720033571247E-2"/>
          <c:y val="8.6387544977535133E-2"/>
          <c:w val="0.90273623220239563"/>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'2015_1'!$AM$1201:$AZ$1201</c:f>
              <c:strCache>
                <c:ptCount val="14"/>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strCache>
            </c:strRef>
          </c:cat>
          <c:val>
            <c:numRef>
              <c:f>'2015_1'!$AM$1202:$AZ$1202</c:f>
              <c:numCache>
                <c:formatCode>#,##0.0_);[Red]\(#,##0.0\)</c:formatCode>
                <c:ptCount val="14"/>
                <c:pt idx="0">
                  <c:v>70.244026366382855</c:v>
                </c:pt>
                <c:pt idx="1">
                  <c:v>66.125761993108924</c:v>
                </c:pt>
                <c:pt idx="2">
                  <c:v>64.631232239731347</c:v>
                </c:pt>
                <c:pt idx="3">
                  <c:v>64.625246791707809</c:v>
                </c:pt>
                <c:pt idx="4">
                  <c:v>63.623020859512437</c:v>
                </c:pt>
                <c:pt idx="5">
                  <c:v>60.80707626105665</c:v>
                </c:pt>
                <c:pt idx="6">
                  <c:v>59.381666666666661</c:v>
                </c:pt>
                <c:pt idx="7">
                  <c:v>60.642101990049753</c:v>
                </c:pt>
                <c:pt idx="8">
                  <c:v>59.158296714793892</c:v>
                </c:pt>
                <c:pt idx="9">
                  <c:v>58</c:v>
                </c:pt>
                <c:pt idx="10" formatCode="#,###.0_ ">
                  <c:v>59.8</c:v>
                </c:pt>
                <c:pt idx="11" formatCode="#,###.0_ ">
                  <c:v>58.3</c:v>
                </c:pt>
                <c:pt idx="12" formatCode="#,###.0_ ">
                  <c:v>60.4</c:v>
                </c:pt>
                <c:pt idx="13" formatCode="#,###.0_ ">
                  <c:v>61.508810155361871</c:v>
                </c:pt>
              </c:numCache>
            </c:numRef>
          </c:val>
          <c:smooth val="0"/>
        </c:ser>
        <c:dLbls>
          <c:showLegendKey val="0"/>
          <c:showVal val="0"/>
          <c:showCatName val="0"/>
          <c:showSerName val="0"/>
          <c:showPercent val="0"/>
          <c:showBubbleSize val="0"/>
        </c:dLbls>
        <c:marker val="1"/>
        <c:smooth val="0"/>
        <c:axId val="280854912"/>
        <c:axId val="280856832"/>
      </c:lineChart>
      <c:catAx>
        <c:axId val="28085491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856832"/>
        <c:crosses val="autoZero"/>
        <c:auto val="1"/>
        <c:lblAlgn val="ctr"/>
        <c:lblOffset val="100"/>
        <c:tickLblSkip val="1"/>
        <c:tickMarkSkip val="1"/>
        <c:noMultiLvlLbl val="0"/>
      </c:catAx>
      <c:valAx>
        <c:axId val="280856832"/>
        <c:scaling>
          <c:orientation val="minMax"/>
          <c:min val="0"/>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85491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65720033571247E-2"/>
          <c:y val="8.6387544977535133E-2"/>
          <c:w val="0.90273623220239563"/>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'2015_1'!$AL$1241:$AZ$1241</c:f>
              <c:strCache>
                <c:ptCount val="15"/>
                <c:pt idx="0">
                  <c:v>'97</c:v>
                </c:pt>
                <c:pt idx="1">
                  <c:v>'98</c:v>
                </c:pt>
                <c:pt idx="2">
                  <c:v>'99</c:v>
                </c:pt>
                <c:pt idx="3">
                  <c:v>'00</c:v>
                </c:pt>
                <c:pt idx="4">
                  <c:v>'01</c:v>
                </c:pt>
                <c:pt idx="5">
                  <c:v>'02</c:v>
                </c:pt>
                <c:pt idx="6">
                  <c:v>'03</c:v>
                </c:pt>
                <c:pt idx="7">
                  <c:v>'04</c:v>
                </c:pt>
                <c:pt idx="8">
                  <c:v>'05</c:v>
                </c:pt>
                <c:pt idx="9">
                  <c:v>'06</c:v>
                </c:pt>
                <c:pt idx="10">
                  <c:v>'07</c:v>
                </c:pt>
                <c:pt idx="11">
                  <c:v>'08</c:v>
                </c:pt>
                <c:pt idx="12">
                  <c:v>'09</c:v>
                </c:pt>
                <c:pt idx="13">
                  <c:v>'10</c:v>
                </c:pt>
                <c:pt idx="14">
                  <c:v>'11</c:v>
                </c:pt>
              </c:strCache>
            </c:strRef>
          </c:cat>
          <c:val>
            <c:numRef>
              <c:f>'2015_1'!$AL$1242:$AZ$1242</c:f>
              <c:numCache>
                <c:formatCode>#,##0.0_);[Red]\(#,##0.0\)</c:formatCode>
                <c:ptCount val="15"/>
                <c:pt idx="0">
                  <c:v>34.839436068141765</c:v>
                </c:pt>
                <c:pt idx="1">
                  <c:v>33.36360160581151</c:v>
                </c:pt>
                <c:pt idx="2">
                  <c:v>31.553175400101651</c:v>
                </c:pt>
                <c:pt idx="3">
                  <c:v>30.876142701963801</c:v>
                </c:pt>
                <c:pt idx="4">
                  <c:v>31.203428830311054</c:v>
                </c:pt>
                <c:pt idx="5">
                  <c:v>31.102243728634022</c:v>
                </c:pt>
                <c:pt idx="6">
                  <c:v>30.051331354293172</c:v>
                </c:pt>
                <c:pt idx="7">
                  <c:v>29.169444356263824</c:v>
                </c:pt>
                <c:pt idx="8">
                  <c:v>29.737063722279405</c:v>
                </c:pt>
                <c:pt idx="9">
                  <c:v>29.008602417361995</c:v>
                </c:pt>
                <c:pt idx="10">
                  <c:v>28.8</c:v>
                </c:pt>
                <c:pt idx="11" formatCode="#,###.0_ ">
                  <c:v>28.846296178815368</c:v>
                </c:pt>
                <c:pt idx="12" formatCode="#,###.0_ ">
                  <c:v>28.6</c:v>
                </c:pt>
                <c:pt idx="13" formatCode="#,###.0_ ">
                  <c:v>28.9</c:v>
                </c:pt>
                <c:pt idx="14" formatCode="#,###.0_ ">
                  <c:v>29.096442655854439</c:v>
                </c:pt>
              </c:numCache>
            </c:numRef>
          </c:val>
          <c:smooth val="0"/>
        </c:ser>
        <c:dLbls>
          <c:showLegendKey val="0"/>
          <c:showVal val="0"/>
          <c:showCatName val="0"/>
          <c:showSerName val="0"/>
          <c:showPercent val="0"/>
          <c:showBubbleSize val="0"/>
        </c:dLbls>
        <c:marker val="1"/>
        <c:smooth val="0"/>
        <c:axId val="280875392"/>
        <c:axId val="280877312"/>
      </c:lineChart>
      <c:catAx>
        <c:axId val="28087539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877312"/>
        <c:crosses val="autoZero"/>
        <c:auto val="1"/>
        <c:lblAlgn val="ctr"/>
        <c:lblOffset val="100"/>
        <c:tickLblSkip val="1"/>
        <c:tickMarkSkip val="1"/>
        <c:noMultiLvlLbl val="0"/>
      </c:catAx>
      <c:valAx>
        <c:axId val="280877312"/>
        <c:scaling>
          <c:orientation val="minMax"/>
          <c:min val="0"/>
        </c:scaling>
        <c:delete val="0"/>
        <c:axPos val="l"/>
        <c:majorGridlines>
          <c:spPr>
            <a:ln w="3175">
              <a:solidFill>
                <a:srgbClr val="3366FF"/>
              </a:solidFill>
              <a:prstDash val="solid"/>
            </a:ln>
          </c:spPr>
        </c:majorGridlines>
        <c:numFmt formatCode="#,##0&quot;%&quot;"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875392"/>
        <c:crosses val="autoZero"/>
        <c:crossBetween val="between"/>
        <c:majorUnit val="5"/>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90281563361979"/>
          <c:y val="8.6387544977535133E-2"/>
          <c:w val="0.88449913660234669"/>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'2015_1'!$AK$1281:$AX$1281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'2015_1'!$AK$1282:$AX$1282</c:f>
              <c:numCache>
                <c:formatCode>#,##0_);[Red]\(#,##0\)</c:formatCode>
                <c:ptCount val="14"/>
                <c:pt idx="0">
                  <c:v>26540</c:v>
                </c:pt>
                <c:pt idx="1">
                  <c:v>26739</c:v>
                </c:pt>
                <c:pt idx="3">
                  <c:v>27280</c:v>
                </c:pt>
                <c:pt idx="4">
                  <c:v>28780</c:v>
                </c:pt>
                <c:pt idx="5">
                  <c:v>29972</c:v>
                </c:pt>
                <c:pt idx="6">
                  <c:v>30498</c:v>
                </c:pt>
                <c:pt idx="7">
                  <c:v>31059</c:v>
                </c:pt>
                <c:pt idx="8">
                  <c:v>30795</c:v>
                </c:pt>
                <c:pt idx="9">
                  <c:v>30450</c:v>
                </c:pt>
                <c:pt idx="10" formatCode="#,###_ ">
                  <c:v>31946</c:v>
                </c:pt>
                <c:pt idx="11" formatCode="#,###_ ">
                  <c:v>31522</c:v>
                </c:pt>
                <c:pt idx="12" formatCode="#,###_ ">
                  <c:v>32105</c:v>
                </c:pt>
                <c:pt idx="13" formatCode="#,###_ ">
                  <c:v>32006</c:v>
                </c:pt>
              </c:numCache>
            </c:numRef>
          </c:val>
          <c:smooth val="0"/>
        </c:ser>
        <c:dLbls>
          <c:showLegendKey val="0"/>
          <c:showVal val="0"/>
          <c:showCatName val="0"/>
          <c:showSerName val="0"/>
          <c:showPercent val="0"/>
          <c:showBubbleSize val="0"/>
        </c:dLbls>
        <c:marker val="1"/>
        <c:smooth val="0"/>
        <c:axId val="280908928"/>
        <c:axId val="280910848"/>
      </c:lineChart>
      <c:catAx>
        <c:axId val="28090892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910848"/>
        <c:crosses val="autoZero"/>
        <c:auto val="1"/>
        <c:lblAlgn val="ctr"/>
        <c:lblOffset val="100"/>
        <c:tickLblSkip val="1"/>
        <c:tickMarkSkip val="1"/>
        <c:noMultiLvlLbl val="0"/>
      </c:catAx>
      <c:valAx>
        <c:axId val="280910848"/>
        <c:scaling>
          <c:orientation val="minMax"/>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90892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601"/>
        </c:manualLayout>
      </c:layout>
      <c:barChart>
        <c:barDir val="col"/>
        <c:grouping val="percentStacked"/>
        <c:varyColors val="0"/>
        <c:ser>
          <c:idx val="0"/>
          <c:order val="0"/>
          <c:tx>
            <c:strRef>
              <c:f>'2015_1'!$AK$1322</c:f>
              <c:strCache>
                <c:ptCount val="1"/>
                <c:pt idx="0">
                  <c:v>19歳以下</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'2015_1'!$AL$1321:$AY$1321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'2015_1'!$AL$1322:$AY$1322</c:f>
              <c:numCache>
                <c:formatCode>#,##0_);[Red]\(#,##0\)</c:formatCode>
                <c:ptCount val="14"/>
                <c:pt idx="0">
                  <c:v>691</c:v>
                </c:pt>
                <c:pt idx="1">
                  <c:v>687</c:v>
                </c:pt>
                <c:pt idx="2">
                  <c:v>0</c:v>
                </c:pt>
                <c:pt idx="3">
                  <c:v>709</c:v>
                </c:pt>
                <c:pt idx="4">
                  <c:v>762</c:v>
                </c:pt>
                <c:pt idx="5">
                  <c:v>824</c:v>
                </c:pt>
                <c:pt idx="6">
                  <c:v>861</c:v>
                </c:pt>
                <c:pt idx="7">
                  <c:v>857</c:v>
                </c:pt>
                <c:pt idx="8">
                  <c:v>871</c:v>
                </c:pt>
                <c:pt idx="9">
                  <c:v>810</c:v>
                </c:pt>
                <c:pt idx="10">
                  <c:v>849</c:v>
                </c:pt>
                <c:pt idx="11">
                  <c:v>792</c:v>
                </c:pt>
                <c:pt idx="12">
                  <c:v>831</c:v>
                </c:pt>
                <c:pt idx="13">
                  <c:v>753</c:v>
                </c:pt>
              </c:numCache>
            </c:numRef>
          </c:val>
        </c:ser>
        <c:ser>
          <c:idx val="1"/>
          <c:order val="1"/>
          <c:tx>
            <c:strRef>
              <c:f>'2015_1'!$AK$1323</c:f>
              <c:strCache>
                <c:ptCount val="1"/>
                <c:pt idx="0">
                  <c:v>20～39歳</c:v>
                </c:pt>
              </c:strCache>
            </c:strRef>
          </c:tx>
          <c:spPr>
            <a:gradFill flip="none" rotWithShape="1">
              <a:gsLst>
                <a:gs pos="0">
                  <a:srgbClr val="FF99CC">
                    <a:shade val="30000"/>
                    <a:satMod val="115000"/>
                  </a:srgbClr>
                </a:gs>
                <a:gs pos="50000">
                  <a:srgbClr val="FF99CC">
                    <a:shade val="67500"/>
                    <a:satMod val="115000"/>
                  </a:srgbClr>
                </a:gs>
                <a:gs pos="100000">
                  <a:srgbClr val="FF99CC">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'2015_1'!$AL$1321:$AY$1321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'2015_1'!$AL$1323:$AY$1323</c:f>
              <c:numCache>
                <c:formatCode>#,##0_);[Red]\(#,##0\)</c:formatCode>
                <c:ptCount val="14"/>
                <c:pt idx="0">
                  <c:v>7272</c:v>
                </c:pt>
                <c:pt idx="1">
                  <c:v>7505</c:v>
                </c:pt>
                <c:pt idx="2">
                  <c:v>0</c:v>
                </c:pt>
                <c:pt idx="3">
                  <c:v>7547</c:v>
                </c:pt>
                <c:pt idx="4">
                  <c:v>7931</c:v>
                </c:pt>
                <c:pt idx="5">
                  <c:v>8163</c:v>
                </c:pt>
                <c:pt idx="6">
                  <c:v>8136</c:v>
                </c:pt>
                <c:pt idx="7">
                  <c:v>8107</c:v>
                </c:pt>
                <c:pt idx="8">
                  <c:v>8010</c:v>
                </c:pt>
                <c:pt idx="9">
                  <c:v>7698</c:v>
                </c:pt>
                <c:pt idx="10">
                  <c:v>7646</c:v>
                </c:pt>
                <c:pt idx="11">
                  <c:v>7188</c:v>
                </c:pt>
                <c:pt idx="12">
                  <c:v>7037</c:v>
                </c:pt>
                <c:pt idx="13">
                  <c:v>6919</c:v>
                </c:pt>
              </c:numCache>
            </c:numRef>
          </c:val>
        </c:ser>
        <c:ser>
          <c:idx val="2"/>
          <c:order val="2"/>
          <c:tx>
            <c:strRef>
              <c:f>'2015_1'!$AK$1324</c:f>
              <c:strCache>
                <c:ptCount val="1"/>
                <c:pt idx="0">
                  <c:v>40～64歳</c:v>
                </c:pt>
              </c:strCache>
            </c:strRef>
          </c:tx>
          <c:spPr>
            <a:gradFill flip="none" rotWithShape="1">
              <a:gsLst>
                <a:gs pos="0">
                  <a:srgbClr val="FFC000">
                    <a:shade val="30000"/>
                    <a:satMod val="115000"/>
                  </a:srgbClr>
                </a:gs>
                <a:gs pos="50000">
                  <a:srgbClr val="FFC000">
                    <a:shade val="67500"/>
                    <a:satMod val="115000"/>
                  </a:srgbClr>
                </a:gs>
                <a:gs pos="100000">
                  <a:srgbClr val="FFC000">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'2015_1'!$AL$1321:$AY$1321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'2015_1'!$AL$1324:$AY$1324</c:f>
              <c:numCache>
                <c:formatCode>#,##0_);[Red]\(#,##0\)</c:formatCode>
                <c:ptCount val="14"/>
                <c:pt idx="0">
                  <c:v>10911</c:v>
                </c:pt>
                <c:pt idx="1">
                  <c:v>10686</c:v>
                </c:pt>
                <c:pt idx="2">
                  <c:v>0</c:v>
                </c:pt>
                <c:pt idx="3">
                  <c:v>10926</c:v>
                </c:pt>
                <c:pt idx="4">
                  <c:v>11190</c:v>
                </c:pt>
                <c:pt idx="5">
                  <c:v>11705</c:v>
                </c:pt>
                <c:pt idx="6">
                  <c:v>11776</c:v>
                </c:pt>
                <c:pt idx="7">
                  <c:v>11884</c:v>
                </c:pt>
                <c:pt idx="8">
                  <c:v>11638</c:v>
                </c:pt>
                <c:pt idx="9">
                  <c:v>11641</c:v>
                </c:pt>
                <c:pt idx="10">
                  <c:v>12070</c:v>
                </c:pt>
                <c:pt idx="11">
                  <c:v>11964</c:v>
                </c:pt>
                <c:pt idx="12">
                  <c:v>12080</c:v>
                </c:pt>
                <c:pt idx="13">
                  <c:v>12115</c:v>
                </c:pt>
              </c:numCache>
            </c:numRef>
          </c:val>
        </c:ser>
        <c:ser>
          <c:idx val="3"/>
          <c:order val="3"/>
          <c:tx>
            <c:strRef>
              <c:f>'2015_1'!$AK$1325</c:f>
              <c:strCache>
                <c:ptCount val="1"/>
                <c:pt idx="0">
                  <c:v>65歳以上</c:v>
                </c:pt>
              </c:strCache>
            </c:strRef>
          </c:tx>
          <c:spPr>
            <a:gradFill flip="none" rotWithShape="1">
              <a:gsLst>
                <a:gs pos="0">
                  <a:srgbClr val="33CCCC"/>
                </a:gs>
                <a:gs pos="50000">
                  <a:srgbClr val="A5E8E8"/>
                </a:gs>
                <a:gs pos="100000">
                  <a:srgbClr val="33CCCC"/>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'2015_1'!$AL$1321:$AY$1321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'2015_1'!$AL$1325:$AY$1325</c:f>
              <c:numCache>
                <c:formatCode>#,##0_);[Red]\(#,##0\)</c:formatCode>
                <c:ptCount val="14"/>
                <c:pt idx="0">
                  <c:v>7666</c:v>
                </c:pt>
                <c:pt idx="1">
                  <c:v>7861</c:v>
                </c:pt>
                <c:pt idx="2">
                  <c:v>0</c:v>
                </c:pt>
                <c:pt idx="3">
                  <c:v>8098</c:v>
                </c:pt>
                <c:pt idx="4">
                  <c:v>8897</c:v>
                </c:pt>
                <c:pt idx="5">
                  <c:v>0</c:v>
                </c:pt>
                <c:pt idx="6">
                  <c:v>0</c:v>
                </c:pt>
                <c:pt idx="7">
                  <c:v>0</c:v>
                </c:pt>
                <c:pt idx="8">
                  <c:v>0</c:v>
                </c:pt>
                <c:pt idx="9">
                  <c:v>0</c:v>
                </c:pt>
                <c:pt idx="10">
                  <c:v>0</c:v>
                </c:pt>
                <c:pt idx="13">
                  <c:v>0</c:v>
                </c:pt>
              </c:numCache>
            </c:numRef>
          </c:val>
        </c:ser>
        <c:ser>
          <c:idx val="4"/>
          <c:order val="4"/>
          <c:tx>
            <c:strRef>
              <c:f>'2015_1'!$AK$1326</c:f>
              <c:strCache>
                <c:ptCount val="1"/>
                <c:pt idx="0">
                  <c:v>65～74歳</c:v>
                </c:pt>
              </c:strCache>
            </c:strRef>
          </c:tx>
          <c:spPr>
            <a:gradFill flip="none" rotWithShape="1">
              <a:gsLst>
                <a:gs pos="0">
                  <a:srgbClr val="92D050">
                    <a:shade val="30000"/>
                    <a:satMod val="115000"/>
                  </a:srgbClr>
                </a:gs>
                <a:gs pos="50000">
                  <a:srgbClr val="92D050">
                    <a:shade val="67500"/>
                    <a:satMod val="115000"/>
                  </a:srgbClr>
                </a:gs>
                <a:gs pos="100000">
                  <a:srgbClr val="92D050">
                    <a:shade val="100000"/>
                    <a:satMod val="115000"/>
                  </a:srgbClr>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'2015_1'!$AL$1321:$AY$1321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'2015_1'!$AL$1326:$AY$1326</c:f>
              <c:numCache>
                <c:formatCode>#,##0_);[Red]\(#,##0\)</c:formatCode>
                <c:ptCount val="14"/>
                <c:pt idx="0">
                  <c:v>0</c:v>
                </c:pt>
                <c:pt idx="1">
                  <c:v>0</c:v>
                </c:pt>
                <c:pt idx="2">
                  <c:v>0</c:v>
                </c:pt>
                <c:pt idx="3">
                  <c:v>0</c:v>
                </c:pt>
                <c:pt idx="4">
                  <c:v>0</c:v>
                </c:pt>
                <c:pt idx="5">
                  <c:v>4294</c:v>
                </c:pt>
                <c:pt idx="6">
                  <c:v>4370</c:v>
                </c:pt>
                <c:pt idx="7">
                  <c:v>4540</c:v>
                </c:pt>
                <c:pt idx="8">
                  <c:v>4519</c:v>
                </c:pt>
                <c:pt idx="9">
                  <c:v>4423</c:v>
                </c:pt>
                <c:pt idx="10">
                  <c:v>4787</c:v>
                </c:pt>
                <c:pt idx="11">
                  <c:v>4717</c:v>
                </c:pt>
                <c:pt idx="12">
                  <c:v>4618</c:v>
                </c:pt>
                <c:pt idx="13">
                  <c:v>4758</c:v>
                </c:pt>
              </c:numCache>
            </c:numRef>
          </c:val>
        </c:ser>
        <c:ser>
          <c:idx val="5"/>
          <c:order val="5"/>
          <c:tx>
            <c:strRef>
              <c:f>'2015_1'!$AK$1327</c:f>
              <c:strCache>
                <c:ptCount val="1"/>
                <c:pt idx="0">
                  <c:v>75歳以上</c:v>
                </c:pt>
              </c:strCache>
            </c:strRef>
          </c:tx>
          <c:spPr>
            <a:gradFill flip="none" rotWithShape="1">
              <a:gsLst>
                <a:gs pos="0">
                  <a:srgbClr val="9BBB59">
                    <a:lumMod val="40000"/>
                    <a:lumOff val="60000"/>
                    <a:shade val="30000"/>
                    <a:satMod val="115000"/>
                  </a:srgbClr>
                </a:gs>
                <a:gs pos="50000">
                  <a:srgbClr val="9BBB59">
                    <a:lumMod val="40000"/>
                    <a:lumOff val="60000"/>
                    <a:shade val="67500"/>
                    <a:satMod val="115000"/>
                  </a:srgbClr>
                </a:gs>
                <a:gs pos="100000">
                  <a:srgbClr val="9BBB59">
                    <a:lumMod val="40000"/>
                    <a:lumOff val="60000"/>
                    <a:shade val="100000"/>
                    <a:satMod val="115000"/>
                  </a:srgbClr>
                </a:gs>
              </a:gsLst>
              <a:lin ang="0" scaled="1"/>
              <a:tileRect/>
            </a:gradFill>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'2015_1'!$AL$1321:$AY$1321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'2015_1'!$AL$1327:$AY$1327</c:f>
              <c:numCache>
                <c:formatCode>#,##0_);[Red]\(#,##0\)</c:formatCode>
                <c:ptCount val="14"/>
                <c:pt idx="0">
                  <c:v>0</c:v>
                </c:pt>
                <c:pt idx="1">
                  <c:v>0</c:v>
                </c:pt>
                <c:pt idx="2">
                  <c:v>0</c:v>
                </c:pt>
                <c:pt idx="3">
                  <c:v>0</c:v>
                </c:pt>
                <c:pt idx="4">
                  <c:v>0</c:v>
                </c:pt>
                <c:pt idx="5">
                  <c:v>4986</c:v>
                </c:pt>
                <c:pt idx="6">
                  <c:v>5355</c:v>
                </c:pt>
                <c:pt idx="7">
                  <c:v>5671</c:v>
                </c:pt>
                <c:pt idx="8">
                  <c:v>5757</c:v>
                </c:pt>
                <c:pt idx="9">
                  <c:v>5878</c:v>
                </c:pt>
                <c:pt idx="10">
                  <c:v>6594</c:v>
                </c:pt>
                <c:pt idx="11">
                  <c:v>6861</c:v>
                </c:pt>
                <c:pt idx="12">
                  <c:v>7539</c:v>
                </c:pt>
                <c:pt idx="13">
                  <c:v>7461</c:v>
                </c:pt>
              </c:numCache>
            </c:numRef>
          </c:val>
        </c:ser>
        <c:dLbls>
          <c:showLegendKey val="0"/>
          <c:showVal val="0"/>
          <c:showCatName val="0"/>
          <c:showSerName val="0"/>
          <c:showPercent val="0"/>
          <c:showBubbleSize val="0"/>
        </c:dLbls>
        <c:gapWidth val="51"/>
        <c:overlap val="100"/>
        <c:axId val="280955136"/>
        <c:axId val="280965120"/>
      </c:barChart>
      <c:catAx>
        <c:axId val="28095513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965120"/>
        <c:crosses val="autoZero"/>
        <c:auto val="1"/>
        <c:lblAlgn val="ctr"/>
        <c:lblOffset val="100"/>
        <c:tickLblSkip val="1"/>
        <c:tickMarkSkip val="1"/>
        <c:noMultiLvlLbl val="0"/>
      </c:catAx>
      <c:valAx>
        <c:axId val="280965120"/>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095513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863"/>
          <c:y val="6.1124348985171856E-2"/>
          <c:w val="0.13799392097264471"/>
          <c:h val="0.83232111692845723"/>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174927113702707E-2"/>
          <c:y val="6.2827225130890132E-2"/>
          <c:w val="0.90209663141219865"/>
          <c:h val="0.49981098897291626"/>
        </c:manualLayout>
      </c:layout>
      <c:barChart>
        <c:barDir val="col"/>
        <c:grouping val="percentStacked"/>
        <c:varyColors val="0"/>
        <c:ser>
          <c:idx val="0"/>
          <c:order val="0"/>
          <c:tx>
            <c:strRef>
              <c:f>'2015_1'!$AK$1386</c:f>
              <c:strCache>
                <c:ptCount val="1"/>
                <c:pt idx="0">
                  <c:v>症状性を含む器質性精神障害</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'2015_1'!$AL$1386:$AY$1386</c:f>
              <c:numCache>
                <c:formatCode>#,##0_);[Red]\(#,##0\)</c:formatCode>
                <c:ptCount val="14"/>
                <c:pt idx="0">
                  <c:v>4185</c:v>
                </c:pt>
                <c:pt idx="1">
                  <c:v>4184</c:v>
                </c:pt>
                <c:pt idx="3">
                  <c:v>4317</c:v>
                </c:pt>
                <c:pt idx="4">
                  <c:v>4750</c:v>
                </c:pt>
                <c:pt idx="5">
                  <c:v>4919</c:v>
                </c:pt>
                <c:pt idx="6">
                  <c:v>5110</c:v>
                </c:pt>
                <c:pt idx="7">
                  <c:v>5290</c:v>
                </c:pt>
                <c:pt idx="8">
                  <c:v>5129</c:v>
                </c:pt>
                <c:pt idx="9">
                  <c:v>5360</c:v>
                </c:pt>
                <c:pt idx="10" formatCode="#,###_ ">
                  <c:v>5847</c:v>
                </c:pt>
                <c:pt idx="11" formatCode="#,###_ ">
                  <c:v>6025</c:v>
                </c:pt>
                <c:pt idx="12" formatCode="#,###_ ">
                  <c:v>6595</c:v>
                </c:pt>
                <c:pt idx="13" formatCode="#,###_ ">
                  <c:v>6346</c:v>
                </c:pt>
              </c:numCache>
            </c:numRef>
          </c:val>
        </c:ser>
        <c:ser>
          <c:idx val="1"/>
          <c:order val="1"/>
          <c:tx>
            <c:strRef>
              <c:f>'2015_1'!$AK$1387</c:f>
              <c:strCache>
                <c:ptCount val="1"/>
                <c:pt idx="0">
                  <c:v>精神作用物質による精神及び行動の障害</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'2015_1'!$AL$1387:$AY$1387</c:f>
              <c:numCache>
                <c:formatCode>#,##0_);[Red]\(#,##0\)</c:formatCode>
                <c:ptCount val="14"/>
                <c:pt idx="0">
                  <c:v>3382</c:v>
                </c:pt>
                <c:pt idx="1">
                  <c:v>3604</c:v>
                </c:pt>
                <c:pt idx="3">
                  <c:v>3243</c:v>
                </c:pt>
                <c:pt idx="4">
                  <c:v>3137</c:v>
                </c:pt>
                <c:pt idx="5">
                  <c:v>3323</c:v>
                </c:pt>
                <c:pt idx="6">
                  <c:v>3197</c:v>
                </c:pt>
                <c:pt idx="7">
                  <c:v>3193</c:v>
                </c:pt>
                <c:pt idx="8">
                  <c:v>2940</c:v>
                </c:pt>
                <c:pt idx="9">
                  <c:v>2869</c:v>
                </c:pt>
                <c:pt idx="10" formatCode="#,###_ ">
                  <c:v>2887</c:v>
                </c:pt>
                <c:pt idx="11" formatCode="#,###_ ">
                  <c:v>2762</c:v>
                </c:pt>
                <c:pt idx="12" formatCode="#,###_ ">
                  <c:v>2629</c:v>
                </c:pt>
                <c:pt idx="13" formatCode="#,###_ ">
                  <c:v>2683</c:v>
                </c:pt>
              </c:numCache>
            </c:numRef>
          </c:val>
        </c:ser>
        <c:ser>
          <c:idx val="2"/>
          <c:order val="2"/>
          <c:tx>
            <c:strRef>
              <c:f>'2015_1'!$AK$1388</c:f>
              <c:strCache>
                <c:ptCount val="1"/>
                <c:pt idx="0">
                  <c:v>統合失調症、統合失調症型障害及び妄想性障害</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'2015_1'!$AL$1388:$AY$1388</c:f>
              <c:numCache>
                <c:formatCode>#,##0_);[Red]\(#,##0\)</c:formatCode>
                <c:ptCount val="14"/>
                <c:pt idx="0">
                  <c:v>10495</c:v>
                </c:pt>
                <c:pt idx="1">
                  <c:v>10255</c:v>
                </c:pt>
                <c:pt idx="3">
                  <c:v>10694</c:v>
                </c:pt>
                <c:pt idx="4">
                  <c:v>11355</c:v>
                </c:pt>
                <c:pt idx="5">
                  <c:v>11585</c:v>
                </c:pt>
                <c:pt idx="6">
                  <c:v>11783</c:v>
                </c:pt>
                <c:pt idx="7">
                  <c:v>12015</c:v>
                </c:pt>
                <c:pt idx="8">
                  <c:v>12237</c:v>
                </c:pt>
                <c:pt idx="9">
                  <c:v>11871</c:v>
                </c:pt>
                <c:pt idx="10" formatCode="#,###_ ">
                  <c:v>12273</c:v>
                </c:pt>
                <c:pt idx="11" formatCode="#,###_ ">
                  <c:v>12189</c:v>
                </c:pt>
                <c:pt idx="12" formatCode="#,###_ ">
                  <c:v>12127</c:v>
                </c:pt>
                <c:pt idx="13" formatCode="#,###_ ">
                  <c:v>12082</c:v>
                </c:pt>
              </c:numCache>
            </c:numRef>
          </c:val>
        </c:ser>
        <c:ser>
          <c:idx val="3"/>
          <c:order val="3"/>
          <c:tx>
            <c:strRef>
              <c:f>'2015_1'!$AK$1389</c:f>
              <c:strCache>
                <c:ptCount val="1"/>
                <c:pt idx="0">
                  <c:v>気分（感情）障害</c:v>
                </c:pt>
              </c:strCache>
            </c:strRef>
          </c:tx>
          <c:spPr>
            <a:gradFill rotWithShape="0">
              <a:gsLst>
                <a:gs pos="0">
                  <a:srgbClr val="FFCC00"/>
                </a:gs>
                <a:gs pos="50000">
                  <a:srgbClr val="FFCC00">
                    <a:gamma/>
                    <a:tint val="28627"/>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'2015_1'!$AL$1389:$AY$1389</c:f>
              <c:numCache>
                <c:formatCode>#,##0_);[Red]\(#,##0\)</c:formatCode>
                <c:ptCount val="14"/>
                <c:pt idx="0">
                  <c:v>4114</c:v>
                </c:pt>
                <c:pt idx="1">
                  <c:v>4511</c:v>
                </c:pt>
                <c:pt idx="3">
                  <c:v>4824</c:v>
                </c:pt>
                <c:pt idx="4">
                  <c:v>5375</c:v>
                </c:pt>
                <c:pt idx="5">
                  <c:v>5795</c:v>
                </c:pt>
                <c:pt idx="6">
                  <c:v>6100</c:v>
                </c:pt>
                <c:pt idx="7">
                  <c:v>6313</c:v>
                </c:pt>
                <c:pt idx="8">
                  <c:v>6577</c:v>
                </c:pt>
                <c:pt idx="9">
                  <c:v>6438</c:v>
                </c:pt>
                <c:pt idx="10" formatCode="#,###_ ">
                  <c:v>6828</c:v>
                </c:pt>
                <c:pt idx="11" formatCode="#,###_ ">
                  <c:v>6739</c:v>
                </c:pt>
                <c:pt idx="12" formatCode="#,###_ ">
                  <c:v>6785</c:v>
                </c:pt>
                <c:pt idx="13" formatCode="#,###_ ">
                  <c:v>6850</c:v>
                </c:pt>
              </c:numCache>
            </c:numRef>
          </c:val>
        </c:ser>
        <c:ser>
          <c:idx val="4"/>
          <c:order val="4"/>
          <c:tx>
            <c:strRef>
              <c:f>'2015_1'!$AK$1390</c:f>
              <c:strCache>
                <c:ptCount val="1"/>
                <c:pt idx="0">
                  <c:v>神経性障害、ストレス関連障害及び身体的表現性障害</c:v>
                </c:pt>
              </c:strCache>
            </c:strRef>
          </c:tx>
          <c:spPr>
            <a:gradFill rotWithShape="0">
              <a:gsLst>
                <a:gs pos="0">
                  <a:srgbClr val="FF99CC"/>
                </a:gs>
                <a:gs pos="50000">
                  <a:srgbClr val="FF99CC">
                    <a:gamma/>
                    <a:tint val="28627"/>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'2015_1'!$AL$1390:$AY$1390</c:f>
              <c:numCache>
                <c:formatCode>#,##0_);[Red]\(#,##0\)</c:formatCode>
                <c:ptCount val="14"/>
                <c:pt idx="0">
                  <c:v>1966</c:v>
                </c:pt>
                <c:pt idx="1">
                  <c:v>1822</c:v>
                </c:pt>
                <c:pt idx="3">
                  <c:v>1759</c:v>
                </c:pt>
                <c:pt idx="4">
                  <c:v>1695</c:v>
                </c:pt>
                <c:pt idx="5">
                  <c:v>1694</c:v>
                </c:pt>
                <c:pt idx="6">
                  <c:v>1746</c:v>
                </c:pt>
                <c:pt idx="7">
                  <c:v>1776</c:v>
                </c:pt>
                <c:pt idx="8">
                  <c:v>1641</c:v>
                </c:pt>
                <c:pt idx="9">
                  <c:v>1633</c:v>
                </c:pt>
                <c:pt idx="10" formatCode="#,###_ ">
                  <c:v>1771</c:v>
                </c:pt>
                <c:pt idx="11" formatCode="#,###_ ">
                  <c:v>1590</c:v>
                </c:pt>
                <c:pt idx="12" formatCode="#,###_ ">
                  <c:v>1678</c:v>
                </c:pt>
                <c:pt idx="13" formatCode="#,###_ ">
                  <c:v>1666</c:v>
                </c:pt>
              </c:numCache>
            </c:numRef>
          </c:val>
        </c:ser>
        <c:ser>
          <c:idx val="5"/>
          <c:order val="5"/>
          <c:tx>
            <c:strRef>
              <c:f>'2015_1'!$AK$1391</c:f>
              <c:strCache>
                <c:ptCount val="1"/>
                <c:pt idx="0">
                  <c:v>生理的障害及び身体的要因に関連した行動症候群</c:v>
                </c:pt>
              </c:strCache>
            </c:strRef>
          </c:tx>
          <c:spPr>
            <a:gradFill rotWithShape="0">
              <a:gsLst>
                <a:gs pos="0">
                  <a:srgbClr val="FFCC99"/>
                </a:gs>
                <a:gs pos="50000">
                  <a:srgbClr val="FFCC99">
                    <a:gamma/>
                    <a:tint val="28627"/>
                    <a:invGamma/>
                  </a:srgbClr>
                </a:gs>
                <a:gs pos="100000">
                  <a:srgbClr val="FFCC99"/>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'2015_1'!$AL$1391:$AY$1391</c:f>
              <c:numCache>
                <c:formatCode>#,##0_);[Red]\(#,##0\)</c:formatCode>
                <c:ptCount val="14"/>
                <c:pt idx="0">
                  <c:v>185</c:v>
                </c:pt>
                <c:pt idx="1">
                  <c:v>203</c:v>
                </c:pt>
                <c:pt idx="3">
                  <c:v>253</c:v>
                </c:pt>
                <c:pt idx="4">
                  <c:v>256</c:v>
                </c:pt>
                <c:pt idx="5">
                  <c:v>266</c:v>
                </c:pt>
                <c:pt idx="6">
                  <c:v>314</c:v>
                </c:pt>
                <c:pt idx="7">
                  <c:v>255</c:v>
                </c:pt>
                <c:pt idx="8">
                  <c:v>289</c:v>
                </c:pt>
                <c:pt idx="9">
                  <c:v>309</c:v>
                </c:pt>
                <c:pt idx="10" formatCode="#,###_ ">
                  <c:v>316</c:v>
                </c:pt>
                <c:pt idx="11" formatCode="#,###_ ">
                  <c:v>266</c:v>
                </c:pt>
                <c:pt idx="12" formatCode="#,###_ ">
                  <c:v>283</c:v>
                </c:pt>
                <c:pt idx="13" formatCode="#,###_ ">
                  <c:v>304</c:v>
                </c:pt>
              </c:numCache>
            </c:numRef>
          </c:val>
        </c:ser>
        <c:ser>
          <c:idx val="6"/>
          <c:order val="6"/>
          <c:tx>
            <c:strRef>
              <c:f>'2015_1'!$AK$1392</c:f>
              <c:strCache>
                <c:ptCount val="1"/>
                <c:pt idx="0">
                  <c:v>成人のパーソナリティ及び行動の障害</c:v>
                </c:pt>
              </c:strCache>
            </c:strRef>
          </c:tx>
          <c:spPr>
            <a:gradFill rotWithShape="0">
              <a:gsLst>
                <a:gs pos="0">
                  <a:srgbClr val="993366"/>
                </a:gs>
                <a:gs pos="50000">
                  <a:srgbClr val="993366">
                    <a:gamma/>
                    <a:tint val="28627"/>
                    <a:invGamma/>
                  </a:srgbClr>
                </a:gs>
                <a:gs pos="100000">
                  <a:srgbClr val="99336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'2015_1'!$AL$1392:$AY$1392</c:f>
              <c:numCache>
                <c:formatCode>#,##0_);[Red]\(#,##0\)</c:formatCode>
                <c:ptCount val="14"/>
                <c:pt idx="0">
                  <c:v>423</c:v>
                </c:pt>
                <c:pt idx="1">
                  <c:v>468</c:v>
                </c:pt>
                <c:pt idx="3">
                  <c:v>549</c:v>
                </c:pt>
                <c:pt idx="4">
                  <c:v>609</c:v>
                </c:pt>
                <c:pt idx="5">
                  <c:v>668</c:v>
                </c:pt>
                <c:pt idx="6">
                  <c:v>616</c:v>
                </c:pt>
                <c:pt idx="7">
                  <c:v>625</c:v>
                </c:pt>
                <c:pt idx="8">
                  <c:v>568</c:v>
                </c:pt>
                <c:pt idx="9">
                  <c:v>541</c:v>
                </c:pt>
                <c:pt idx="10" formatCode="#,###_ ">
                  <c:v>537</c:v>
                </c:pt>
                <c:pt idx="11" formatCode="#,###_ ">
                  <c:v>456</c:v>
                </c:pt>
                <c:pt idx="12" formatCode="#,###_ ">
                  <c:v>395</c:v>
                </c:pt>
                <c:pt idx="13" formatCode="#,###_ ">
                  <c:v>436</c:v>
                </c:pt>
              </c:numCache>
            </c:numRef>
          </c:val>
        </c:ser>
        <c:ser>
          <c:idx val="7"/>
          <c:order val="7"/>
          <c:tx>
            <c:strRef>
              <c:f>'2015_1'!$AK$1393</c:f>
              <c:strCache>
                <c:ptCount val="1"/>
                <c:pt idx="0">
                  <c:v>精神遅滞〔知的障害〕</c:v>
                </c:pt>
              </c:strCache>
            </c:strRef>
          </c:tx>
          <c:spPr>
            <a:gradFill rotWithShape="0">
              <a:gsLst>
                <a:gs pos="0">
                  <a:srgbClr val="CCFFFF"/>
                </a:gs>
                <a:gs pos="50000">
                  <a:srgbClr val="CCFFFF">
                    <a:gamma/>
                    <a:tint val="14118"/>
                    <a:invGamma/>
                  </a:srgbClr>
                </a:gs>
                <a:gs pos="100000">
                  <a:srgbClr val="CCFF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'2015_1'!$AL$1393:$AY$1393</c:f>
              <c:numCache>
                <c:formatCode>#,##0_);[Red]\(#,##0\)</c:formatCode>
                <c:ptCount val="14"/>
                <c:pt idx="0">
                  <c:v>458</c:v>
                </c:pt>
                <c:pt idx="1">
                  <c:v>393</c:v>
                </c:pt>
                <c:pt idx="3">
                  <c:v>395</c:v>
                </c:pt>
                <c:pt idx="4">
                  <c:v>405</c:v>
                </c:pt>
                <c:pt idx="5">
                  <c:v>441</c:v>
                </c:pt>
                <c:pt idx="6">
                  <c:v>442</c:v>
                </c:pt>
                <c:pt idx="7">
                  <c:v>446</c:v>
                </c:pt>
                <c:pt idx="8">
                  <c:v>417</c:v>
                </c:pt>
                <c:pt idx="9">
                  <c:v>443</c:v>
                </c:pt>
                <c:pt idx="10" formatCode="#,###_ ">
                  <c:v>420</c:v>
                </c:pt>
                <c:pt idx="11" formatCode="#,###_ ">
                  <c:v>467</c:v>
                </c:pt>
                <c:pt idx="12" formatCode="#,###_ ">
                  <c:v>465</c:v>
                </c:pt>
                <c:pt idx="13" formatCode="#,###_ ">
                  <c:v>441</c:v>
                </c:pt>
              </c:numCache>
            </c:numRef>
          </c:val>
        </c:ser>
        <c:ser>
          <c:idx val="8"/>
          <c:order val="8"/>
          <c:tx>
            <c:strRef>
              <c:f>'2015_1'!$AK$1394</c:f>
              <c:strCache>
                <c:ptCount val="1"/>
                <c:pt idx="0">
                  <c:v>心理的発達の障害</c:v>
                </c:pt>
              </c:strCache>
            </c:strRef>
          </c:tx>
          <c:spPr>
            <a:gradFill rotWithShape="0">
              <a:gsLst>
                <a:gs pos="0">
                  <a:srgbClr val="C0C0C0"/>
                </a:gs>
                <a:gs pos="50000">
                  <a:srgbClr val="C0C0C0">
                    <a:gamma/>
                    <a:tint val="34118"/>
                    <a:invGamma/>
                  </a:srgbClr>
                </a:gs>
                <a:gs pos="100000">
                  <a:srgbClr val="C0C0C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'2015_1'!$AL$1394:$AY$1394</c:f>
              <c:numCache>
                <c:formatCode>#,##0_);[Red]\(#,##0\)</c:formatCode>
                <c:ptCount val="14"/>
                <c:pt idx="0">
                  <c:v>49</c:v>
                </c:pt>
                <c:pt idx="1">
                  <c:v>45</c:v>
                </c:pt>
                <c:pt idx="3">
                  <c:v>60</c:v>
                </c:pt>
                <c:pt idx="4">
                  <c:v>60</c:v>
                </c:pt>
                <c:pt idx="5">
                  <c:v>87</c:v>
                </c:pt>
                <c:pt idx="6">
                  <c:v>111</c:v>
                </c:pt>
                <c:pt idx="7">
                  <c:v>104</c:v>
                </c:pt>
                <c:pt idx="8">
                  <c:v>131</c:v>
                </c:pt>
                <c:pt idx="9">
                  <c:v>126</c:v>
                </c:pt>
                <c:pt idx="10" formatCode="#,###_ ">
                  <c:v>158</c:v>
                </c:pt>
                <c:pt idx="11" formatCode="#,###_ ">
                  <c:v>197</c:v>
                </c:pt>
                <c:pt idx="12" formatCode="#,###_ ">
                  <c:v>247</c:v>
                </c:pt>
                <c:pt idx="13" formatCode="#,###_ ">
                  <c:v>291</c:v>
                </c:pt>
              </c:numCache>
            </c:numRef>
          </c:val>
        </c:ser>
        <c:ser>
          <c:idx val="9"/>
          <c:order val="9"/>
          <c:tx>
            <c:strRef>
              <c:f>'2015_1'!$AK$1395</c:f>
              <c:strCache>
                <c:ptCount val="1"/>
                <c:pt idx="0">
                  <c:v>小児期及び青年期に通常発症する行動及び情緒の障害及び特定不能の精神障害</c:v>
                </c:pt>
              </c:strCache>
            </c:strRef>
          </c:tx>
          <c:spPr>
            <a:gradFill rotWithShape="0">
              <a:gsLst>
                <a:gs pos="0">
                  <a:srgbClr val="FF00FF"/>
                </a:gs>
                <a:gs pos="50000">
                  <a:srgbClr val="FF00FF">
                    <a:gamma/>
                    <a:tint val="41176"/>
                    <a:invGamma/>
                  </a:srgbClr>
                </a:gs>
                <a:gs pos="100000">
                  <a:srgbClr val="FF00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'2015_1'!$AL$1395:$AY$1395</c:f>
              <c:numCache>
                <c:formatCode>#,##0_);[Red]\(#,##0\)</c:formatCode>
                <c:ptCount val="14"/>
                <c:pt idx="0">
                  <c:v>104</c:v>
                </c:pt>
                <c:pt idx="1">
                  <c:v>132</c:v>
                </c:pt>
                <c:pt idx="3">
                  <c:v>129</c:v>
                </c:pt>
                <c:pt idx="4">
                  <c:v>76</c:v>
                </c:pt>
                <c:pt idx="5">
                  <c:v>91</c:v>
                </c:pt>
                <c:pt idx="6">
                  <c:v>89</c:v>
                </c:pt>
                <c:pt idx="7">
                  <c:v>86</c:v>
                </c:pt>
                <c:pt idx="8">
                  <c:v>59</c:v>
                </c:pt>
                <c:pt idx="9">
                  <c:v>76</c:v>
                </c:pt>
                <c:pt idx="10" formatCode="#,###_ ">
                  <c:v>72</c:v>
                </c:pt>
                <c:pt idx="11" formatCode="#,###_ ">
                  <c:v>76</c:v>
                </c:pt>
                <c:pt idx="12" formatCode="#,###_ ">
                  <c:v>90</c:v>
                </c:pt>
                <c:pt idx="13" formatCode="#,###_ ">
                  <c:v>106</c:v>
                </c:pt>
              </c:numCache>
            </c:numRef>
          </c:val>
        </c:ser>
        <c:ser>
          <c:idx val="10"/>
          <c:order val="10"/>
          <c:tx>
            <c:strRef>
              <c:f>'2015_1'!$AK$1396</c:f>
              <c:strCache>
                <c:ptCount val="1"/>
                <c:pt idx="0">
                  <c:v>てんかん</c:v>
                </c:pt>
              </c:strCache>
            </c:strRef>
          </c:tx>
          <c:spPr>
            <a:gradFill rotWithShape="0">
              <a:gsLst>
                <a:gs pos="0">
                  <a:srgbClr val="FFFF00"/>
                </a:gs>
                <a:gs pos="100000">
                  <a:srgbClr val="FFFF00">
                    <a:gamma/>
                    <a:tint val="34902"/>
                    <a:invGamma/>
                  </a:srgbClr>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'2015_1'!$AL$1396:$AY$1396</c:f>
              <c:numCache>
                <c:formatCode>#,##0_);[Red]\(#,##0\)</c:formatCode>
                <c:ptCount val="14"/>
                <c:pt idx="0">
                  <c:v>455</c:v>
                </c:pt>
                <c:pt idx="1">
                  <c:v>432</c:v>
                </c:pt>
                <c:pt idx="3">
                  <c:v>403</c:v>
                </c:pt>
                <c:pt idx="4">
                  <c:v>423</c:v>
                </c:pt>
                <c:pt idx="5">
                  <c:v>371</c:v>
                </c:pt>
                <c:pt idx="6">
                  <c:v>377</c:v>
                </c:pt>
                <c:pt idx="7">
                  <c:v>381</c:v>
                </c:pt>
                <c:pt idx="8">
                  <c:v>317</c:v>
                </c:pt>
                <c:pt idx="9">
                  <c:v>280</c:v>
                </c:pt>
                <c:pt idx="10" formatCode="#,###_ ">
                  <c:v>301</c:v>
                </c:pt>
                <c:pt idx="11" formatCode="#,###_ ">
                  <c:v>323</c:v>
                </c:pt>
                <c:pt idx="12" formatCode="#,###_ ">
                  <c:v>288</c:v>
                </c:pt>
                <c:pt idx="13" formatCode="#,###_ ">
                  <c:v>314</c:v>
                </c:pt>
              </c:numCache>
            </c:numRef>
          </c:val>
        </c:ser>
        <c:ser>
          <c:idx val="11"/>
          <c:order val="11"/>
          <c:tx>
            <c:strRef>
              <c:f>'2015_1'!$AK$1397</c:f>
              <c:strCache>
                <c:ptCount val="1"/>
                <c:pt idx="0">
                  <c:v>その他</c:v>
                </c:pt>
              </c:strCache>
            </c:strRef>
          </c:tx>
          <c:spPr>
            <a:gradFill rotWithShape="0">
              <a:gsLst>
                <a:gs pos="0">
                  <a:srgbClr val="CC99FF"/>
                </a:gs>
                <a:gs pos="50000">
                  <a:srgbClr val="CC99FF">
                    <a:gamma/>
                    <a:tint val="31765"/>
                    <a:invGamma/>
                  </a:srgbClr>
                </a:gs>
                <a:gs pos="100000">
                  <a:srgbClr val="CC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'2015_1'!$AL$1385:$AY$1385</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'2015_1'!$AL$1397:$AY$1397</c:f>
              <c:numCache>
                <c:formatCode>#,##0_);[Red]\(#,##0\)</c:formatCode>
                <c:ptCount val="14"/>
                <c:pt idx="0">
                  <c:v>724</c:v>
                </c:pt>
                <c:pt idx="1">
                  <c:v>690</c:v>
                </c:pt>
                <c:pt idx="3">
                  <c:v>654</c:v>
                </c:pt>
                <c:pt idx="4">
                  <c:v>639</c:v>
                </c:pt>
                <c:pt idx="5">
                  <c:v>732</c:v>
                </c:pt>
                <c:pt idx="6">
                  <c:v>613</c:v>
                </c:pt>
                <c:pt idx="7">
                  <c:v>575</c:v>
                </c:pt>
                <c:pt idx="8">
                  <c:v>490</c:v>
                </c:pt>
                <c:pt idx="9">
                  <c:v>504</c:v>
                </c:pt>
                <c:pt idx="10" formatCode="#,###_ ">
                  <c:v>536</c:v>
                </c:pt>
                <c:pt idx="11" formatCode="#,###_ ">
                  <c:v>432</c:v>
                </c:pt>
                <c:pt idx="12" formatCode="#,###_ ">
                  <c:v>523</c:v>
                </c:pt>
                <c:pt idx="13" formatCode="#,###_ ">
                  <c:v>487</c:v>
                </c:pt>
              </c:numCache>
            </c:numRef>
          </c:val>
        </c:ser>
        <c:dLbls>
          <c:showLegendKey val="0"/>
          <c:showVal val="0"/>
          <c:showCatName val="0"/>
          <c:showSerName val="0"/>
          <c:showPercent val="0"/>
          <c:showBubbleSize val="0"/>
        </c:dLbls>
        <c:gapWidth val="58"/>
        <c:overlap val="100"/>
        <c:axId val="281198976"/>
        <c:axId val="281200512"/>
      </c:barChart>
      <c:catAx>
        <c:axId val="28119897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200512"/>
        <c:crosses val="autoZero"/>
        <c:auto val="1"/>
        <c:lblAlgn val="ctr"/>
        <c:lblOffset val="100"/>
        <c:tickLblSkip val="1"/>
        <c:tickMarkSkip val="1"/>
        <c:noMultiLvlLbl val="0"/>
      </c:catAx>
      <c:valAx>
        <c:axId val="281200512"/>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19897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egendEntry>
        <c:idx val="2"/>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Entry>
      <c:layout>
        <c:manualLayout>
          <c:xMode val="edge"/>
          <c:yMode val="edge"/>
          <c:x val="7.4030657410427345E-2"/>
          <c:y val="0.59968088147397414"/>
          <c:w val="0.90701890074391556"/>
          <c:h val="0.3880174631636397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65720033571247E-2"/>
          <c:y val="8.6387544977535133E-2"/>
          <c:w val="0.90273623220239563"/>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dPt>
            <c:idx val="6"/>
            <c:marker>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bubble3D val="0"/>
          </c:dPt>
          <c:cat>
            <c:strRef>
              <c:f>'2015_1'!$AL$1441:$AY$1441</c:f>
              <c:strCache>
                <c:ptCount val="14"/>
                <c:pt idx="0">
                  <c:v>'99</c:v>
                </c:pt>
                <c:pt idx="1">
                  <c:v>'00</c:v>
                </c:pt>
                <c:pt idx="2">
                  <c:v>'01</c:v>
                </c:pt>
                <c:pt idx="3">
                  <c:v>'02</c:v>
                </c:pt>
                <c:pt idx="4">
                  <c:v>'03</c:v>
                </c:pt>
                <c:pt idx="5">
                  <c:v>'04</c:v>
                </c:pt>
                <c:pt idx="6">
                  <c:v>'05</c:v>
                </c:pt>
                <c:pt idx="7">
                  <c:v>'06</c:v>
                </c:pt>
                <c:pt idx="8">
                  <c:v>'07</c:v>
                </c:pt>
                <c:pt idx="9">
                  <c:v>'08</c:v>
                </c:pt>
                <c:pt idx="10">
                  <c:v>'09</c:v>
                </c:pt>
                <c:pt idx="11">
                  <c:v>'10</c:v>
                </c:pt>
                <c:pt idx="12">
                  <c:v>'11</c:v>
                </c:pt>
                <c:pt idx="13">
                  <c:v>'12</c:v>
                </c:pt>
              </c:strCache>
            </c:strRef>
          </c:cat>
          <c:val>
            <c:numRef>
              <c:f>'2015_1'!$AL$1442:$AY$1442</c:f>
              <c:numCache>
                <c:formatCode>#,##0.0_);[Red]\(#,##0.0\)</c:formatCode>
                <c:ptCount val="14"/>
                <c:pt idx="0">
                  <c:v>21.685616863774069</c:v>
                </c:pt>
                <c:pt idx="1">
                  <c:v>20.980687822777348</c:v>
                </c:pt>
                <c:pt idx="3">
                  <c:v>20.578766989744413</c:v>
                </c:pt>
                <c:pt idx="4">
                  <c:v>21.608750261670504</c:v>
                </c:pt>
                <c:pt idx="5">
                  <c:v>20.901851597738951</c:v>
                </c:pt>
                <c:pt idx="6">
                  <c:v>21.441598033079213</c:v>
                </c:pt>
                <c:pt idx="7">
                  <c:v>22.960958639350597</c:v>
                </c:pt>
                <c:pt idx="8">
                  <c:v>22.10041657531243</c:v>
                </c:pt>
                <c:pt idx="9">
                  <c:v>21.8</c:v>
                </c:pt>
                <c:pt idx="10" formatCode="#,###.0_ ">
                  <c:v>23.057557079607605</c:v>
                </c:pt>
                <c:pt idx="11" formatCode="#,###.0_ ">
                  <c:v>23.9</c:v>
                </c:pt>
                <c:pt idx="12" formatCode="#,###.0_ ">
                  <c:v>24.6</c:v>
                </c:pt>
                <c:pt idx="13" formatCode="#,###.0_ ">
                  <c:v>23.2532651383688</c:v>
                </c:pt>
              </c:numCache>
            </c:numRef>
          </c:val>
          <c:smooth val="0"/>
        </c:ser>
        <c:dLbls>
          <c:showLegendKey val="0"/>
          <c:showVal val="0"/>
          <c:showCatName val="0"/>
          <c:showSerName val="0"/>
          <c:showPercent val="0"/>
          <c:showBubbleSize val="0"/>
        </c:dLbls>
        <c:marker val="1"/>
        <c:smooth val="0"/>
        <c:axId val="281102592"/>
        <c:axId val="281104384"/>
      </c:lineChart>
      <c:catAx>
        <c:axId val="28110259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104384"/>
        <c:crosses val="autoZero"/>
        <c:auto val="1"/>
        <c:lblAlgn val="ctr"/>
        <c:lblOffset val="100"/>
        <c:tickLblSkip val="1"/>
        <c:tickMarkSkip val="1"/>
        <c:noMultiLvlLbl val="0"/>
      </c:catAx>
      <c:valAx>
        <c:axId val="281104384"/>
        <c:scaling>
          <c:orientation val="minMax"/>
          <c:max val="30"/>
          <c:min val="0"/>
        </c:scaling>
        <c:delete val="0"/>
        <c:axPos val="l"/>
        <c:majorGridlines>
          <c:spPr>
            <a:ln w="3175">
              <a:solidFill>
                <a:srgbClr val="3366FF"/>
              </a:solidFill>
              <a:prstDash val="solid"/>
            </a:ln>
          </c:spPr>
        </c:majorGridlines>
        <c:numFmt formatCode="#,##0&quot;%&quot;"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102592"/>
        <c:crosses val="autoZero"/>
        <c:crossBetween val="between"/>
        <c:majorUnit val="5"/>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61095133412914E-2"/>
          <c:y val="8.6387434554973816E-2"/>
          <c:w val="0.7801424701777947"/>
          <c:h val="0.83246179705624757"/>
        </c:manualLayout>
      </c:layout>
      <c:lineChart>
        <c:grouping val="standard"/>
        <c:varyColors val="0"/>
        <c:ser>
          <c:idx val="0"/>
          <c:order val="0"/>
          <c:tx>
            <c:strRef>
              <c:f>'2015_1'!$AK$1643</c:f>
              <c:strCache>
                <c:ptCount val="1"/>
                <c:pt idx="0">
                  <c:v>精神科ショート・ケア</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'2015_1'!$AL$1642:$AZ$1642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'2015_1'!$AL$1643:$AZ$1643</c:f>
              <c:numCache>
                <c:formatCode>#,##0_);[Red]\(#,##0\)</c:formatCode>
                <c:ptCount val="15"/>
                <c:pt idx="8">
                  <c:v>405.00000000000023</c:v>
                </c:pt>
                <c:pt idx="9">
                  <c:v>628.00000000000011</c:v>
                </c:pt>
                <c:pt idx="10">
                  <c:v>749</c:v>
                </c:pt>
                <c:pt idx="11" formatCode="#,###_ ">
                  <c:v>827.00000000000148</c:v>
                </c:pt>
                <c:pt idx="12" formatCode="#,###_ ">
                  <c:v>892</c:v>
                </c:pt>
                <c:pt idx="13" formatCode="#,###_ ">
                  <c:v>939</c:v>
                </c:pt>
                <c:pt idx="14" formatCode="#,###_ ">
                  <c:v>1009.9999999999999</c:v>
                </c:pt>
              </c:numCache>
            </c:numRef>
          </c:val>
          <c:smooth val="0"/>
        </c:ser>
        <c:ser>
          <c:idx val="1"/>
          <c:order val="1"/>
          <c:tx>
            <c:strRef>
              <c:f>'2015_1'!$AK$1644</c:f>
              <c:strCache>
                <c:ptCount val="1"/>
                <c:pt idx="0">
                  <c:v>精神科デイ・ケア</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'2015_1'!$AL$1642:$AZ$1642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'2015_1'!$AL$1644:$AZ$1644</c:f>
              <c:numCache>
                <c:formatCode>#,##0_);[Red]\(#,##0\)</c:formatCode>
                <c:ptCount val="15"/>
                <c:pt idx="0">
                  <c:v>755</c:v>
                </c:pt>
                <c:pt idx="1">
                  <c:v>859</c:v>
                </c:pt>
                <c:pt idx="2">
                  <c:v>968</c:v>
                </c:pt>
                <c:pt idx="3">
                  <c:v>1071</c:v>
                </c:pt>
                <c:pt idx="4">
                  <c:v>1146</c:v>
                </c:pt>
                <c:pt idx="5">
                  <c:v>1222</c:v>
                </c:pt>
                <c:pt idx="6">
                  <c:v>1274</c:v>
                </c:pt>
                <c:pt idx="7">
                  <c:v>1328</c:v>
                </c:pt>
                <c:pt idx="8">
                  <c:v>1354</c:v>
                </c:pt>
                <c:pt idx="9">
                  <c:v>1368</c:v>
                </c:pt>
                <c:pt idx="10">
                  <c:v>1417</c:v>
                </c:pt>
                <c:pt idx="11" formatCode="#,###_ ">
                  <c:v>1452</c:v>
                </c:pt>
                <c:pt idx="12" formatCode="#,###_ ">
                  <c:v>1456</c:v>
                </c:pt>
                <c:pt idx="13" formatCode="#,###_ ">
                  <c:v>1470</c:v>
                </c:pt>
                <c:pt idx="14" formatCode="#,###_ ">
                  <c:v>1466</c:v>
                </c:pt>
              </c:numCache>
            </c:numRef>
          </c:val>
          <c:smooth val="0"/>
        </c:ser>
        <c:ser>
          <c:idx val="2"/>
          <c:order val="2"/>
          <c:tx>
            <c:strRef>
              <c:f>'2015_1'!$AK$1645</c:f>
              <c:strCache>
                <c:ptCount val="1"/>
                <c:pt idx="0">
                  <c:v>精神科ナイト・ケア</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'2015_1'!$AL$1642:$AZ$1642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'2015_1'!$AL$1645:$AZ$1645</c:f>
              <c:numCache>
                <c:formatCode>#,##0_);[Red]\(#,##0\)</c:formatCode>
                <c:ptCount val="15"/>
                <c:pt idx="0">
                  <c:v>72</c:v>
                </c:pt>
                <c:pt idx="1">
                  <c:v>84</c:v>
                </c:pt>
                <c:pt idx="2">
                  <c:v>102</c:v>
                </c:pt>
                <c:pt idx="3">
                  <c:v>117</c:v>
                </c:pt>
                <c:pt idx="4">
                  <c:v>131</c:v>
                </c:pt>
                <c:pt idx="5">
                  <c:v>138</c:v>
                </c:pt>
                <c:pt idx="6">
                  <c:v>148</c:v>
                </c:pt>
                <c:pt idx="7">
                  <c:v>143</c:v>
                </c:pt>
                <c:pt idx="8">
                  <c:v>166</c:v>
                </c:pt>
                <c:pt idx="9">
                  <c:v>155</c:v>
                </c:pt>
                <c:pt idx="10">
                  <c:v>166</c:v>
                </c:pt>
                <c:pt idx="11" formatCode="#,###_ ">
                  <c:v>170</c:v>
                </c:pt>
                <c:pt idx="12" formatCode="#,###_ ">
                  <c:v>173</c:v>
                </c:pt>
                <c:pt idx="13" formatCode="#,###_ ">
                  <c:v>175</c:v>
                </c:pt>
                <c:pt idx="14" formatCode="#,###_ ">
                  <c:v>167</c:v>
                </c:pt>
              </c:numCache>
            </c:numRef>
          </c:val>
          <c:smooth val="0"/>
        </c:ser>
        <c:ser>
          <c:idx val="3"/>
          <c:order val="3"/>
          <c:tx>
            <c:strRef>
              <c:f>'2015_1'!$AK$1646</c:f>
              <c:strCache>
                <c:ptCount val="1"/>
                <c:pt idx="0">
                  <c:v>精神科デイ・ナイト・ケア</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'2015_1'!$AL$1642:$AZ$1642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'2015_1'!$AL$1646:$AZ$1646</c:f>
              <c:numCache>
                <c:formatCode>#,##0_);[Red]\(#,##0\)</c:formatCode>
                <c:ptCount val="15"/>
                <c:pt idx="0">
                  <c:v>104</c:v>
                </c:pt>
                <c:pt idx="1">
                  <c:v>127</c:v>
                </c:pt>
                <c:pt idx="2">
                  <c:v>160</c:v>
                </c:pt>
                <c:pt idx="3">
                  <c:v>196</c:v>
                </c:pt>
                <c:pt idx="4">
                  <c:v>229</c:v>
                </c:pt>
                <c:pt idx="5">
                  <c:v>253</c:v>
                </c:pt>
                <c:pt idx="6">
                  <c:v>266</c:v>
                </c:pt>
                <c:pt idx="7">
                  <c:v>296</c:v>
                </c:pt>
                <c:pt idx="8">
                  <c:v>310</c:v>
                </c:pt>
                <c:pt idx="9">
                  <c:v>334</c:v>
                </c:pt>
                <c:pt idx="10">
                  <c:v>351</c:v>
                </c:pt>
                <c:pt idx="11" formatCode="#,###_ ">
                  <c:v>371</c:v>
                </c:pt>
                <c:pt idx="12" formatCode="#,###_ ">
                  <c:v>387</c:v>
                </c:pt>
                <c:pt idx="13" formatCode="#,###_ ">
                  <c:v>397</c:v>
                </c:pt>
                <c:pt idx="14" formatCode="#,###_ ">
                  <c:v>389</c:v>
                </c:pt>
              </c:numCache>
            </c:numRef>
          </c:val>
          <c:smooth val="0"/>
        </c:ser>
        <c:ser>
          <c:idx val="4"/>
          <c:order val="4"/>
          <c:tx>
            <c:strRef>
              <c:f>'2015_1'!$AK$1647</c:f>
              <c:strCache>
                <c:ptCount val="1"/>
                <c:pt idx="0">
                  <c:v>重度認知症患者デイ・ケア</c:v>
                </c:pt>
              </c:strCache>
            </c:strRef>
          </c:tx>
          <c:spPr>
            <a:ln w="15875">
              <a:solidFill>
                <a:srgbClr val="00B050"/>
              </a:solidFill>
            </a:ln>
            <a:effectLst>
              <a:outerShdw blurRad="50800" dist="38100" dir="8100000" algn="tr" rotWithShape="0">
                <a:prstClr val="black">
                  <a:alpha val="40000"/>
                </a:prstClr>
              </a:outerShdw>
            </a:effectLst>
          </c:spPr>
          <c:marker>
            <c:symbol val="circle"/>
            <c:size val="6"/>
            <c:spPr>
              <a:solidFill>
                <a:srgbClr val="00B050"/>
              </a:solidFill>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'2015_1'!$AL$1642:$AZ$1642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'2015_1'!$AL$1647:$AZ$1647</c:f>
              <c:numCache>
                <c:formatCode>#,##0_);[Red]\(#,##0\)</c:formatCode>
                <c:ptCount val="15"/>
                <c:pt idx="2">
                  <c:v>142</c:v>
                </c:pt>
                <c:pt idx="3">
                  <c:v>157</c:v>
                </c:pt>
                <c:pt idx="4">
                  <c:v>174</c:v>
                </c:pt>
                <c:pt idx="5">
                  <c:v>193</c:v>
                </c:pt>
                <c:pt idx="6">
                  <c:v>206</c:v>
                </c:pt>
                <c:pt idx="7">
                  <c:v>222</c:v>
                </c:pt>
                <c:pt idx="8">
                  <c:v>213</c:v>
                </c:pt>
                <c:pt idx="9">
                  <c:v>201</c:v>
                </c:pt>
                <c:pt idx="10">
                  <c:v>195</c:v>
                </c:pt>
                <c:pt idx="11" formatCode="#,###_ ">
                  <c:v>208</c:v>
                </c:pt>
                <c:pt idx="12" formatCode="#,###_ ">
                  <c:v>200</c:v>
                </c:pt>
                <c:pt idx="13" formatCode="#,###_ ">
                  <c:v>208</c:v>
                </c:pt>
                <c:pt idx="14" formatCode="#,###_ ">
                  <c:v>211</c:v>
                </c:pt>
              </c:numCache>
            </c:numRef>
          </c:val>
          <c:smooth val="0"/>
        </c:ser>
        <c:dLbls>
          <c:showLegendKey val="0"/>
          <c:showVal val="0"/>
          <c:showCatName val="0"/>
          <c:showSerName val="0"/>
          <c:showPercent val="0"/>
          <c:showBubbleSize val="0"/>
        </c:dLbls>
        <c:marker val="1"/>
        <c:smooth val="0"/>
        <c:axId val="281147264"/>
        <c:axId val="281284608"/>
      </c:lineChart>
      <c:catAx>
        <c:axId val="28114726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284608"/>
        <c:crosses val="autoZero"/>
        <c:auto val="1"/>
        <c:lblAlgn val="ctr"/>
        <c:lblOffset val="100"/>
        <c:tickLblSkip val="1"/>
        <c:tickMarkSkip val="1"/>
        <c:noMultiLvlLbl val="0"/>
      </c:catAx>
      <c:valAx>
        <c:axId val="281284608"/>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14726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4880060673509128"/>
          <c:y val="8.0326279843123211E-2"/>
          <c:w val="0.14723319216884787"/>
          <c:h val="0.83869591092783702"/>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2066930200217714E-2"/>
          <c:y val="8.6387544977535133E-2"/>
          <c:w val="0.76825543166688415"/>
          <c:h val="0.83246179705624757"/>
        </c:manualLayout>
      </c:layout>
      <c:lineChart>
        <c:grouping val="standard"/>
        <c:varyColors val="0"/>
        <c:ser>
          <c:idx val="0"/>
          <c:order val="0"/>
          <c:tx>
            <c:strRef>
              <c:f>'2015_1'!$AK$1683</c:f>
              <c:strCache>
                <c:ptCount val="1"/>
                <c:pt idx="0">
                  <c:v>精神科ショート・ケア</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'2015_1'!$AL$1682:$AZ$1682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'2015_1'!$AL$1683:$AZ$1683</c:f>
              <c:numCache>
                <c:formatCode>#,##0_);[Red]\(#,##0\)</c:formatCode>
                <c:ptCount val="15"/>
                <c:pt idx="8">
                  <c:v>19674</c:v>
                </c:pt>
                <c:pt idx="9">
                  <c:v>29040</c:v>
                </c:pt>
                <c:pt idx="10">
                  <c:v>37922</c:v>
                </c:pt>
                <c:pt idx="11" formatCode="#,###_ ">
                  <c:v>47302</c:v>
                </c:pt>
                <c:pt idx="12" formatCode="#,###_ ">
                  <c:v>59978</c:v>
                </c:pt>
                <c:pt idx="13" formatCode="#,###_ ">
                  <c:v>64325</c:v>
                </c:pt>
                <c:pt idx="14" formatCode="#,###_ ">
                  <c:v>77789.000000000015</c:v>
                </c:pt>
              </c:numCache>
            </c:numRef>
          </c:val>
          <c:smooth val="0"/>
        </c:ser>
        <c:ser>
          <c:idx val="1"/>
          <c:order val="1"/>
          <c:tx>
            <c:strRef>
              <c:f>'2015_1'!$AK$1684</c:f>
              <c:strCache>
                <c:ptCount val="1"/>
                <c:pt idx="0">
                  <c:v>精神科デイ・ケア</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'2015_1'!$AL$1682:$AZ$1682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'2015_1'!$AL$1684:$AZ$1684</c:f>
              <c:numCache>
                <c:formatCode>#,##0_);[Red]\(#,##0\)</c:formatCode>
                <c:ptCount val="15"/>
                <c:pt idx="0">
                  <c:v>336576</c:v>
                </c:pt>
                <c:pt idx="1">
                  <c:v>363978</c:v>
                </c:pt>
                <c:pt idx="2">
                  <c:v>435583</c:v>
                </c:pt>
                <c:pt idx="3">
                  <c:v>466684</c:v>
                </c:pt>
                <c:pt idx="4">
                  <c:v>490431</c:v>
                </c:pt>
                <c:pt idx="5">
                  <c:v>550397</c:v>
                </c:pt>
                <c:pt idx="6">
                  <c:v>596867</c:v>
                </c:pt>
                <c:pt idx="7">
                  <c:v>630393</c:v>
                </c:pt>
                <c:pt idx="8">
                  <c:v>629222</c:v>
                </c:pt>
                <c:pt idx="9">
                  <c:v>620706</c:v>
                </c:pt>
                <c:pt idx="10">
                  <c:v>635207</c:v>
                </c:pt>
                <c:pt idx="11" formatCode="#,###_ ">
                  <c:v>710240.99999999942</c:v>
                </c:pt>
                <c:pt idx="12" formatCode="#,###_ ">
                  <c:v>706530</c:v>
                </c:pt>
                <c:pt idx="13" formatCode="#,###_ ">
                  <c:v>711231</c:v>
                </c:pt>
                <c:pt idx="14" formatCode="#,###_ ">
                  <c:v>687779.00000000047</c:v>
                </c:pt>
              </c:numCache>
            </c:numRef>
          </c:val>
          <c:smooth val="0"/>
        </c:ser>
        <c:ser>
          <c:idx val="2"/>
          <c:order val="2"/>
          <c:tx>
            <c:strRef>
              <c:f>'2015_1'!$AK$1685</c:f>
              <c:strCache>
                <c:ptCount val="1"/>
                <c:pt idx="0">
                  <c:v>精神科ナイト・ケア</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'2015_1'!$AL$1682:$AZ$1682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'2015_1'!$AL$1685:$AZ$1685</c:f>
              <c:numCache>
                <c:formatCode>#,##0_);[Red]\(#,##0\)</c:formatCode>
                <c:ptCount val="15"/>
                <c:pt idx="0">
                  <c:v>17436</c:v>
                </c:pt>
                <c:pt idx="1">
                  <c:v>12505</c:v>
                </c:pt>
                <c:pt idx="2">
                  <c:v>14790</c:v>
                </c:pt>
                <c:pt idx="3">
                  <c:v>17277</c:v>
                </c:pt>
                <c:pt idx="4">
                  <c:v>21446</c:v>
                </c:pt>
                <c:pt idx="5">
                  <c:v>24780</c:v>
                </c:pt>
                <c:pt idx="6">
                  <c:v>24068</c:v>
                </c:pt>
                <c:pt idx="7">
                  <c:v>18255</c:v>
                </c:pt>
                <c:pt idx="8">
                  <c:v>22844</c:v>
                </c:pt>
                <c:pt idx="9">
                  <c:v>19243</c:v>
                </c:pt>
                <c:pt idx="10">
                  <c:v>16891</c:v>
                </c:pt>
                <c:pt idx="11" formatCode="#,###_ ">
                  <c:v>21891.000000000007</c:v>
                </c:pt>
                <c:pt idx="12" formatCode="#,###_ ">
                  <c:v>17259</c:v>
                </c:pt>
                <c:pt idx="13" formatCode="#,###_ ">
                  <c:v>18301</c:v>
                </c:pt>
                <c:pt idx="14" formatCode="#,###_ ">
                  <c:v>17982.999999999996</c:v>
                </c:pt>
              </c:numCache>
            </c:numRef>
          </c:val>
          <c:smooth val="0"/>
        </c:ser>
        <c:ser>
          <c:idx val="3"/>
          <c:order val="3"/>
          <c:tx>
            <c:strRef>
              <c:f>'2015_1'!$AK$1686</c:f>
              <c:strCache>
                <c:ptCount val="1"/>
                <c:pt idx="0">
                  <c:v>精神科デイ・ナイト・ケア</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'2015_1'!$AL$1682:$AZ$1682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'2015_1'!$AL$1686:$AZ$1686</c:f>
              <c:numCache>
                <c:formatCode>#,##0_);[Red]\(#,##0\)</c:formatCode>
                <c:ptCount val="15"/>
                <c:pt idx="0">
                  <c:v>46975</c:v>
                </c:pt>
                <c:pt idx="1">
                  <c:v>60322</c:v>
                </c:pt>
                <c:pt idx="2">
                  <c:v>69810</c:v>
                </c:pt>
                <c:pt idx="3">
                  <c:v>81535</c:v>
                </c:pt>
                <c:pt idx="4">
                  <c:v>100444</c:v>
                </c:pt>
                <c:pt idx="5">
                  <c:v>106308</c:v>
                </c:pt>
                <c:pt idx="6">
                  <c:v>122327</c:v>
                </c:pt>
                <c:pt idx="7">
                  <c:v>136227</c:v>
                </c:pt>
                <c:pt idx="8">
                  <c:v>149408</c:v>
                </c:pt>
                <c:pt idx="9">
                  <c:v>160183</c:v>
                </c:pt>
                <c:pt idx="10">
                  <c:v>168536</c:v>
                </c:pt>
                <c:pt idx="11" formatCode="#,###_ ">
                  <c:v>203521.00000000006</c:v>
                </c:pt>
                <c:pt idx="12" formatCode="#,###_ ">
                  <c:v>203098</c:v>
                </c:pt>
                <c:pt idx="13" formatCode="#,###_ ">
                  <c:v>207591</c:v>
                </c:pt>
                <c:pt idx="14" formatCode="#,###_ ">
                  <c:v>188057.00000000003</c:v>
                </c:pt>
              </c:numCache>
            </c:numRef>
          </c:val>
          <c:smooth val="0"/>
        </c:ser>
        <c:ser>
          <c:idx val="4"/>
          <c:order val="4"/>
          <c:tx>
            <c:strRef>
              <c:f>'2015_1'!$AK$1687</c:f>
              <c:strCache>
                <c:ptCount val="1"/>
                <c:pt idx="0">
                  <c:v>重度認知症患者デイ・ケア</c:v>
                </c:pt>
              </c:strCache>
            </c:strRef>
          </c:tx>
          <c:spPr>
            <a:ln w="15875">
              <a:solidFill>
                <a:srgbClr val="00B050"/>
              </a:solidFill>
            </a:ln>
            <a:effectLst>
              <a:outerShdw blurRad="50800" dist="38100" dir="8100000" algn="tr" rotWithShape="0">
                <a:prstClr val="black">
                  <a:alpha val="40000"/>
                </a:prstClr>
              </a:outerShdw>
            </a:effectLst>
          </c:spPr>
          <c:marker>
            <c:symbol val="circle"/>
            <c:size val="7"/>
            <c:spPr>
              <a:solidFill>
                <a:srgbClr val="00B050"/>
              </a:solidFill>
              <a:effectLst>
                <a:outerShdw blurRad="50800" dist="38100" dir="8100000" algn="tr" rotWithShape="0">
                  <a:prstClr val="black">
                    <a:alpha val="40000"/>
                  </a:prstClr>
                </a:outerShdw>
              </a:effectLst>
              <a:scene3d>
                <a:camera prst="orthographicFront"/>
                <a:lightRig rig="threePt" dir="t"/>
              </a:scene3d>
              <a:sp3d>
                <a:bevelT prst="angle"/>
              </a:sp3d>
            </c:spPr>
          </c:marker>
          <c:dPt>
            <c:idx val="1"/>
            <c:marker>
              <c:symbol val="circle"/>
              <c:size val="6"/>
            </c:marker>
            <c:bubble3D val="0"/>
          </c:dPt>
          <c:cat>
            <c:strRef>
              <c:f>'2015_1'!$AL$1682:$AZ$1682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'2015_1'!$AL$1687:$AZ$1687</c:f>
              <c:numCache>
                <c:formatCode>#,##0_);[Red]\(#,##0\)</c:formatCode>
                <c:ptCount val="15"/>
                <c:pt idx="2">
                  <c:v>57177</c:v>
                </c:pt>
                <c:pt idx="3">
                  <c:v>70849</c:v>
                </c:pt>
                <c:pt idx="4">
                  <c:v>77412</c:v>
                </c:pt>
                <c:pt idx="5">
                  <c:v>89398</c:v>
                </c:pt>
                <c:pt idx="6">
                  <c:v>109315</c:v>
                </c:pt>
                <c:pt idx="7">
                  <c:v>112188</c:v>
                </c:pt>
                <c:pt idx="8">
                  <c:v>116245</c:v>
                </c:pt>
                <c:pt idx="9">
                  <c:v>111401</c:v>
                </c:pt>
                <c:pt idx="10">
                  <c:v>106616</c:v>
                </c:pt>
                <c:pt idx="11" formatCode="#,###_ ">
                  <c:v>123510.99999999994</c:v>
                </c:pt>
                <c:pt idx="12" formatCode="#,###_ ">
                  <c:v>119709</c:v>
                </c:pt>
                <c:pt idx="13" formatCode="#,###_ ">
                  <c:v>123176</c:v>
                </c:pt>
                <c:pt idx="14" formatCode="#,###_ ">
                  <c:v>124689.99999999993</c:v>
                </c:pt>
              </c:numCache>
            </c:numRef>
          </c:val>
          <c:smooth val="0"/>
        </c:ser>
        <c:dLbls>
          <c:showLegendKey val="0"/>
          <c:showVal val="0"/>
          <c:showCatName val="0"/>
          <c:showSerName val="0"/>
          <c:showPercent val="0"/>
          <c:showBubbleSize val="0"/>
        </c:dLbls>
        <c:marker val="1"/>
        <c:smooth val="0"/>
        <c:axId val="281323776"/>
        <c:axId val="281338240"/>
      </c:lineChart>
      <c:catAx>
        <c:axId val="28132377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338240"/>
        <c:crosses val="autoZero"/>
        <c:auto val="1"/>
        <c:lblAlgn val="ctr"/>
        <c:lblOffset val="100"/>
        <c:tickLblSkip val="1"/>
        <c:tickMarkSkip val="1"/>
        <c:noMultiLvlLbl val="0"/>
      </c:catAx>
      <c:valAx>
        <c:axId val="281338240"/>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32377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4880060673509128"/>
          <c:y val="8.3816557739521083E-2"/>
          <c:w val="0.14466562348290854"/>
          <c:h val="0.82881560200042081"/>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8.2066930200217714E-2"/>
          <c:y val="8.6387544977535133E-2"/>
          <c:w val="0.76429303729422693"/>
          <c:h val="0.83246179705624757"/>
        </c:manualLayout>
      </c:layout>
      <c:lineChart>
        <c:grouping val="standard"/>
        <c:varyColors val="0"/>
        <c:ser>
          <c:idx val="0"/>
          <c:order val="0"/>
          <c:tx>
            <c:strRef>
              <c:f>'2015_1'!$AK$1723</c:f>
              <c:strCache>
                <c:ptCount val="1"/>
                <c:pt idx="0">
                  <c:v>精神科ショート・ケア</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'2015_1'!$AL$1722:$AZ$1722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'2015_1'!$AL$1723:$AZ$1723</c:f>
              <c:numCache>
                <c:formatCode>#,##0_);[Red]\(#,##0\)</c:formatCode>
                <c:ptCount val="15"/>
                <c:pt idx="8">
                  <c:v>4590</c:v>
                </c:pt>
                <c:pt idx="9">
                  <c:v>7772</c:v>
                </c:pt>
                <c:pt idx="10">
                  <c:v>10443</c:v>
                </c:pt>
                <c:pt idx="11" formatCode="#,###_ ">
                  <c:v>12493.00000000002</c:v>
                </c:pt>
                <c:pt idx="12" formatCode="#,###_ ">
                  <c:v>14912</c:v>
                </c:pt>
                <c:pt idx="13" formatCode="#,###_ ">
                  <c:v>16588</c:v>
                </c:pt>
                <c:pt idx="14" formatCode="#,###_ ">
                  <c:v>20673.000000000007</c:v>
                </c:pt>
              </c:numCache>
            </c:numRef>
          </c:val>
          <c:smooth val="0"/>
        </c:ser>
        <c:ser>
          <c:idx val="1"/>
          <c:order val="1"/>
          <c:tx>
            <c:strRef>
              <c:f>'2015_1'!$AK$1724</c:f>
              <c:strCache>
                <c:ptCount val="1"/>
                <c:pt idx="0">
                  <c:v>精神科デイ・ケア</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'2015_1'!$AL$1722:$AZ$1722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'2015_1'!$AL$1724:$AZ$1724</c:f>
              <c:numCache>
                <c:formatCode>#,##0_);[Red]\(#,##0\)</c:formatCode>
                <c:ptCount val="15"/>
                <c:pt idx="0">
                  <c:v>35104</c:v>
                </c:pt>
                <c:pt idx="1">
                  <c:v>41064</c:v>
                </c:pt>
                <c:pt idx="2">
                  <c:v>44883</c:v>
                </c:pt>
                <c:pt idx="3">
                  <c:v>49642</c:v>
                </c:pt>
                <c:pt idx="4">
                  <c:v>52534</c:v>
                </c:pt>
                <c:pt idx="5">
                  <c:v>54544</c:v>
                </c:pt>
                <c:pt idx="6">
                  <c:v>58799</c:v>
                </c:pt>
                <c:pt idx="7">
                  <c:v>62412</c:v>
                </c:pt>
                <c:pt idx="8">
                  <c:v>58552</c:v>
                </c:pt>
                <c:pt idx="9">
                  <c:v>67344</c:v>
                </c:pt>
                <c:pt idx="10">
                  <c:v>71205</c:v>
                </c:pt>
                <c:pt idx="11" formatCode="#,###_ ">
                  <c:v>73910.999999999956</c:v>
                </c:pt>
                <c:pt idx="12" formatCode="#,###_ ">
                  <c:v>77625</c:v>
                </c:pt>
                <c:pt idx="13" formatCode="#,###_ ">
                  <c:v>78686</c:v>
                </c:pt>
                <c:pt idx="14" formatCode="#,###_ ">
                  <c:v>78493.999999999985</c:v>
                </c:pt>
              </c:numCache>
            </c:numRef>
          </c:val>
          <c:smooth val="0"/>
        </c:ser>
        <c:ser>
          <c:idx val="2"/>
          <c:order val="2"/>
          <c:tx>
            <c:strRef>
              <c:f>'2015_1'!$AK$1725</c:f>
              <c:strCache>
                <c:ptCount val="1"/>
                <c:pt idx="0">
                  <c:v>精神科ナイト・ケア</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'2015_1'!$AL$1722:$AZ$1722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'2015_1'!$AL$1725:$AZ$1725</c:f>
              <c:numCache>
                <c:formatCode>#,##0_);[Red]\(#,##0\)</c:formatCode>
                <c:ptCount val="15"/>
                <c:pt idx="0">
                  <c:v>1870</c:v>
                </c:pt>
                <c:pt idx="1">
                  <c:v>1459</c:v>
                </c:pt>
                <c:pt idx="2">
                  <c:v>1744</c:v>
                </c:pt>
                <c:pt idx="3">
                  <c:v>2299</c:v>
                </c:pt>
                <c:pt idx="4">
                  <c:v>2477</c:v>
                </c:pt>
                <c:pt idx="5">
                  <c:v>2536</c:v>
                </c:pt>
                <c:pt idx="6">
                  <c:v>2684</c:v>
                </c:pt>
                <c:pt idx="7">
                  <c:v>2367</c:v>
                </c:pt>
                <c:pt idx="8">
                  <c:v>2391</c:v>
                </c:pt>
                <c:pt idx="9">
                  <c:v>2640</c:v>
                </c:pt>
                <c:pt idx="10">
                  <c:v>2641</c:v>
                </c:pt>
                <c:pt idx="11" formatCode="#,###_ ">
                  <c:v>2656.0000000000005</c:v>
                </c:pt>
                <c:pt idx="12" formatCode="#,###_ ">
                  <c:v>2817</c:v>
                </c:pt>
                <c:pt idx="13" formatCode="#,###_ ">
                  <c:v>3003</c:v>
                </c:pt>
                <c:pt idx="14" formatCode="#,###_ ">
                  <c:v>2801.0000000000005</c:v>
                </c:pt>
              </c:numCache>
            </c:numRef>
          </c:val>
          <c:smooth val="0"/>
        </c:ser>
        <c:ser>
          <c:idx val="3"/>
          <c:order val="3"/>
          <c:tx>
            <c:strRef>
              <c:f>'2015_1'!$AK$1726</c:f>
              <c:strCache>
                <c:ptCount val="1"/>
                <c:pt idx="0">
                  <c:v>精神科デイ・ナイト・ケア</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'2015_1'!$AL$1722:$AZ$1722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'2015_1'!$AL$1726:$AZ$1726</c:f>
              <c:numCache>
                <c:formatCode>#,##0_);[Red]\(#,##0\)</c:formatCode>
                <c:ptCount val="15"/>
                <c:pt idx="0">
                  <c:v>4517</c:v>
                </c:pt>
                <c:pt idx="1">
                  <c:v>4814</c:v>
                </c:pt>
                <c:pt idx="2">
                  <c:v>6248</c:v>
                </c:pt>
                <c:pt idx="3">
                  <c:v>7193</c:v>
                </c:pt>
                <c:pt idx="4">
                  <c:v>8169</c:v>
                </c:pt>
                <c:pt idx="5">
                  <c:v>7668</c:v>
                </c:pt>
                <c:pt idx="6">
                  <c:v>8890</c:v>
                </c:pt>
                <c:pt idx="7">
                  <c:v>9869</c:v>
                </c:pt>
                <c:pt idx="8">
                  <c:v>9991</c:v>
                </c:pt>
                <c:pt idx="9">
                  <c:v>12467</c:v>
                </c:pt>
                <c:pt idx="10">
                  <c:v>14120</c:v>
                </c:pt>
                <c:pt idx="11" formatCode="#,###_ ">
                  <c:v>14137.000000000015</c:v>
                </c:pt>
                <c:pt idx="12" formatCode="#,###_ ">
                  <c:v>15455</c:v>
                </c:pt>
                <c:pt idx="13" formatCode="#,###_ ">
                  <c:v>15875</c:v>
                </c:pt>
                <c:pt idx="14" formatCode="#,###_ ">
                  <c:v>15220.000000000002</c:v>
                </c:pt>
              </c:numCache>
            </c:numRef>
          </c:val>
          <c:smooth val="0"/>
        </c:ser>
        <c:ser>
          <c:idx val="4"/>
          <c:order val="4"/>
          <c:tx>
            <c:strRef>
              <c:f>'2015_1'!$AK$1727</c:f>
              <c:strCache>
                <c:ptCount val="1"/>
                <c:pt idx="0">
                  <c:v>重度認知症患者デイ・ケア</c:v>
                </c:pt>
              </c:strCache>
            </c:strRef>
          </c:tx>
          <c:spPr>
            <a:ln w="15875">
              <a:solidFill>
                <a:srgbClr val="00B050"/>
              </a:solidFill>
            </a:ln>
            <a:effectLst>
              <a:outerShdw blurRad="50800" dist="38100" dir="8100000" algn="tr" rotWithShape="0">
                <a:prstClr val="black">
                  <a:alpha val="40000"/>
                </a:prstClr>
              </a:outerShdw>
            </a:effectLst>
          </c:spPr>
          <c:marker>
            <c:symbol val="circle"/>
            <c:size val="7"/>
            <c:spPr>
              <a:solidFill>
                <a:srgbClr val="00B050"/>
              </a:solidFill>
              <a:effectLst>
                <a:outerShdw blurRad="50800" dist="38100" dir="8100000" algn="tr" rotWithShape="0">
                  <a:prstClr val="black">
                    <a:alpha val="40000"/>
                  </a:prstClr>
                </a:outerShdw>
              </a:effectLst>
              <a:scene3d>
                <a:camera prst="orthographicFront"/>
                <a:lightRig rig="threePt" dir="t"/>
              </a:scene3d>
              <a:sp3d>
                <a:bevelT prst="angle"/>
              </a:sp3d>
            </c:spPr>
          </c:marker>
          <c:dPt>
            <c:idx val="1"/>
            <c:marker>
              <c:symbol val="circle"/>
              <c:size val="6"/>
            </c:marker>
            <c:bubble3D val="0"/>
          </c:dPt>
          <c:cat>
            <c:strRef>
              <c:f>'2015_1'!$AL$1722:$AZ$1722</c:f>
              <c:strCache>
                <c:ptCount val="15"/>
                <c:pt idx="0">
                  <c:v>'98</c:v>
                </c:pt>
                <c:pt idx="1">
                  <c:v>'99</c:v>
                </c:pt>
                <c:pt idx="2">
                  <c:v>'00</c:v>
                </c:pt>
                <c:pt idx="3">
                  <c:v>'01</c:v>
                </c:pt>
                <c:pt idx="4">
                  <c:v>'02</c:v>
                </c:pt>
                <c:pt idx="5">
                  <c:v>'03</c:v>
                </c:pt>
                <c:pt idx="6">
                  <c:v>'04</c:v>
                </c:pt>
                <c:pt idx="7">
                  <c:v>'05</c:v>
                </c:pt>
                <c:pt idx="8">
                  <c:v>'06</c:v>
                </c:pt>
                <c:pt idx="9">
                  <c:v>'07</c:v>
                </c:pt>
                <c:pt idx="10">
                  <c:v>'08</c:v>
                </c:pt>
                <c:pt idx="11">
                  <c:v>'09</c:v>
                </c:pt>
                <c:pt idx="12">
                  <c:v>'10</c:v>
                </c:pt>
                <c:pt idx="13">
                  <c:v>'11</c:v>
                </c:pt>
                <c:pt idx="14">
                  <c:v>'12</c:v>
                </c:pt>
              </c:strCache>
            </c:strRef>
          </c:cat>
          <c:val>
            <c:numRef>
              <c:f>'2015_1'!$AL$1727:$AZ$1727</c:f>
              <c:numCache>
                <c:formatCode>#,##0_);[Red]\(#,##0\)</c:formatCode>
                <c:ptCount val="15"/>
                <c:pt idx="2">
                  <c:v>6799</c:v>
                </c:pt>
                <c:pt idx="3">
                  <c:v>6247</c:v>
                </c:pt>
                <c:pt idx="4">
                  <c:v>7082</c:v>
                </c:pt>
                <c:pt idx="5">
                  <c:v>6694</c:v>
                </c:pt>
                <c:pt idx="6">
                  <c:v>7478</c:v>
                </c:pt>
                <c:pt idx="7">
                  <c:v>8137</c:v>
                </c:pt>
                <c:pt idx="8">
                  <c:v>7608</c:v>
                </c:pt>
                <c:pt idx="9">
                  <c:v>8086</c:v>
                </c:pt>
                <c:pt idx="10">
                  <c:v>8067</c:v>
                </c:pt>
                <c:pt idx="11" formatCode="#,###_ ">
                  <c:v>9300.0000000000018</c:v>
                </c:pt>
                <c:pt idx="12" formatCode="#,###_ ">
                  <c:v>9357</c:v>
                </c:pt>
                <c:pt idx="13" formatCode="#,###_ ">
                  <c:v>9275</c:v>
                </c:pt>
                <c:pt idx="14" formatCode="#,###_ ">
                  <c:v>9796.9999999999927</c:v>
                </c:pt>
              </c:numCache>
            </c:numRef>
          </c:val>
          <c:smooth val="0"/>
        </c:ser>
        <c:dLbls>
          <c:showLegendKey val="0"/>
          <c:showVal val="0"/>
          <c:showCatName val="0"/>
          <c:showSerName val="0"/>
          <c:showPercent val="0"/>
          <c:showBubbleSize val="0"/>
        </c:dLbls>
        <c:marker val="1"/>
        <c:smooth val="0"/>
        <c:axId val="281385600"/>
        <c:axId val="281404160"/>
      </c:lineChart>
      <c:catAx>
        <c:axId val="28138560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404160"/>
        <c:crosses val="autoZero"/>
        <c:auto val="1"/>
        <c:lblAlgn val="ctr"/>
        <c:lblOffset val="100"/>
        <c:tickLblSkip val="1"/>
        <c:tickMarkSkip val="1"/>
        <c:noMultiLvlLbl val="0"/>
      </c:catAx>
      <c:valAx>
        <c:axId val="281404160"/>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38560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4483627943480366"/>
          <c:y val="8.3769629249243568E-2"/>
          <c:w val="0.14921441892109427"/>
          <c:h val="0.83525231234576003"/>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680851063843E-2"/>
          <c:y val="4.1801951537060497E-2"/>
          <c:w val="0.74673433456916016"/>
          <c:h val="0.79955179745012084"/>
        </c:manualLayout>
      </c:layout>
      <c:barChart>
        <c:barDir val="col"/>
        <c:grouping val="percentStacked"/>
        <c:varyColors val="0"/>
        <c:ser>
          <c:idx val="0"/>
          <c:order val="0"/>
          <c:tx>
            <c:strRef>
              <c:f>'2015_1'!$C$1765</c:f>
              <c:strCache>
                <c:ptCount val="1"/>
                <c:pt idx="0">
                  <c:v>在宅</c:v>
                </c:pt>
              </c:strCache>
            </c:strRef>
          </c:tx>
          <c:spPr>
            <a:gradFill rotWithShape="0">
              <a:gsLst>
                <a:gs pos="0">
                  <a:srgbClr val="3366FF"/>
                </a:gs>
                <a:gs pos="52000">
                  <a:srgbClr val="3366FF">
                    <a:gamma/>
                    <a:tint val="40392"/>
                    <a:invGamma/>
                  </a:srgbClr>
                </a:gs>
                <a:gs pos="100000">
                  <a:srgbClr val="3366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'2015_1'!$O$1762:$S$1762</c:f>
              <c:strCache>
                <c:ptCount val="5"/>
                <c:pt idx="0">
                  <c:v>精神科
ショート・ケア</c:v>
                </c:pt>
                <c:pt idx="1">
                  <c:v>精神科
デイ・ケア</c:v>
                </c:pt>
                <c:pt idx="2">
                  <c:v>精神科
ナイト・ケア</c:v>
                </c:pt>
                <c:pt idx="3">
                  <c:v>精神科デイ・
ナイト・ケア</c:v>
                </c:pt>
                <c:pt idx="4">
                  <c:v>重度認知症患者
デイ・ケア</c:v>
                </c:pt>
              </c:strCache>
            </c:strRef>
          </c:cat>
          <c:val>
            <c:numRef>
              <c:f>'2015_1'!$G$1765:$K$1765</c:f>
              <c:numCache>
                <c:formatCode>#,##0_);[Red]\(#,##0\)</c:formatCode>
                <c:ptCount val="5"/>
                <c:pt idx="0">
                  <c:v>18695.999999999985</c:v>
                </c:pt>
                <c:pt idx="1">
                  <c:v>68903.000000000029</c:v>
                </c:pt>
                <c:pt idx="2">
                  <c:v>2147</c:v>
                </c:pt>
                <c:pt idx="3">
                  <c:v>10964.000000000004</c:v>
                </c:pt>
                <c:pt idx="4">
                  <c:v>8405.0000000000018</c:v>
                </c:pt>
              </c:numCache>
            </c:numRef>
          </c:val>
        </c:ser>
        <c:ser>
          <c:idx val="1"/>
          <c:order val="1"/>
          <c:tx>
            <c:strRef>
              <c:f>'2015_1'!$C$1766</c:f>
              <c:strCache>
                <c:ptCount val="1"/>
                <c:pt idx="0">
                  <c:v>ｸﾞﾙｰﾌﾟﾎｰﾑ・ｹｱﾎｰﾑ・社会復帰施設等</c:v>
                </c:pt>
              </c:strCache>
            </c:strRef>
          </c:tx>
          <c:spPr>
            <a:gradFill rotWithShape="0">
              <a:gsLst>
                <a:gs pos="0">
                  <a:srgbClr val="FF99CC"/>
                </a:gs>
                <a:gs pos="50000">
                  <a:srgbClr val="FF99CC">
                    <a:gamma/>
                    <a:tint val="30588"/>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'2015_1'!$O$1762:$S$1762</c:f>
              <c:strCache>
                <c:ptCount val="5"/>
                <c:pt idx="0">
                  <c:v>精神科
ショート・ケア</c:v>
                </c:pt>
                <c:pt idx="1">
                  <c:v>精神科
デイ・ケア</c:v>
                </c:pt>
                <c:pt idx="2">
                  <c:v>精神科
ナイト・ケア</c:v>
                </c:pt>
                <c:pt idx="3">
                  <c:v>精神科デイ・
ナイト・ケア</c:v>
                </c:pt>
                <c:pt idx="4">
                  <c:v>重度認知症患者
デイ・ケア</c:v>
                </c:pt>
              </c:strCache>
            </c:strRef>
          </c:cat>
          <c:val>
            <c:numRef>
              <c:f>'2015_1'!$G$1766:$K$1766</c:f>
              <c:numCache>
                <c:formatCode>#,##0_);[Red]\(#,##0\)</c:formatCode>
                <c:ptCount val="5"/>
                <c:pt idx="0">
                  <c:v>1724.0000000000034</c:v>
                </c:pt>
                <c:pt idx="1">
                  <c:v>8233.0000000000018</c:v>
                </c:pt>
                <c:pt idx="2">
                  <c:v>626.99999999999966</c:v>
                </c:pt>
                <c:pt idx="3">
                  <c:v>3701.0000000000023</c:v>
                </c:pt>
                <c:pt idx="4">
                  <c:v>450.00000000000028</c:v>
                </c:pt>
              </c:numCache>
            </c:numRef>
          </c:val>
        </c:ser>
        <c:ser>
          <c:idx val="2"/>
          <c:order val="2"/>
          <c:tx>
            <c:strRef>
              <c:f>'2015_1'!$C$1767</c:f>
              <c:strCache>
                <c:ptCount val="1"/>
                <c:pt idx="0">
                  <c:v>高齢者福祉施設</c:v>
                </c:pt>
              </c:strCache>
            </c:strRef>
          </c:tx>
          <c:spPr>
            <a:gradFill rotWithShape="0">
              <a:gsLst>
                <a:gs pos="0">
                  <a:srgbClr val="FFCC00"/>
                </a:gs>
                <a:gs pos="50000">
                  <a:srgbClr val="FFCC00">
                    <a:gamma/>
                    <a:tint val="20784"/>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'2015_1'!$O$1762:$S$1762</c:f>
              <c:strCache>
                <c:ptCount val="5"/>
                <c:pt idx="0">
                  <c:v>精神科
ショート・ケア</c:v>
                </c:pt>
                <c:pt idx="1">
                  <c:v>精神科
デイ・ケア</c:v>
                </c:pt>
                <c:pt idx="2">
                  <c:v>精神科
ナイト・ケア</c:v>
                </c:pt>
                <c:pt idx="3">
                  <c:v>精神科デイ・
ナイト・ケア</c:v>
                </c:pt>
                <c:pt idx="4">
                  <c:v>重度認知症患者
デイ・ケア</c:v>
                </c:pt>
              </c:strCache>
            </c:strRef>
          </c:cat>
          <c:val>
            <c:numRef>
              <c:f>'2015_1'!$G$1767:$K$1767</c:f>
              <c:numCache>
                <c:formatCode>#,##0_);[Red]\(#,##0\)</c:formatCode>
                <c:ptCount val="5"/>
                <c:pt idx="0">
                  <c:v>65.000000000000028</c:v>
                </c:pt>
                <c:pt idx="1">
                  <c:v>562.99999999999966</c:v>
                </c:pt>
                <c:pt idx="2">
                  <c:v>0.99999999999999989</c:v>
                </c:pt>
                <c:pt idx="3">
                  <c:v>23.999999999999996</c:v>
                </c:pt>
                <c:pt idx="4">
                  <c:v>746</c:v>
                </c:pt>
              </c:numCache>
            </c:numRef>
          </c:val>
        </c:ser>
        <c:ser>
          <c:idx val="3"/>
          <c:order val="3"/>
          <c:tx>
            <c:strRef>
              <c:f>'2015_1'!$C$1768</c:f>
              <c:strCache>
                <c:ptCount val="1"/>
                <c:pt idx="0">
                  <c:v>その他</c:v>
                </c:pt>
              </c:strCache>
            </c:strRef>
          </c:tx>
          <c:spPr>
            <a:gradFill rotWithShape="0">
              <a:gsLst>
                <a:gs pos="0">
                  <a:srgbClr val="99CC00"/>
                </a:gs>
                <a:gs pos="50000">
                  <a:srgbClr val="99CC00">
                    <a:gamma/>
                    <a:tint val="20392"/>
                    <a:invGamma/>
                  </a:srgbClr>
                </a:gs>
                <a:gs pos="100000">
                  <a:srgbClr val="99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'2015_1'!$O$1762:$S$1762</c:f>
              <c:strCache>
                <c:ptCount val="5"/>
                <c:pt idx="0">
                  <c:v>精神科
ショート・ケア</c:v>
                </c:pt>
                <c:pt idx="1">
                  <c:v>精神科
デイ・ケア</c:v>
                </c:pt>
                <c:pt idx="2">
                  <c:v>精神科
ナイト・ケア</c:v>
                </c:pt>
                <c:pt idx="3">
                  <c:v>精神科デイ・
ナイト・ケア</c:v>
                </c:pt>
                <c:pt idx="4">
                  <c:v>重度認知症患者
デイ・ケア</c:v>
                </c:pt>
              </c:strCache>
            </c:strRef>
          </c:cat>
          <c:val>
            <c:numRef>
              <c:f>'2015_1'!$G$1768:$K$1768</c:f>
              <c:numCache>
                <c:formatCode>#,##0_);[Red]\(#,##0\)</c:formatCode>
                <c:ptCount val="5"/>
                <c:pt idx="0">
                  <c:v>153.00000000000028</c:v>
                </c:pt>
                <c:pt idx="1">
                  <c:v>709.00000000000011</c:v>
                </c:pt>
                <c:pt idx="2">
                  <c:v>23</c:v>
                </c:pt>
                <c:pt idx="3">
                  <c:v>524</c:v>
                </c:pt>
                <c:pt idx="4">
                  <c:v>187.99999999999997</c:v>
                </c:pt>
              </c:numCache>
            </c:numRef>
          </c:val>
        </c:ser>
        <c:ser>
          <c:idx val="4"/>
          <c:order val="4"/>
          <c:tx>
            <c:strRef>
              <c:f>'2015_1'!$C$1769</c:f>
              <c:strCache>
                <c:ptCount val="1"/>
                <c:pt idx="0">
                  <c:v>不明</c:v>
                </c:pt>
              </c:strCache>
            </c:strRef>
          </c:tx>
          <c:spPr>
            <a:solidFill>
              <a:srgbClr val="660066"/>
            </a:soli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'2015_1'!$O$1762:$S$1762</c:f>
              <c:strCache>
                <c:ptCount val="5"/>
                <c:pt idx="0">
                  <c:v>精神科
ショート・ケア</c:v>
                </c:pt>
                <c:pt idx="1">
                  <c:v>精神科
デイ・ケア</c:v>
                </c:pt>
                <c:pt idx="2">
                  <c:v>精神科
ナイト・ケア</c:v>
                </c:pt>
                <c:pt idx="3">
                  <c:v>精神科デイ・
ナイト・ケア</c:v>
                </c:pt>
                <c:pt idx="4">
                  <c:v>重度認知症患者
デイ・ケア</c:v>
                </c:pt>
              </c:strCache>
            </c:strRef>
          </c:cat>
          <c:val>
            <c:numRef>
              <c:f>'2015_1'!$G$1769:$K$1769</c:f>
              <c:numCache>
                <c:formatCode>#,##0_);[Red]\(#,##0\)</c:formatCode>
                <c:ptCount val="5"/>
                <c:pt idx="0">
                  <c:v>35</c:v>
                </c:pt>
                <c:pt idx="1">
                  <c:v>86.000000000000099</c:v>
                </c:pt>
                <c:pt idx="2">
                  <c:v>3.0000000000000018</c:v>
                </c:pt>
                <c:pt idx="3">
                  <c:v>6.9999999999999991</c:v>
                </c:pt>
                <c:pt idx="4">
                  <c:v>7.9999999999999991</c:v>
                </c:pt>
              </c:numCache>
            </c:numRef>
          </c:val>
        </c:ser>
        <c:dLbls>
          <c:showLegendKey val="0"/>
          <c:showVal val="0"/>
          <c:showCatName val="0"/>
          <c:showSerName val="0"/>
          <c:showPercent val="0"/>
          <c:showBubbleSize val="0"/>
        </c:dLbls>
        <c:gapWidth val="149"/>
        <c:overlap val="100"/>
        <c:axId val="281501056"/>
        <c:axId val="281502848"/>
      </c:barChart>
      <c:catAx>
        <c:axId val="281501056"/>
        <c:scaling>
          <c:orientation val="minMax"/>
        </c:scaling>
        <c:delete val="0"/>
        <c:axPos val="b"/>
        <c:numFmt formatCode="@"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502848"/>
        <c:crosses val="autoZero"/>
        <c:auto val="1"/>
        <c:lblAlgn val="ctr"/>
        <c:lblOffset val="100"/>
        <c:tickLblSkip val="1"/>
        <c:tickMarkSkip val="1"/>
        <c:noMultiLvlLbl val="0"/>
      </c:catAx>
      <c:valAx>
        <c:axId val="281502848"/>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50105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991955281529163"/>
          <c:y val="3.8229904639228804E-2"/>
          <c:w val="0.1504560866061998"/>
          <c:h val="0.79834763398638564"/>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22154779969679"/>
          <c:y val="5.7441253263707547E-2"/>
          <c:w val="0.88315629742033386"/>
          <c:h val="0.86161879895561355"/>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dPt>
            <c:idx val="0"/>
            <c:marker>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bubble3D val="0"/>
          </c:dPt>
          <c:cat>
            <c:strRef>
              <c:f>'2015_1'!$AL$1481:$AU$1481</c:f>
              <c:strCache>
                <c:ptCount val="10"/>
                <c:pt idx="0">
                  <c:v>'03</c:v>
                </c:pt>
                <c:pt idx="1">
                  <c:v>'04</c:v>
                </c:pt>
                <c:pt idx="2">
                  <c:v>'05</c:v>
                </c:pt>
                <c:pt idx="3">
                  <c:v>'06</c:v>
                </c:pt>
                <c:pt idx="4">
                  <c:v>'07</c:v>
                </c:pt>
                <c:pt idx="5">
                  <c:v>'08</c:v>
                </c:pt>
                <c:pt idx="6">
                  <c:v>'09</c:v>
                </c:pt>
                <c:pt idx="7">
                  <c:v>'10</c:v>
                </c:pt>
                <c:pt idx="8">
                  <c:v>'11</c:v>
                </c:pt>
                <c:pt idx="9">
                  <c:v>'12</c:v>
                </c:pt>
              </c:strCache>
            </c:strRef>
          </c:cat>
          <c:val>
            <c:numRef>
              <c:f>'2015_1'!$AL$1482:$AU$1482</c:f>
              <c:numCache>
                <c:formatCode>#,##0_);[Red]\(#,##0\)</c:formatCode>
                <c:ptCount val="10"/>
                <c:pt idx="0">
                  <c:v>2279</c:v>
                </c:pt>
                <c:pt idx="1">
                  <c:v>2470</c:v>
                </c:pt>
                <c:pt idx="2">
                  <c:v>2566</c:v>
                </c:pt>
                <c:pt idx="3">
                  <c:v>2804</c:v>
                </c:pt>
                <c:pt idx="4">
                  <c:v>2928</c:v>
                </c:pt>
                <c:pt idx="5">
                  <c:v>3302</c:v>
                </c:pt>
                <c:pt idx="6">
                  <c:v>3484</c:v>
                </c:pt>
                <c:pt idx="7">
                  <c:v>3622</c:v>
                </c:pt>
                <c:pt idx="8">
                  <c:v>3689</c:v>
                </c:pt>
                <c:pt idx="9">
                  <c:v>3743</c:v>
                </c:pt>
              </c:numCache>
            </c:numRef>
          </c:val>
          <c:smooth val="0"/>
        </c:ser>
        <c:dLbls>
          <c:showLegendKey val="0"/>
          <c:showVal val="0"/>
          <c:showCatName val="0"/>
          <c:showSerName val="0"/>
          <c:showPercent val="0"/>
          <c:showBubbleSize val="0"/>
        </c:dLbls>
        <c:marker val="1"/>
        <c:smooth val="0"/>
        <c:axId val="281539712"/>
        <c:axId val="281541248"/>
      </c:lineChart>
      <c:catAx>
        <c:axId val="28153971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1000" b="0" i="0" u="none" strike="noStrike" baseline="0">
                <a:solidFill>
                  <a:srgbClr val="000000"/>
                </a:solidFill>
                <a:latin typeface="ＭＳ Ｐゴシック"/>
                <a:ea typeface="ＭＳ Ｐゴシック"/>
                <a:cs typeface="ＭＳ Ｐゴシック"/>
              </a:defRPr>
            </a:pPr>
            <a:endParaRPr lang="ja-JP"/>
          </a:p>
        </c:txPr>
        <c:crossAx val="281541248"/>
        <c:crosses val="autoZero"/>
        <c:auto val="1"/>
        <c:lblAlgn val="ctr"/>
        <c:lblOffset val="100"/>
        <c:tickLblSkip val="1"/>
        <c:tickMarkSkip val="1"/>
        <c:noMultiLvlLbl val="0"/>
      </c:catAx>
      <c:valAx>
        <c:axId val="281541248"/>
        <c:scaling>
          <c:orientation val="minMax"/>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53971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320182094081946E-2"/>
          <c:y val="8.8772845953005913E-2"/>
          <c:w val="0.75683739881656209"/>
          <c:h val="0.83028720626631869"/>
        </c:manualLayout>
      </c:layout>
      <c:lineChart>
        <c:grouping val="standard"/>
        <c:varyColors val="0"/>
        <c:ser>
          <c:idx val="0"/>
          <c:order val="0"/>
          <c:tx>
            <c:strRef>
              <c:f>'2015_1'!$AK$1522</c:f>
              <c:strCache>
                <c:ptCount val="1"/>
                <c:pt idx="0">
                  <c:v>精神科医</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'2015_1'!$AL$1522:$AU$1522</c:f>
              <c:numCache>
                <c:formatCode>#,##0_);[Red]\(#,##0\)</c:formatCode>
                <c:ptCount val="10"/>
                <c:pt idx="0">
                  <c:v>2605</c:v>
                </c:pt>
                <c:pt idx="1">
                  <c:v>2895</c:v>
                </c:pt>
                <c:pt idx="2">
                  <c:v>2915</c:v>
                </c:pt>
                <c:pt idx="3">
                  <c:v>3165</c:v>
                </c:pt>
                <c:pt idx="4">
                  <c:v>3158</c:v>
                </c:pt>
                <c:pt idx="5">
                  <c:v>3663</c:v>
                </c:pt>
                <c:pt idx="6">
                  <c:v>3803.0000000000014</c:v>
                </c:pt>
                <c:pt idx="7">
                  <c:v>3876</c:v>
                </c:pt>
                <c:pt idx="8">
                  <c:v>3936</c:v>
                </c:pt>
                <c:pt idx="9">
                  <c:v>3989.0000000000118</c:v>
                </c:pt>
              </c:numCache>
            </c:numRef>
          </c:val>
          <c:smooth val="0"/>
        </c:ser>
        <c:ser>
          <c:idx val="1"/>
          <c:order val="1"/>
          <c:tx>
            <c:strRef>
              <c:f>'2015_1'!$AK$1523</c:f>
              <c:strCache>
                <c:ptCount val="1"/>
                <c:pt idx="0">
                  <c:v>（うち）精神保健指定医</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'2015_1'!$AL$1523:$AU$1523</c:f>
              <c:numCache>
                <c:formatCode>#,##0_);[Red]\(#,##0\)</c:formatCode>
                <c:ptCount val="10"/>
                <c:pt idx="0">
                  <c:v>1728</c:v>
                </c:pt>
                <c:pt idx="1">
                  <c:v>1908</c:v>
                </c:pt>
                <c:pt idx="2">
                  <c:v>1940</c:v>
                </c:pt>
                <c:pt idx="3">
                  <c:v>2179</c:v>
                </c:pt>
                <c:pt idx="4">
                  <c:v>2222</c:v>
                </c:pt>
                <c:pt idx="5">
                  <c:v>2512</c:v>
                </c:pt>
                <c:pt idx="6">
                  <c:v>2655.9999999999959</c:v>
                </c:pt>
                <c:pt idx="7">
                  <c:v>2763</c:v>
                </c:pt>
                <c:pt idx="8">
                  <c:v>2838</c:v>
                </c:pt>
                <c:pt idx="9">
                  <c:v>2941.999999999995</c:v>
                </c:pt>
              </c:numCache>
            </c:numRef>
          </c:val>
          <c:smooth val="0"/>
        </c:ser>
        <c:ser>
          <c:idx val="2"/>
          <c:order val="2"/>
          <c:tx>
            <c:strRef>
              <c:f>'2015_1'!$AK$1524</c:f>
              <c:strCache>
                <c:ptCount val="1"/>
                <c:pt idx="0">
                  <c:v>作業療法士</c:v>
                </c:pt>
              </c:strCache>
            </c:strRef>
          </c:tx>
          <c:spPr>
            <a:ln w="12700">
              <a:solidFill>
                <a:srgbClr val="FF6600"/>
              </a:solidFill>
              <a:prstDash val="solid"/>
            </a:ln>
            <a:effectLst>
              <a:outerShdw blurRad="50800" dist="38100" dir="8100000" algn="tr" rotWithShape="0">
                <a:prstClr val="black">
                  <a:alpha val="40000"/>
                </a:prstClr>
              </a:outerShdw>
            </a:effectLst>
          </c:spPr>
          <c:marker>
            <c:symbol val="triangle"/>
            <c:size val="5"/>
            <c:spPr>
              <a:solidFill>
                <a:srgbClr val="FF6600"/>
              </a:solidFill>
              <a:ln>
                <a:solidFill>
                  <a:srgbClr val="FF66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'2015_1'!$AL$1524:$AU$1524</c:f>
              <c:numCache>
                <c:formatCode>#,##0_);[Red]\(#,##0\)</c:formatCode>
                <c:ptCount val="10"/>
                <c:pt idx="0">
                  <c:v>326</c:v>
                </c:pt>
                <c:pt idx="1">
                  <c:v>381</c:v>
                </c:pt>
                <c:pt idx="2">
                  <c:v>445</c:v>
                </c:pt>
                <c:pt idx="3">
                  <c:v>435</c:v>
                </c:pt>
                <c:pt idx="4">
                  <c:v>505</c:v>
                </c:pt>
                <c:pt idx="5">
                  <c:v>534</c:v>
                </c:pt>
                <c:pt idx="6">
                  <c:v>579.00000000000171</c:v>
                </c:pt>
                <c:pt idx="7">
                  <c:v>593</c:v>
                </c:pt>
                <c:pt idx="8">
                  <c:v>669</c:v>
                </c:pt>
                <c:pt idx="9">
                  <c:v>682.00000000000148</c:v>
                </c:pt>
              </c:numCache>
            </c:numRef>
          </c:val>
          <c:smooth val="0"/>
        </c:ser>
        <c:ser>
          <c:idx val="3"/>
          <c:order val="3"/>
          <c:tx>
            <c:strRef>
              <c:f>'2015_1'!$AK$1525</c:f>
              <c:strCache>
                <c:ptCount val="1"/>
                <c:pt idx="0">
                  <c:v>ソーシャルワーカー</c:v>
                </c:pt>
              </c:strCache>
            </c:strRef>
          </c:tx>
          <c:spPr>
            <a:ln w="12700">
              <a:solidFill>
                <a:srgbClr val="00FFFF"/>
              </a:solidFill>
              <a:prstDash val="solid"/>
            </a:ln>
            <a:effectLst>
              <a:outerShdw blurRad="50800" dist="38100" dir="8100000" algn="tr" rotWithShape="0">
                <a:prstClr val="black">
                  <a:alpha val="40000"/>
                </a:prstClr>
              </a:outerShdw>
            </a:effectLst>
          </c:spPr>
          <c:marker>
            <c:symbol val="x"/>
            <c:size val="5"/>
            <c:spPr>
              <a:noFill/>
              <a:ln>
                <a:solidFill>
                  <a:srgbClr val="00FF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'2015_1'!$AL$1525:$AU$1525</c:f>
              <c:numCache>
                <c:formatCode>#,##0_);[Red]\(#,##0\)</c:formatCode>
                <c:ptCount val="10"/>
                <c:pt idx="0">
                  <c:v>898</c:v>
                </c:pt>
                <c:pt idx="1">
                  <c:v>1018</c:v>
                </c:pt>
                <c:pt idx="2">
                  <c:v>1060</c:v>
                </c:pt>
                <c:pt idx="3">
                  <c:v>1107</c:v>
                </c:pt>
                <c:pt idx="4">
                  <c:v>1392</c:v>
                </c:pt>
                <c:pt idx="5">
                  <c:v>1627</c:v>
                </c:pt>
                <c:pt idx="6">
                  <c:v>1753.9999999999991</c:v>
                </c:pt>
                <c:pt idx="7">
                  <c:v>1723</c:v>
                </c:pt>
                <c:pt idx="8">
                  <c:v>1777</c:v>
                </c:pt>
                <c:pt idx="9">
                  <c:v>1798.9999999999998</c:v>
                </c:pt>
              </c:numCache>
            </c:numRef>
          </c:val>
          <c:smooth val="0"/>
        </c:ser>
        <c:ser>
          <c:idx val="4"/>
          <c:order val="4"/>
          <c:tx>
            <c:strRef>
              <c:f>'2015_1'!$AK$1526</c:f>
              <c:strCache>
                <c:ptCount val="1"/>
                <c:pt idx="0">
                  <c:v>臨床心理技術者</c:v>
                </c:pt>
              </c:strCache>
            </c:strRef>
          </c:tx>
          <c:spPr>
            <a:ln w="12700">
              <a:solidFill>
                <a:srgbClr val="800080"/>
              </a:solidFill>
              <a:prstDash val="solid"/>
            </a:ln>
            <a:effectLst>
              <a:outerShdw blurRad="50800" dist="38100" dir="8100000" algn="tr" rotWithShape="0">
                <a:prstClr val="black">
                  <a:alpha val="40000"/>
                </a:prstClr>
              </a:outerShdw>
            </a:effectLst>
          </c:spPr>
          <c:marker>
            <c:symbol val="star"/>
            <c:size val="5"/>
            <c:spPr>
              <a:noFill/>
              <a:ln>
                <a:solidFill>
                  <a:srgbClr val="800080"/>
                </a:solidFill>
                <a:prstDash val="solid"/>
              </a:ln>
              <a:effectLst>
                <a:outerShdw blurRad="50800" dist="38100" dir="8100000" algn="tr" rotWithShape="0">
                  <a:prstClr val="black">
                    <a:alpha val="40000"/>
                  </a:prstClr>
                </a:outerShdw>
              </a:effectLst>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'2015_1'!$AL$1526:$AU$1526</c:f>
              <c:numCache>
                <c:formatCode>#,##0_);[Red]\(#,##0\)</c:formatCode>
                <c:ptCount val="10"/>
                <c:pt idx="0">
                  <c:v>585</c:v>
                </c:pt>
                <c:pt idx="1">
                  <c:v>633</c:v>
                </c:pt>
                <c:pt idx="2">
                  <c:v>660</c:v>
                </c:pt>
                <c:pt idx="3">
                  <c:v>706</c:v>
                </c:pt>
                <c:pt idx="4">
                  <c:v>776</c:v>
                </c:pt>
                <c:pt idx="5">
                  <c:v>900</c:v>
                </c:pt>
                <c:pt idx="6">
                  <c:v>983.00000000000011</c:v>
                </c:pt>
                <c:pt idx="7">
                  <c:v>1065</c:v>
                </c:pt>
                <c:pt idx="8">
                  <c:v>1027</c:v>
                </c:pt>
                <c:pt idx="9">
                  <c:v>1077.0000000000023</c:v>
                </c:pt>
              </c:numCache>
            </c:numRef>
          </c:val>
          <c:smooth val="0"/>
        </c:ser>
        <c:ser>
          <c:idx val="5"/>
          <c:order val="5"/>
          <c:tx>
            <c:strRef>
              <c:f>'2015_1'!$AK$1527</c:f>
              <c:strCache>
                <c:ptCount val="1"/>
                <c:pt idx="0">
                  <c:v>看護師</c:v>
                </c:pt>
              </c:strCache>
            </c:strRef>
          </c:tx>
          <c:spPr>
            <a:ln w="12700">
              <a:solidFill>
                <a:srgbClr val="800000"/>
              </a:solidFill>
              <a:prstDash val="solid"/>
            </a:ln>
            <a:effectLst>
              <a:outerShdw blurRad="50800" dist="38100" dir="8100000" algn="tr" rotWithShape="0">
                <a:prstClr val="black">
                  <a:alpha val="40000"/>
                </a:prstClr>
              </a:outerShdw>
            </a:effectLst>
          </c:spPr>
          <c:marker>
            <c:symbol val="circle"/>
            <c:size val="5"/>
            <c:spPr>
              <a:solidFill>
                <a:srgbClr val="800000"/>
              </a:solidFill>
              <a:ln>
                <a:solidFill>
                  <a:srgbClr val="8000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'2015_1'!$AL$1527:$AU$1527</c:f>
              <c:numCache>
                <c:formatCode>#,##0_);[Red]\(#,##0\)</c:formatCode>
                <c:ptCount val="10"/>
                <c:pt idx="0">
                  <c:v>2905</c:v>
                </c:pt>
                <c:pt idx="1">
                  <c:v>2849</c:v>
                </c:pt>
                <c:pt idx="2">
                  <c:v>3848</c:v>
                </c:pt>
                <c:pt idx="3">
                  <c:v>4046</c:v>
                </c:pt>
                <c:pt idx="4">
                  <c:v>2973</c:v>
                </c:pt>
                <c:pt idx="5">
                  <c:v>4137</c:v>
                </c:pt>
                <c:pt idx="6">
                  <c:v>4915.0000000000082</c:v>
                </c:pt>
                <c:pt idx="7">
                  <c:v>3973</c:v>
                </c:pt>
                <c:pt idx="8">
                  <c:v>4577</c:v>
                </c:pt>
                <c:pt idx="9">
                  <c:v>5228.0000000000036</c:v>
                </c:pt>
              </c:numCache>
            </c:numRef>
          </c:val>
          <c:smooth val="0"/>
        </c:ser>
        <c:ser>
          <c:idx val="6"/>
          <c:order val="6"/>
          <c:tx>
            <c:strRef>
              <c:f>'2015_1'!$AK$1528</c:f>
              <c:strCache>
                <c:ptCount val="1"/>
                <c:pt idx="0">
                  <c:v>准看護師</c:v>
                </c:pt>
              </c:strCache>
            </c:strRef>
          </c:tx>
          <c:spPr>
            <a:ln w="12700">
              <a:solidFill>
                <a:srgbClr val="008080"/>
              </a:solidFill>
              <a:prstDash val="solid"/>
            </a:ln>
            <a:effectLst>
              <a:outerShdw blurRad="50800" dist="38100" dir="8100000" algn="tr" rotWithShape="0">
                <a:prstClr val="black">
                  <a:alpha val="40000"/>
                </a:prstClr>
              </a:outerShdw>
            </a:effectLst>
          </c:spPr>
          <c:marker>
            <c:symbol val="plus"/>
            <c:size val="5"/>
            <c:spPr>
              <a:noFill/>
              <a:ln>
                <a:solidFill>
                  <a:srgbClr val="008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'2015_1'!$AL$1521:$AU$1521</c:f>
              <c:strCache>
                <c:ptCount val="10"/>
                <c:pt idx="0">
                  <c:v>'03</c:v>
                </c:pt>
                <c:pt idx="1">
                  <c:v>'04</c:v>
                </c:pt>
                <c:pt idx="2">
                  <c:v>'05</c:v>
                </c:pt>
                <c:pt idx="3">
                  <c:v>'06</c:v>
                </c:pt>
                <c:pt idx="4">
                  <c:v>'07</c:v>
                </c:pt>
                <c:pt idx="5">
                  <c:v>'08</c:v>
                </c:pt>
                <c:pt idx="6">
                  <c:v>'09</c:v>
                </c:pt>
                <c:pt idx="7">
                  <c:v>'10</c:v>
                </c:pt>
                <c:pt idx="8">
                  <c:v>'11</c:v>
                </c:pt>
                <c:pt idx="9">
                  <c:v>'12</c:v>
                </c:pt>
              </c:strCache>
            </c:strRef>
          </c:cat>
          <c:val>
            <c:numRef>
              <c:f>'2015_1'!$AL$1528:$AU$1528</c:f>
              <c:numCache>
                <c:formatCode>#,##0_);[Red]\(#,##0\)</c:formatCode>
                <c:ptCount val="10"/>
                <c:pt idx="0">
                  <c:v>1258</c:v>
                </c:pt>
                <c:pt idx="1">
                  <c:v>1344</c:v>
                </c:pt>
                <c:pt idx="2">
                  <c:v>1301</c:v>
                </c:pt>
                <c:pt idx="3">
                  <c:v>1290</c:v>
                </c:pt>
                <c:pt idx="4">
                  <c:v>1309</c:v>
                </c:pt>
                <c:pt idx="5">
                  <c:v>1377</c:v>
                </c:pt>
                <c:pt idx="6">
                  <c:v>1383.9999999999998</c:v>
                </c:pt>
                <c:pt idx="7">
                  <c:v>1335</c:v>
                </c:pt>
                <c:pt idx="8">
                  <c:v>1311</c:v>
                </c:pt>
                <c:pt idx="9">
                  <c:v>1181.9999999999989</c:v>
                </c:pt>
              </c:numCache>
            </c:numRef>
          </c:val>
          <c:smooth val="0"/>
        </c:ser>
        <c:dLbls>
          <c:showLegendKey val="0"/>
          <c:showVal val="0"/>
          <c:showCatName val="0"/>
          <c:showSerName val="0"/>
          <c:showPercent val="0"/>
          <c:showBubbleSize val="0"/>
        </c:dLbls>
        <c:marker val="1"/>
        <c:smooth val="0"/>
        <c:axId val="281606400"/>
        <c:axId val="281682304"/>
      </c:lineChart>
      <c:catAx>
        <c:axId val="281606400"/>
        <c:scaling>
          <c:orientation val="minMax"/>
        </c:scaling>
        <c:delete val="0"/>
        <c:axPos val="b"/>
        <c:numFmt formatCode="General"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682304"/>
        <c:crosses val="autoZero"/>
        <c:auto val="1"/>
        <c:lblAlgn val="ctr"/>
        <c:lblOffset val="100"/>
        <c:tickLblSkip val="1"/>
        <c:tickMarkSkip val="1"/>
        <c:noMultiLvlLbl val="0"/>
      </c:catAx>
      <c:valAx>
        <c:axId val="281682304"/>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60640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2614778615495521"/>
          <c:y val="8.5291557876414251E-2"/>
          <c:w val="0.16789091378480819"/>
          <c:h val="0.82952132288946911"/>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orientation="portrait"/>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579"/>
        </c:manualLayout>
      </c:layout>
      <c:barChart>
        <c:barDir val="col"/>
        <c:grouping val="percentStacked"/>
        <c:varyColors val="0"/>
        <c:ser>
          <c:idx val="0"/>
          <c:order val="0"/>
          <c:tx>
            <c:strRef>
              <c:f>'2015_1'!$AK$1563</c:f>
              <c:strCache>
                <c:ptCount val="1"/>
                <c:pt idx="0">
                  <c:v>主たる病名が精神保健福祉法の
「精神障害者」である者</c:v>
                </c:pt>
              </c:strCache>
            </c:strRef>
          </c:tx>
          <c:spPr>
            <a:gradFill rotWithShape="0">
              <a:gsLst>
                <a:gs pos="0">
                  <a:srgbClr val="3366FF"/>
                </a:gs>
                <a:gs pos="50000">
                  <a:srgbClr val="3366FF">
                    <a:gamma/>
                    <a:tint val="40392"/>
                    <a:invGamma/>
                  </a:srgbClr>
                </a:gs>
                <a:gs pos="100000">
                  <a:srgbClr val="3366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'2015_1'!$AL$1562:$AU$1562</c:f>
              <c:strCache>
                <c:ptCount val="10"/>
                <c:pt idx="0">
                  <c:v>'03</c:v>
                </c:pt>
                <c:pt idx="1">
                  <c:v>'04</c:v>
                </c:pt>
                <c:pt idx="2">
                  <c:v>'05</c:v>
                </c:pt>
                <c:pt idx="3">
                  <c:v>'06</c:v>
                </c:pt>
                <c:pt idx="4">
                  <c:v>'07</c:v>
                </c:pt>
                <c:pt idx="5">
                  <c:v>'08</c:v>
                </c:pt>
                <c:pt idx="6">
                  <c:v>'09</c:v>
                </c:pt>
                <c:pt idx="7">
                  <c:v>'10</c:v>
                </c:pt>
                <c:pt idx="8">
                  <c:v>'11</c:v>
                </c:pt>
                <c:pt idx="9">
                  <c:v>'12</c:v>
                </c:pt>
              </c:strCache>
            </c:strRef>
          </c:cat>
          <c:val>
            <c:numRef>
              <c:f>'2015_1'!$AL$1563:$AU$1563</c:f>
              <c:numCache>
                <c:formatCode>#,##0_);[Red]\(#,##0\)</c:formatCode>
                <c:ptCount val="10"/>
                <c:pt idx="0">
                  <c:v>72341</c:v>
                </c:pt>
                <c:pt idx="1">
                  <c:v>70635</c:v>
                </c:pt>
                <c:pt idx="2">
                  <c:v>76166</c:v>
                </c:pt>
                <c:pt idx="3">
                  <c:v>90887</c:v>
                </c:pt>
                <c:pt idx="4">
                  <c:v>82736</c:v>
                </c:pt>
                <c:pt idx="5">
                  <c:v>94504</c:v>
                </c:pt>
                <c:pt idx="6" formatCode="#,###_ ">
                  <c:v>97012.000000000029</c:v>
                </c:pt>
                <c:pt idx="7" formatCode="#,###_ ">
                  <c:v>105563</c:v>
                </c:pt>
                <c:pt idx="8" formatCode="#,###_ ">
                  <c:v>111605</c:v>
                </c:pt>
                <c:pt idx="9" formatCode="#,###_ ">
                  <c:v>102967.99999999999</c:v>
                </c:pt>
              </c:numCache>
            </c:numRef>
          </c:val>
        </c:ser>
        <c:ser>
          <c:idx val="1"/>
          <c:order val="1"/>
          <c:tx>
            <c:strRef>
              <c:f>'2015_1'!$AK$1564</c:f>
              <c:strCache>
                <c:ptCount val="1"/>
                <c:pt idx="0">
                  <c:v>「精神障害者」以外の者</c:v>
                </c:pt>
              </c:strCache>
            </c:strRef>
          </c:tx>
          <c:spPr>
            <a:gradFill rotWithShape="0">
              <a:gsLst>
                <a:gs pos="0">
                  <a:srgbClr val="FF99CC"/>
                </a:gs>
                <a:gs pos="50000">
                  <a:srgbClr val="FF99CC">
                    <a:gamma/>
                    <a:tint val="30588"/>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'2015_1'!$AL$1562:$AU$1562</c:f>
              <c:strCache>
                <c:ptCount val="10"/>
                <c:pt idx="0">
                  <c:v>'03</c:v>
                </c:pt>
                <c:pt idx="1">
                  <c:v>'04</c:v>
                </c:pt>
                <c:pt idx="2">
                  <c:v>'05</c:v>
                </c:pt>
                <c:pt idx="3">
                  <c:v>'06</c:v>
                </c:pt>
                <c:pt idx="4">
                  <c:v>'07</c:v>
                </c:pt>
                <c:pt idx="5">
                  <c:v>'08</c:v>
                </c:pt>
                <c:pt idx="6">
                  <c:v>'09</c:v>
                </c:pt>
                <c:pt idx="7">
                  <c:v>'10</c:v>
                </c:pt>
                <c:pt idx="8">
                  <c:v>'11</c:v>
                </c:pt>
                <c:pt idx="9">
                  <c:v>'12</c:v>
                </c:pt>
              </c:strCache>
            </c:strRef>
          </c:cat>
          <c:val>
            <c:numRef>
              <c:f>'2015_1'!$AL$1564:$AU$1564</c:f>
              <c:numCache>
                <c:formatCode>#,##0_);[Red]\(#,##0\)</c:formatCode>
                <c:ptCount val="10"/>
                <c:pt idx="0">
                  <c:v>19215</c:v>
                </c:pt>
                <c:pt idx="1">
                  <c:v>25622</c:v>
                </c:pt>
                <c:pt idx="2">
                  <c:v>25570</c:v>
                </c:pt>
                <c:pt idx="3">
                  <c:v>25080</c:v>
                </c:pt>
                <c:pt idx="4">
                  <c:v>29195</c:v>
                </c:pt>
                <c:pt idx="5">
                  <c:v>34759</c:v>
                </c:pt>
                <c:pt idx="6" formatCode="#,###_ ">
                  <c:v>32113.000000000007</c:v>
                </c:pt>
                <c:pt idx="7" formatCode="#,###_ ">
                  <c:v>31164</c:v>
                </c:pt>
                <c:pt idx="8" formatCode="#,###_ ">
                  <c:v>29914</c:v>
                </c:pt>
                <c:pt idx="9" formatCode="#,###_ ">
                  <c:v>28957.000000000015</c:v>
                </c:pt>
              </c:numCache>
            </c:numRef>
          </c:val>
        </c:ser>
        <c:dLbls>
          <c:showLegendKey val="0"/>
          <c:showVal val="0"/>
          <c:showCatName val="0"/>
          <c:showSerName val="0"/>
          <c:showPercent val="0"/>
          <c:showBubbleSize val="0"/>
        </c:dLbls>
        <c:gapWidth val="68"/>
        <c:overlap val="100"/>
        <c:axId val="281703168"/>
        <c:axId val="281704704"/>
      </c:barChart>
      <c:catAx>
        <c:axId val="281703168"/>
        <c:scaling>
          <c:orientation val="minMax"/>
        </c:scaling>
        <c:delete val="0"/>
        <c:axPos val="b"/>
        <c:numFmt formatCode="@" sourceLinked="0"/>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704704"/>
        <c:crosses val="autoZero"/>
        <c:auto val="1"/>
        <c:lblAlgn val="ctr"/>
        <c:lblOffset val="100"/>
        <c:tickLblSkip val="1"/>
        <c:tickMarkSkip val="1"/>
        <c:noMultiLvlLbl val="0"/>
      </c:catAx>
      <c:valAx>
        <c:axId val="281704704"/>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70316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89324206816096"/>
          <c:y val="6.1954624781849911E-2"/>
          <c:w val="0.15450877150994391"/>
          <c:h val="0.83333443267235574"/>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en-US" altLang="ja-JP"/>
              <a:t>6</a:t>
            </a:r>
            <a:r>
              <a:rPr lang="ja-JP" altLang="en-US"/>
              <a:t>月往診件数・</a:t>
            </a:r>
            <a:r>
              <a:rPr lang="en-US" altLang="ja-JP"/>
              <a:t>6</a:t>
            </a:r>
            <a:r>
              <a:rPr lang="ja-JP" altLang="en-US"/>
              <a:t>月訪問看護実施件数</a:t>
            </a:r>
          </a:p>
        </c:rich>
      </c:tx>
      <c:layout>
        <c:manualLayout>
          <c:xMode val="edge"/>
          <c:yMode val="edge"/>
          <c:x val="0.11494275981459758"/>
          <c:y val="5.3576287257287693E-3"/>
        </c:manualLayout>
      </c:layout>
      <c:overlay val="0"/>
      <c:spPr>
        <a:noFill/>
        <a:ln w="25400">
          <a:noFill/>
        </a:ln>
      </c:spPr>
    </c:title>
    <c:autoTitleDeleted val="0"/>
    <c:plotArea>
      <c:layout>
        <c:manualLayout>
          <c:layoutTarget val="inner"/>
          <c:xMode val="edge"/>
          <c:yMode val="edge"/>
          <c:x val="0.1155016054669752"/>
          <c:y val="0.13612565445026178"/>
          <c:w val="0.72500586362876362"/>
          <c:h val="0.70157068062827665"/>
        </c:manualLayout>
      </c:layout>
      <c:lineChart>
        <c:grouping val="standard"/>
        <c:varyColors val="0"/>
        <c:ser>
          <c:idx val="0"/>
          <c:order val="0"/>
          <c:tx>
            <c:strRef>
              <c:f>'2015_1'!$AK$1615</c:f>
              <c:strCache>
                <c:ptCount val="1"/>
                <c:pt idx="0">
                  <c:v>6月往診件数（延べ数）</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'2015_1'!$AL$1614:$AU$1614</c:f>
              <c:strCache>
                <c:ptCount val="10"/>
                <c:pt idx="0">
                  <c:v>'03</c:v>
                </c:pt>
                <c:pt idx="1">
                  <c:v>'04</c:v>
                </c:pt>
                <c:pt idx="2">
                  <c:v>'05</c:v>
                </c:pt>
                <c:pt idx="3">
                  <c:v>'06</c:v>
                </c:pt>
                <c:pt idx="4">
                  <c:v>'07</c:v>
                </c:pt>
                <c:pt idx="5">
                  <c:v>'08</c:v>
                </c:pt>
                <c:pt idx="6">
                  <c:v>'09</c:v>
                </c:pt>
                <c:pt idx="7">
                  <c:v>'10</c:v>
                </c:pt>
                <c:pt idx="8">
                  <c:v>'11</c:v>
                </c:pt>
                <c:pt idx="9">
                  <c:v>'12</c:v>
                </c:pt>
              </c:strCache>
            </c:strRef>
          </c:cat>
          <c:val>
            <c:numRef>
              <c:f>'2015_1'!$AL$1615:$AU$1615</c:f>
              <c:numCache>
                <c:formatCode>#,##0_);[Red]\(#,##0\)</c:formatCode>
                <c:ptCount val="10"/>
                <c:pt idx="0">
                  <c:v>7796</c:v>
                </c:pt>
                <c:pt idx="1">
                  <c:v>13301</c:v>
                </c:pt>
                <c:pt idx="2">
                  <c:v>11067</c:v>
                </c:pt>
                <c:pt idx="3">
                  <c:v>16803</c:v>
                </c:pt>
                <c:pt idx="4">
                  <c:v>12302</c:v>
                </c:pt>
                <c:pt idx="5">
                  <c:v>3874</c:v>
                </c:pt>
                <c:pt idx="6">
                  <c:v>4231.9999999999936</c:v>
                </c:pt>
                <c:pt idx="7">
                  <c:v>4266</c:v>
                </c:pt>
                <c:pt idx="8">
                  <c:v>3587</c:v>
                </c:pt>
                <c:pt idx="9">
                  <c:v>3709.9999999999995</c:v>
                </c:pt>
              </c:numCache>
            </c:numRef>
          </c:val>
          <c:smooth val="0"/>
        </c:ser>
        <c:ser>
          <c:idx val="1"/>
          <c:order val="1"/>
          <c:tx>
            <c:strRef>
              <c:f>'2015_1'!$AK$1616</c:f>
              <c:strCache>
                <c:ptCount val="1"/>
                <c:pt idx="0">
                  <c:v>6月訪問看護実施件数（延べ数）</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'2015_1'!$AL$1614:$AU$1614</c:f>
              <c:strCache>
                <c:ptCount val="10"/>
                <c:pt idx="0">
                  <c:v>'03</c:v>
                </c:pt>
                <c:pt idx="1">
                  <c:v>'04</c:v>
                </c:pt>
                <c:pt idx="2">
                  <c:v>'05</c:v>
                </c:pt>
                <c:pt idx="3">
                  <c:v>'06</c:v>
                </c:pt>
                <c:pt idx="4">
                  <c:v>'07</c:v>
                </c:pt>
                <c:pt idx="5">
                  <c:v>'08</c:v>
                </c:pt>
                <c:pt idx="6">
                  <c:v>'09</c:v>
                </c:pt>
                <c:pt idx="7">
                  <c:v>'10</c:v>
                </c:pt>
                <c:pt idx="8">
                  <c:v>'11</c:v>
                </c:pt>
                <c:pt idx="9">
                  <c:v>'12</c:v>
                </c:pt>
              </c:strCache>
            </c:strRef>
          </c:cat>
          <c:val>
            <c:numRef>
              <c:f>'2015_1'!$AL$1616:$AU$1616</c:f>
              <c:numCache>
                <c:formatCode>#,##0_);[Red]\(#,##0\)</c:formatCode>
                <c:ptCount val="10"/>
                <c:pt idx="0">
                  <c:v>9760</c:v>
                </c:pt>
                <c:pt idx="1">
                  <c:v>11621</c:v>
                </c:pt>
                <c:pt idx="2">
                  <c:v>11910</c:v>
                </c:pt>
                <c:pt idx="3">
                  <c:v>12810</c:v>
                </c:pt>
                <c:pt idx="4">
                  <c:v>14668</c:v>
                </c:pt>
                <c:pt idx="5">
                  <c:v>18854</c:v>
                </c:pt>
                <c:pt idx="6">
                  <c:v>21874.999999999996</c:v>
                </c:pt>
                <c:pt idx="7">
                  <c:v>25509</c:v>
                </c:pt>
                <c:pt idx="8">
                  <c:v>24185</c:v>
                </c:pt>
                <c:pt idx="9">
                  <c:v>25315.000000000004</c:v>
                </c:pt>
              </c:numCache>
            </c:numRef>
          </c:val>
          <c:smooth val="0"/>
        </c:ser>
        <c:dLbls>
          <c:showLegendKey val="0"/>
          <c:showVal val="0"/>
          <c:showCatName val="0"/>
          <c:showSerName val="0"/>
          <c:showPercent val="0"/>
          <c:showBubbleSize val="0"/>
        </c:dLbls>
        <c:marker val="1"/>
        <c:smooth val="0"/>
        <c:axId val="281741568"/>
        <c:axId val="281743744"/>
      </c:lineChart>
      <c:catAx>
        <c:axId val="281741568"/>
        <c:scaling>
          <c:orientation val="minMax"/>
        </c:scaling>
        <c:delete val="0"/>
        <c:axPos val="b"/>
        <c:numFmt formatCode="General"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743744"/>
        <c:crosses val="autoZero"/>
        <c:auto val="1"/>
        <c:lblAlgn val="ctr"/>
        <c:lblOffset val="100"/>
        <c:tickLblSkip val="1"/>
        <c:tickMarkSkip val="1"/>
        <c:noMultiLvlLbl val="0"/>
      </c:catAx>
      <c:valAx>
        <c:axId val="281743744"/>
        <c:scaling>
          <c:orientation val="minMax"/>
          <c:min val="0"/>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875" b="0" i="0" u="none" strike="noStrike" baseline="0">
                <a:solidFill>
                  <a:srgbClr val="000000"/>
                </a:solidFill>
                <a:latin typeface="ＭＳ Ｐゴシック"/>
                <a:ea typeface="ＭＳ Ｐゴシック"/>
                <a:cs typeface="ＭＳ Ｐゴシック"/>
              </a:defRPr>
            </a:pPr>
            <a:endParaRPr lang="ja-JP"/>
          </a:p>
        </c:txPr>
        <c:crossAx val="28174156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91717524671117"/>
          <c:y val="0.12719627324071367"/>
          <c:w val="0.15651612697348949"/>
          <c:h val="0.71084030726525671"/>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5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428571428571425E-2"/>
          <c:y val="6.2827305438207415E-2"/>
          <c:w val="0.91837596483871453"/>
          <c:h val="0.36198361568440318"/>
        </c:manualLayout>
      </c:layout>
      <c:barChart>
        <c:barDir val="col"/>
        <c:grouping val="stacked"/>
        <c:varyColors val="0"/>
        <c:ser>
          <c:idx val="0"/>
          <c:order val="0"/>
          <c:tx>
            <c:strRef>
              <c:f>'2015_1'!$AK$2225</c:f>
              <c:strCache>
                <c:ptCount val="1"/>
                <c:pt idx="0">
                  <c:v>通所授産施設</c:v>
                </c:pt>
              </c:strCache>
            </c:strRef>
          </c:tx>
          <c:spPr>
            <a:gradFill rotWithShape="0">
              <a:gsLst>
                <a:gs pos="0">
                  <a:srgbClr val="FF6600"/>
                </a:gs>
                <a:gs pos="50000">
                  <a:srgbClr val="FF6600">
                    <a:gamma/>
                    <a:tint val="28627"/>
                    <a:invGamma/>
                  </a:srgbClr>
                </a:gs>
                <a:gs pos="100000">
                  <a:srgbClr val="FF66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'2015_1'!$AL$2225:$BB$2225</c:f>
              <c:numCache>
                <c:formatCode>#,##0_);[Red]\(#,##0\)</c:formatCode>
                <c:ptCount val="17"/>
                <c:pt idx="0">
                  <c:v>80</c:v>
                </c:pt>
                <c:pt idx="1">
                  <c:v>108</c:v>
                </c:pt>
                <c:pt idx="2">
                  <c:v>111</c:v>
                </c:pt>
                <c:pt idx="3">
                  <c:v>140</c:v>
                </c:pt>
                <c:pt idx="4">
                  <c:v>170</c:v>
                </c:pt>
                <c:pt idx="5">
                  <c:v>186</c:v>
                </c:pt>
                <c:pt idx="6">
                  <c:v>278</c:v>
                </c:pt>
                <c:pt idx="7">
                  <c:v>248</c:v>
                </c:pt>
                <c:pt idx="8">
                  <c:v>270</c:v>
                </c:pt>
                <c:pt idx="9">
                  <c:v>291</c:v>
                </c:pt>
                <c:pt idx="10">
                  <c:v>299</c:v>
                </c:pt>
                <c:pt idx="11">
                  <c:v>230</c:v>
                </c:pt>
                <c:pt idx="12">
                  <c:v>189</c:v>
                </c:pt>
                <c:pt idx="13">
                  <c:v>144</c:v>
                </c:pt>
                <c:pt idx="14">
                  <c:v>122</c:v>
                </c:pt>
                <c:pt idx="15">
                  <c:v>81</c:v>
                </c:pt>
                <c:pt idx="16">
                  <c:v>0</c:v>
                </c:pt>
              </c:numCache>
            </c:numRef>
          </c:val>
        </c:ser>
        <c:ser>
          <c:idx val="1"/>
          <c:order val="1"/>
          <c:tx>
            <c:strRef>
              <c:f>'2015_1'!$AK$2226</c:f>
              <c:strCache>
                <c:ptCount val="1"/>
                <c:pt idx="0">
                  <c:v>小規模通所授産施設</c:v>
                </c:pt>
              </c:strCache>
            </c:strRef>
          </c:tx>
          <c:spPr>
            <a:gradFill rotWithShape="0">
              <a:gsLst>
                <a:gs pos="0">
                  <a:srgbClr val="FFCC00"/>
                </a:gs>
                <a:gs pos="50000">
                  <a:srgbClr val="FFCC00">
                    <a:gamma/>
                    <a:tint val="37255"/>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'2015_1'!$AL$2226:$BB$2226</c:f>
              <c:numCache>
                <c:formatCode>#,##0_);[Red]\(#,##0\)</c:formatCode>
                <c:ptCount val="17"/>
                <c:pt idx="7">
                  <c:v>178</c:v>
                </c:pt>
                <c:pt idx="8">
                  <c:v>320</c:v>
                </c:pt>
                <c:pt idx="9">
                  <c:v>400</c:v>
                </c:pt>
                <c:pt idx="10">
                  <c:v>436</c:v>
                </c:pt>
                <c:pt idx="11">
                  <c:v>295</c:v>
                </c:pt>
                <c:pt idx="12">
                  <c:v>226</c:v>
                </c:pt>
                <c:pt idx="13">
                  <c:v>170</c:v>
                </c:pt>
                <c:pt idx="14">
                  <c:v>110</c:v>
                </c:pt>
                <c:pt idx="15">
                  <c:v>65</c:v>
                </c:pt>
                <c:pt idx="16">
                  <c:v>0</c:v>
                </c:pt>
              </c:numCache>
            </c:numRef>
          </c:val>
        </c:ser>
        <c:ser>
          <c:idx val="2"/>
          <c:order val="2"/>
          <c:tx>
            <c:strRef>
              <c:f>'2015_1'!$AK$2227</c:f>
              <c:strCache>
                <c:ptCount val="1"/>
                <c:pt idx="0">
                  <c:v>福祉工場</c:v>
                </c:pt>
              </c:strCache>
            </c:strRef>
          </c:tx>
          <c:spPr>
            <a:gradFill rotWithShape="0">
              <a:gsLst>
                <a:gs pos="0">
                  <a:srgbClr val="FF99CC"/>
                </a:gs>
                <a:gs pos="50000">
                  <a:srgbClr val="FF99CC">
                    <a:gamma/>
                    <a:tint val="28627"/>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'2015_1'!$AL$2227:$BB$2227</c:f>
              <c:numCache>
                <c:formatCode>#,##0_);[Red]\(#,##0\)</c:formatCode>
                <c:ptCount val="17"/>
                <c:pt idx="0">
                  <c:v>1</c:v>
                </c:pt>
                <c:pt idx="1">
                  <c:v>4</c:v>
                </c:pt>
                <c:pt idx="2">
                  <c:v>7</c:v>
                </c:pt>
                <c:pt idx="3">
                  <c:v>8</c:v>
                </c:pt>
                <c:pt idx="4">
                  <c:v>12</c:v>
                </c:pt>
                <c:pt idx="5">
                  <c:v>12</c:v>
                </c:pt>
                <c:pt idx="6">
                  <c:v>15</c:v>
                </c:pt>
                <c:pt idx="7">
                  <c:v>17</c:v>
                </c:pt>
                <c:pt idx="8">
                  <c:v>17</c:v>
                </c:pt>
                <c:pt idx="9">
                  <c:v>19</c:v>
                </c:pt>
                <c:pt idx="10">
                  <c:v>18</c:v>
                </c:pt>
                <c:pt idx="11">
                  <c:v>12</c:v>
                </c:pt>
                <c:pt idx="12">
                  <c:v>9</c:v>
                </c:pt>
                <c:pt idx="13">
                  <c:v>9</c:v>
                </c:pt>
                <c:pt idx="14">
                  <c:v>4</c:v>
                </c:pt>
                <c:pt idx="15">
                  <c:v>2</c:v>
                </c:pt>
                <c:pt idx="16">
                  <c:v>0</c:v>
                </c:pt>
              </c:numCache>
            </c:numRef>
          </c:val>
        </c:ser>
        <c:ser>
          <c:idx val="3"/>
          <c:order val="3"/>
          <c:tx>
            <c:strRef>
              <c:f>'2015_1'!$AK$2228</c:f>
              <c:strCache>
                <c:ptCount val="1"/>
                <c:pt idx="0">
                  <c:v>生活介護事業所</c:v>
                </c:pt>
              </c:strCache>
            </c:strRef>
          </c:tx>
          <c:spPr>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'2015_1'!$AL$2228:$BB$2228</c:f>
              <c:numCache>
                <c:formatCode>#,##0_);[Red]\(#,##0\)</c:formatCode>
                <c:ptCount val="17"/>
                <c:pt idx="0">
                  <c:v>0</c:v>
                </c:pt>
                <c:pt idx="1">
                  <c:v>0</c:v>
                </c:pt>
                <c:pt idx="2">
                  <c:v>0</c:v>
                </c:pt>
                <c:pt idx="3">
                  <c:v>0</c:v>
                </c:pt>
                <c:pt idx="4">
                  <c:v>0</c:v>
                </c:pt>
                <c:pt idx="5">
                  <c:v>0</c:v>
                </c:pt>
                <c:pt idx="6">
                  <c:v>0</c:v>
                </c:pt>
                <c:pt idx="7">
                  <c:v>0</c:v>
                </c:pt>
                <c:pt idx="8">
                  <c:v>0</c:v>
                </c:pt>
                <c:pt idx="9">
                  <c:v>0</c:v>
                </c:pt>
                <c:pt idx="11">
                  <c:v>74</c:v>
                </c:pt>
                <c:pt idx="12">
                  <c:v>58</c:v>
                </c:pt>
                <c:pt idx="16">
                  <c:v>103</c:v>
                </c:pt>
              </c:numCache>
            </c:numRef>
          </c:val>
        </c:ser>
        <c:ser>
          <c:idx val="4"/>
          <c:order val="4"/>
          <c:tx>
            <c:strRef>
              <c:f>'2015_1'!$AK$2229</c:f>
              <c:strCache>
                <c:ptCount val="1"/>
                <c:pt idx="0">
                  <c:v>自立訓練(生活訓練)事業所</c:v>
                </c:pt>
              </c:strCache>
            </c:strRef>
          </c:tx>
          <c:spPr>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'2015_1'!$AL$2229:$BB$2229</c:f>
              <c:numCache>
                <c:formatCode>#,##0_);[Red]\(#,##0\)</c:formatCode>
                <c:ptCount val="17"/>
                <c:pt idx="0">
                  <c:v>0</c:v>
                </c:pt>
                <c:pt idx="1">
                  <c:v>0</c:v>
                </c:pt>
                <c:pt idx="2">
                  <c:v>0</c:v>
                </c:pt>
                <c:pt idx="3">
                  <c:v>0</c:v>
                </c:pt>
                <c:pt idx="4">
                  <c:v>0</c:v>
                </c:pt>
                <c:pt idx="5">
                  <c:v>0</c:v>
                </c:pt>
                <c:pt idx="6">
                  <c:v>0</c:v>
                </c:pt>
                <c:pt idx="7">
                  <c:v>0</c:v>
                </c:pt>
                <c:pt idx="8">
                  <c:v>0</c:v>
                </c:pt>
                <c:pt idx="9">
                  <c:v>0</c:v>
                </c:pt>
                <c:pt idx="11">
                  <c:v>109</c:v>
                </c:pt>
                <c:pt idx="12">
                  <c:v>115</c:v>
                </c:pt>
                <c:pt idx="16">
                  <c:v>267</c:v>
                </c:pt>
              </c:numCache>
            </c:numRef>
          </c:val>
        </c:ser>
        <c:ser>
          <c:idx val="5"/>
          <c:order val="5"/>
          <c:tx>
            <c:strRef>
              <c:f>'2015_1'!$AK$2230</c:f>
              <c:strCache>
                <c:ptCount val="1"/>
                <c:pt idx="0">
                  <c:v>就労移行支援事業所</c:v>
                </c:pt>
              </c:strCache>
            </c:strRef>
          </c:tx>
          <c:spPr>
            <a:solidFill>
              <a:schemeClr val="accent3">
                <a:lumMod val="75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'2015_1'!$AL$2230:$BB$2230</c:f>
              <c:numCache>
                <c:formatCode>#,##0_);[Red]\(#,##0\)</c:formatCode>
                <c:ptCount val="17"/>
                <c:pt idx="0">
                  <c:v>0</c:v>
                </c:pt>
                <c:pt idx="1">
                  <c:v>0</c:v>
                </c:pt>
                <c:pt idx="2">
                  <c:v>0</c:v>
                </c:pt>
                <c:pt idx="3">
                  <c:v>0</c:v>
                </c:pt>
                <c:pt idx="4">
                  <c:v>0</c:v>
                </c:pt>
                <c:pt idx="5">
                  <c:v>0</c:v>
                </c:pt>
                <c:pt idx="6">
                  <c:v>0</c:v>
                </c:pt>
                <c:pt idx="7">
                  <c:v>0</c:v>
                </c:pt>
                <c:pt idx="8">
                  <c:v>0</c:v>
                </c:pt>
                <c:pt idx="9">
                  <c:v>0</c:v>
                </c:pt>
                <c:pt idx="11">
                  <c:v>148</c:v>
                </c:pt>
                <c:pt idx="12">
                  <c:v>197</c:v>
                </c:pt>
                <c:pt idx="16">
                  <c:v>0</c:v>
                </c:pt>
              </c:numCache>
            </c:numRef>
          </c:val>
        </c:ser>
        <c:ser>
          <c:idx val="6"/>
          <c:order val="6"/>
          <c:tx>
            <c:strRef>
              <c:f>'2015_1'!$AK$2231</c:f>
              <c:strCache>
                <c:ptCount val="1"/>
                <c:pt idx="0">
                  <c:v>就労継続支援A型事業所</c:v>
                </c:pt>
              </c:strCache>
            </c:strRef>
          </c:tx>
          <c:spPr>
            <a:solidFill>
              <a:schemeClr val="accent2">
                <a:lumMod val="75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'2015_1'!$AL$2231:$BB$2231</c:f>
              <c:numCache>
                <c:formatCode>#,##0_);[Red]\(#,##0\)</c:formatCode>
                <c:ptCount val="17"/>
                <c:pt idx="0">
                  <c:v>0</c:v>
                </c:pt>
                <c:pt idx="1">
                  <c:v>0</c:v>
                </c:pt>
                <c:pt idx="2">
                  <c:v>0</c:v>
                </c:pt>
                <c:pt idx="3">
                  <c:v>0</c:v>
                </c:pt>
                <c:pt idx="4">
                  <c:v>0</c:v>
                </c:pt>
                <c:pt idx="5">
                  <c:v>0</c:v>
                </c:pt>
                <c:pt idx="6">
                  <c:v>0</c:v>
                </c:pt>
                <c:pt idx="7">
                  <c:v>0</c:v>
                </c:pt>
                <c:pt idx="8">
                  <c:v>0</c:v>
                </c:pt>
                <c:pt idx="9">
                  <c:v>0</c:v>
                </c:pt>
                <c:pt idx="11">
                  <c:v>32</c:v>
                </c:pt>
                <c:pt idx="12">
                  <c:v>38</c:v>
                </c:pt>
                <c:pt idx="16">
                  <c:v>179</c:v>
                </c:pt>
              </c:numCache>
            </c:numRef>
          </c:val>
        </c:ser>
        <c:ser>
          <c:idx val="7"/>
          <c:order val="7"/>
          <c:tx>
            <c:strRef>
              <c:f>'2015_1'!$AK$2232</c:f>
              <c:strCache>
                <c:ptCount val="1"/>
                <c:pt idx="0">
                  <c:v>就労継続支援B型事業所</c:v>
                </c:pt>
              </c:strCache>
            </c:strRef>
          </c:tx>
          <c:spPr>
            <a:solidFill>
              <a:schemeClr val="accent2">
                <a:lumMod val="60000"/>
                <a:lumOff val="40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'2015_1'!$AL$2232:$BB$2232</c:f>
              <c:numCache>
                <c:formatCode>#,##0_);[Red]\(#,##0\)</c:formatCode>
                <c:ptCount val="17"/>
                <c:pt idx="0">
                  <c:v>0</c:v>
                </c:pt>
                <c:pt idx="1">
                  <c:v>0</c:v>
                </c:pt>
                <c:pt idx="2">
                  <c:v>0</c:v>
                </c:pt>
                <c:pt idx="3">
                  <c:v>0</c:v>
                </c:pt>
                <c:pt idx="4">
                  <c:v>0</c:v>
                </c:pt>
                <c:pt idx="5">
                  <c:v>0</c:v>
                </c:pt>
                <c:pt idx="6">
                  <c:v>0</c:v>
                </c:pt>
                <c:pt idx="7">
                  <c:v>0</c:v>
                </c:pt>
                <c:pt idx="8">
                  <c:v>0</c:v>
                </c:pt>
                <c:pt idx="9">
                  <c:v>0</c:v>
                </c:pt>
                <c:pt idx="11">
                  <c:v>321</c:v>
                </c:pt>
                <c:pt idx="12">
                  <c:v>482</c:v>
                </c:pt>
                <c:pt idx="16">
                  <c:v>1174</c:v>
                </c:pt>
              </c:numCache>
            </c:numRef>
          </c:val>
        </c:ser>
        <c:ser>
          <c:idx val="8"/>
          <c:order val="8"/>
          <c:tx>
            <c:strRef>
              <c:f>'2015_1'!$AK$2233</c:f>
              <c:strCache>
                <c:ptCount val="1"/>
                <c:pt idx="0">
                  <c:v>就労移行支援（一般型）</c:v>
                </c:pt>
              </c:strCache>
            </c:strRef>
          </c:tx>
          <c:spPr>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'2015_1'!$AL$2233:$BB$2233</c:f>
              <c:numCache>
                <c:formatCode>#,##0_);[Red]\(#,##0\)</c:formatCode>
                <c:ptCount val="17"/>
                <c:pt idx="16">
                  <c:v>372</c:v>
                </c:pt>
              </c:numCache>
            </c:numRef>
          </c:val>
        </c:ser>
        <c:ser>
          <c:idx val="9"/>
          <c:order val="9"/>
          <c:tx>
            <c:strRef>
              <c:f>'2015_1'!$AK$2234</c:f>
              <c:strCache>
                <c:ptCount val="1"/>
                <c:pt idx="0">
                  <c:v>就労移行支援（資格取得型）</c:v>
                </c:pt>
              </c:strCache>
            </c:strRef>
          </c:tx>
          <c:spPr>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'2015_1'!$AL$2234:$BB$2234</c:f>
              <c:numCache>
                <c:formatCode>#,##0_);[Red]\(#,##0\)</c:formatCode>
                <c:ptCount val="17"/>
                <c:pt idx="16">
                  <c:v>4</c:v>
                </c:pt>
              </c:numCache>
            </c:numRef>
          </c:val>
        </c:ser>
        <c:ser>
          <c:idx val="10"/>
          <c:order val="10"/>
          <c:tx>
            <c:strRef>
              <c:f>'2015_1'!$AK$2235</c:f>
              <c:strCache>
                <c:ptCount val="1"/>
                <c:pt idx="0">
                  <c:v>地域活動支援センター・指定相談支援事業所</c:v>
                </c:pt>
              </c:strCache>
            </c:strRef>
          </c:tx>
          <c:spPr>
            <a:scene3d>
              <a:camera prst="orthographicFront"/>
              <a:lightRig rig="threePt" dir="t"/>
            </a:scene3d>
            <a:sp3d>
              <a:bevelT/>
            </a:sp3d>
          </c:spPr>
          <c:invertIfNegative val="0"/>
          <c:cat>
            <c:strRef>
              <c:f>'2015_1'!$AL$2224:$BB$2224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'2015_1'!$AL$2235:$BB$2235</c:f>
              <c:numCache>
                <c:formatCode>#,##0_);[Red]\(#,##0\)</c:formatCode>
                <c:ptCount val="17"/>
                <c:pt idx="16">
                  <c:v>704</c:v>
                </c:pt>
              </c:numCache>
            </c:numRef>
          </c:val>
        </c:ser>
        <c:dLbls>
          <c:showLegendKey val="0"/>
          <c:showVal val="0"/>
          <c:showCatName val="0"/>
          <c:showSerName val="0"/>
          <c:showPercent val="0"/>
          <c:showBubbleSize val="0"/>
        </c:dLbls>
        <c:gapWidth val="60"/>
        <c:overlap val="100"/>
        <c:axId val="281837952"/>
        <c:axId val="281839488"/>
      </c:barChart>
      <c:catAx>
        <c:axId val="28183795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839488"/>
        <c:crosses val="autoZero"/>
        <c:auto val="1"/>
        <c:lblAlgn val="ctr"/>
        <c:lblOffset val="100"/>
        <c:tickLblSkip val="1"/>
        <c:tickMarkSkip val="1"/>
        <c:noMultiLvlLbl val="0"/>
      </c:catAx>
      <c:valAx>
        <c:axId val="281839488"/>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83795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197419745608722"/>
          <c:y val="0.52014197089000236"/>
          <c:w val="0.66845796642283617"/>
          <c:h val="0.3822149314669"/>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428571428571425E-2"/>
          <c:y val="6.5445109831466064E-2"/>
          <c:w val="0.91034942641032746"/>
          <c:h val="0.82722618826973049"/>
        </c:manualLayout>
      </c:layout>
      <c:barChart>
        <c:barDir val="col"/>
        <c:grouping val="stacked"/>
        <c:varyColors val="0"/>
        <c:ser>
          <c:idx val="0"/>
          <c:order val="0"/>
          <c:spPr>
            <a:gradFill rotWithShape="0">
              <a:gsLst>
                <a:gs pos="0">
                  <a:srgbClr val="0000FF"/>
                </a:gs>
                <a:gs pos="50000">
                  <a:srgbClr val="0000FF">
                    <a:gamma/>
                    <a:tint val="28627"/>
                    <a:invGamma/>
                  </a:srgbClr>
                </a:gs>
                <a:gs pos="100000">
                  <a:srgbClr val="0000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'2015_1'!$B$2283:$I$2283</c:f>
              <c:strCache>
                <c:ptCount val="8"/>
                <c:pt idx="0">
                  <c:v>'99</c:v>
                </c:pt>
                <c:pt idx="1">
                  <c:v>'00</c:v>
                </c:pt>
                <c:pt idx="2">
                  <c:v>'01</c:v>
                </c:pt>
                <c:pt idx="3">
                  <c:v>'02</c:v>
                </c:pt>
                <c:pt idx="4">
                  <c:v>'03</c:v>
                </c:pt>
                <c:pt idx="5">
                  <c:v>'04</c:v>
                </c:pt>
                <c:pt idx="6">
                  <c:v>'05</c:v>
                </c:pt>
                <c:pt idx="7">
                  <c:v>'06</c:v>
                </c:pt>
              </c:strCache>
            </c:strRef>
          </c:cat>
          <c:val>
            <c:numRef>
              <c:f>'2015_1'!$B$2284:$I$2284</c:f>
              <c:numCache>
                <c:formatCode>#,##0_);[Red]\(#,##0\)</c:formatCode>
                <c:ptCount val="8"/>
                <c:pt idx="0">
                  <c:v>95</c:v>
                </c:pt>
                <c:pt idx="1">
                  <c:v>190</c:v>
                </c:pt>
                <c:pt idx="2">
                  <c:v>240</c:v>
                </c:pt>
                <c:pt idx="3">
                  <c:v>325</c:v>
                </c:pt>
                <c:pt idx="4">
                  <c:v>411</c:v>
                </c:pt>
                <c:pt idx="5">
                  <c:v>452</c:v>
                </c:pt>
                <c:pt idx="6">
                  <c:v>474</c:v>
                </c:pt>
                <c:pt idx="7">
                  <c:v>504</c:v>
                </c:pt>
              </c:numCache>
            </c:numRef>
          </c:val>
        </c:ser>
        <c:dLbls>
          <c:showLegendKey val="0"/>
          <c:showVal val="0"/>
          <c:showCatName val="0"/>
          <c:showSerName val="0"/>
          <c:showPercent val="0"/>
          <c:showBubbleSize val="0"/>
        </c:dLbls>
        <c:gapWidth val="110"/>
        <c:overlap val="100"/>
        <c:axId val="281875584"/>
        <c:axId val="281877120"/>
      </c:barChart>
      <c:catAx>
        <c:axId val="28187558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877120"/>
        <c:crosses val="autoZero"/>
        <c:auto val="1"/>
        <c:lblAlgn val="ctr"/>
        <c:lblOffset val="100"/>
        <c:tickLblSkip val="1"/>
        <c:tickMarkSkip val="1"/>
        <c:noMultiLvlLbl val="0"/>
      </c:catAx>
      <c:valAx>
        <c:axId val="281877120"/>
        <c:scaling>
          <c:orientation val="minMax"/>
          <c:min val="0"/>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875584"/>
        <c:crosses val="autoZero"/>
        <c:crossBetween val="between"/>
      </c:valAx>
      <c:spPr>
        <a:solidFill>
          <a:srgbClr val="FFFFCC"/>
        </a:solidFill>
        <a:ln w="635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385021021308506"/>
          <c:y val="5.8823529411764705E-2"/>
          <c:w val="0.7532932851478672"/>
          <c:h val="0.81092603344529535"/>
        </c:manualLayout>
      </c:layout>
      <c:lineChart>
        <c:grouping val="standard"/>
        <c:varyColors val="0"/>
        <c:ser>
          <c:idx val="0"/>
          <c:order val="0"/>
          <c:tx>
            <c:strRef>
              <c:f>'2015_1'!$AK$2587</c:f>
              <c:strCache>
                <c:ptCount val="1"/>
                <c:pt idx="0">
                  <c:v>２４条</c:v>
                </c:pt>
              </c:strCache>
            </c:strRef>
          </c:tx>
          <c:spPr>
            <a:ln w="12700">
              <a:solidFill>
                <a:srgbClr val="FF0000"/>
              </a:solidFill>
              <a:prstDash val="solid"/>
            </a:ln>
            <a:effectLst>
              <a:outerShdw blurRad="50800" dist="38100" dir="8100000" algn="tr" rotWithShape="0">
                <a:prstClr val="black">
                  <a:alpha val="40000"/>
                </a:prstClr>
              </a:outerShdw>
            </a:effectLst>
          </c:spPr>
          <c:marker>
            <c:symbol val="square"/>
            <c:size val="5"/>
            <c:spPr>
              <a:solidFill>
                <a:srgbClr val="FF0000"/>
              </a:solidFill>
              <a:ln>
                <a:solidFill>
                  <a:srgbClr val="FF00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'2015_1'!$AL$2585:$AX$2585</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'2015_1'!$AL$2587:$AX$2587</c:f>
              <c:numCache>
                <c:formatCode>#,##0_);[Red]\(#,##0\)</c:formatCode>
                <c:ptCount val="13"/>
                <c:pt idx="0">
                  <c:v>5167.0000000000018</c:v>
                </c:pt>
                <c:pt idx="1">
                  <c:v>7536.0000000000018</c:v>
                </c:pt>
                <c:pt idx="2">
                  <c:v>7657.9999999999982</c:v>
                </c:pt>
                <c:pt idx="3">
                  <c:v>8335.0000000000018</c:v>
                </c:pt>
                <c:pt idx="4">
                  <c:v>8746</c:v>
                </c:pt>
                <c:pt idx="5">
                  <c:v>10391.000000000004</c:v>
                </c:pt>
                <c:pt idx="6">
                  <c:v>10301.000000000002</c:v>
                </c:pt>
                <c:pt idx="7">
                  <c:v>11479</c:v>
                </c:pt>
                <c:pt idx="8">
                  <c:v>11698</c:v>
                </c:pt>
                <c:pt idx="9">
                  <c:v>12133</c:v>
                </c:pt>
                <c:pt idx="10">
                  <c:v>11849</c:v>
                </c:pt>
                <c:pt idx="11">
                  <c:v>12327</c:v>
                </c:pt>
                <c:pt idx="12">
                  <c:v>14954</c:v>
                </c:pt>
              </c:numCache>
            </c:numRef>
          </c:val>
          <c:smooth val="0"/>
        </c:ser>
        <c:dLbls>
          <c:showLegendKey val="0"/>
          <c:showVal val="0"/>
          <c:showCatName val="0"/>
          <c:showSerName val="0"/>
          <c:showPercent val="0"/>
          <c:showBubbleSize val="0"/>
        </c:dLbls>
        <c:marker val="1"/>
        <c:smooth val="0"/>
        <c:axId val="281908736"/>
        <c:axId val="281910656"/>
      </c:lineChart>
      <c:catAx>
        <c:axId val="28190873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1910656"/>
        <c:crosses val="autoZero"/>
        <c:auto val="1"/>
        <c:lblAlgn val="ctr"/>
        <c:lblOffset val="100"/>
        <c:tickLblSkip val="1"/>
        <c:tickMarkSkip val="1"/>
        <c:noMultiLvlLbl val="0"/>
      </c:catAx>
      <c:valAx>
        <c:axId val="281910656"/>
        <c:scaling>
          <c:orientation val="minMax"/>
          <c:min val="0"/>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875" b="0" i="0" u="none" strike="noStrike" baseline="0">
                <a:solidFill>
                  <a:srgbClr val="000000"/>
                </a:solidFill>
                <a:latin typeface="ＭＳ Ｐゴシック"/>
                <a:ea typeface="ＭＳ Ｐゴシック"/>
                <a:cs typeface="ＭＳ Ｐゴシック"/>
              </a:defRPr>
            </a:pPr>
            <a:endParaRPr lang="ja-JP"/>
          </a:p>
        </c:txPr>
        <c:crossAx val="28190873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5505572441742661"/>
          <c:y val="5.9302587176604388E-2"/>
          <c:w val="0.13075987841945302"/>
          <c:h val="0.8134908136483138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5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3830576669489"/>
          <c:y val="5.8823650094476494E-2"/>
          <c:w val="0.75228019350199582"/>
          <c:h val="0.81092603344529535"/>
        </c:manualLayout>
      </c:layout>
      <c:lineChart>
        <c:grouping val="standard"/>
        <c:varyColors val="0"/>
        <c:ser>
          <c:idx val="0"/>
          <c:order val="0"/>
          <c:tx>
            <c:strRef>
              <c:f>'2015_1'!$AK$2586</c:f>
              <c:strCache>
                <c:ptCount val="1"/>
                <c:pt idx="0">
                  <c:v>２３条</c:v>
                </c:pt>
              </c:strCache>
            </c:strRef>
          </c:tx>
          <c:spPr>
            <a:ln w="12700">
              <a:solidFill>
                <a:srgbClr val="7030A0"/>
              </a:solidFill>
              <a:prstDash val="solid"/>
            </a:ln>
            <a:effectLst>
              <a:outerShdw blurRad="50800" dist="38100" dir="8100000" algn="tr" rotWithShape="0">
                <a:prstClr val="black">
                  <a:alpha val="40000"/>
                </a:prstClr>
              </a:outerShdw>
            </a:effectLst>
          </c:spPr>
          <c:marker>
            <c:symbol val="diamond"/>
            <c:size val="6"/>
            <c:spPr>
              <a:solidFill>
                <a:srgbClr val="7030A0"/>
              </a:solidFill>
              <a:ln>
                <a:solidFill>
                  <a:srgbClr val="8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'2015_1'!$AL$2585:$AX$2585</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'2015_1'!$AL$2586:$AX$2586</c:f>
              <c:numCache>
                <c:formatCode>#,##0_);[Red]\(#,##0\)</c:formatCode>
                <c:ptCount val="13"/>
                <c:pt idx="0">
                  <c:v>451.99999999999977</c:v>
                </c:pt>
                <c:pt idx="1">
                  <c:v>513.99999999999977</c:v>
                </c:pt>
                <c:pt idx="2">
                  <c:v>468.99999999999989</c:v>
                </c:pt>
                <c:pt idx="3">
                  <c:v>553.00000000000011</c:v>
                </c:pt>
                <c:pt idx="4">
                  <c:v>512.00000000000011</c:v>
                </c:pt>
                <c:pt idx="5">
                  <c:v>404.99999999999989</c:v>
                </c:pt>
                <c:pt idx="6">
                  <c:v>354</c:v>
                </c:pt>
                <c:pt idx="7">
                  <c:v>395</c:v>
                </c:pt>
                <c:pt idx="8">
                  <c:v>373</c:v>
                </c:pt>
                <c:pt idx="9">
                  <c:v>326</c:v>
                </c:pt>
                <c:pt idx="10">
                  <c:v>348</c:v>
                </c:pt>
                <c:pt idx="11">
                  <c:v>296</c:v>
                </c:pt>
                <c:pt idx="12">
                  <c:v>310</c:v>
                </c:pt>
              </c:numCache>
            </c:numRef>
          </c:val>
          <c:smooth val="0"/>
        </c:ser>
        <c:ser>
          <c:idx val="1"/>
          <c:order val="1"/>
          <c:tx>
            <c:strRef>
              <c:f>'2015_1'!$AK$2588</c:f>
              <c:strCache>
                <c:ptCount val="1"/>
                <c:pt idx="0">
                  <c:v>２５条</c:v>
                </c:pt>
              </c:strCache>
            </c:strRef>
          </c:tx>
          <c:spPr>
            <a:ln w="12700">
              <a:solidFill>
                <a:srgbClr val="00FF00"/>
              </a:solidFill>
              <a:prstDash val="solid"/>
            </a:ln>
            <a:effectLst>
              <a:outerShdw blurRad="50800" dist="38100" dir="8100000" algn="tr" rotWithShape="0">
                <a:prstClr val="black">
                  <a:alpha val="40000"/>
                </a:prstClr>
              </a:outerShdw>
            </a:effectLst>
          </c:spPr>
          <c:marker>
            <c:symbol val="square"/>
            <c:size val="5"/>
            <c:spPr>
              <a:solidFill>
                <a:srgbClr val="00FF00"/>
              </a:solidFill>
              <a:ln>
                <a:solidFill>
                  <a:srgbClr val="00FF0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'2015_1'!$AL$2585:$AX$2585</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'2015_1'!$AL$2588:$AX$2588</c:f>
              <c:numCache>
                <c:formatCode>#,##0_);[Red]\(#,##0\)</c:formatCode>
                <c:ptCount val="13"/>
                <c:pt idx="0">
                  <c:v>951.99999999999977</c:v>
                </c:pt>
                <c:pt idx="1">
                  <c:v>1043.9999999999995</c:v>
                </c:pt>
                <c:pt idx="2">
                  <c:v>1032</c:v>
                </c:pt>
                <c:pt idx="3">
                  <c:v>1020.0000000000002</c:v>
                </c:pt>
                <c:pt idx="4">
                  <c:v>1057.0000000000002</c:v>
                </c:pt>
                <c:pt idx="5">
                  <c:v>1102</c:v>
                </c:pt>
                <c:pt idx="6">
                  <c:v>1034</c:v>
                </c:pt>
                <c:pt idx="7">
                  <c:v>1099</c:v>
                </c:pt>
                <c:pt idx="8">
                  <c:v>1134</c:v>
                </c:pt>
                <c:pt idx="9">
                  <c:v>1269</c:v>
                </c:pt>
                <c:pt idx="10">
                  <c:v>1248</c:v>
                </c:pt>
                <c:pt idx="11">
                  <c:v>1275</c:v>
                </c:pt>
                <c:pt idx="12">
                  <c:v>1717</c:v>
                </c:pt>
              </c:numCache>
            </c:numRef>
          </c:val>
          <c:smooth val="0"/>
        </c:ser>
        <c:ser>
          <c:idx val="2"/>
          <c:order val="2"/>
          <c:tx>
            <c:strRef>
              <c:f>'2015_1'!$AK$2590</c:f>
              <c:strCache>
                <c:ptCount val="1"/>
                <c:pt idx="0">
                  <c:v>２６条</c:v>
                </c:pt>
              </c:strCache>
            </c:strRef>
          </c:tx>
          <c:spPr>
            <a:ln w="12700">
              <a:solidFill>
                <a:schemeClr val="accent6">
                  <a:lumMod val="75000"/>
                </a:schemeClr>
              </a:solidFill>
              <a:prstDash val="solid"/>
            </a:ln>
            <a:effectLst>
              <a:outerShdw blurRad="50800" dist="38100" dir="8100000" algn="tr" rotWithShape="0">
                <a:prstClr val="black">
                  <a:alpha val="40000"/>
                </a:prstClr>
              </a:outerShdw>
            </a:effectLst>
          </c:spPr>
          <c:marker>
            <c:symbol val="triangle"/>
            <c:size val="5"/>
            <c:spPr>
              <a:solidFill>
                <a:schemeClr val="accent6">
                  <a:lumMod val="75000"/>
                </a:schemeClr>
              </a:solidFill>
              <a:ln>
                <a:solidFill>
                  <a:schemeClr val="accent6">
                    <a:lumMod val="75000"/>
                  </a:schemeClr>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'2015_1'!$AL$2585:$AX$2585</c:f>
              <c:strCache>
                <c:ptCount val="13"/>
                <c:pt idx="0">
                  <c:v>'99</c:v>
                </c:pt>
                <c:pt idx="1">
                  <c:v>'00</c:v>
                </c:pt>
                <c:pt idx="2">
                  <c:v>'01</c:v>
                </c:pt>
                <c:pt idx="3">
                  <c:v>'02</c:v>
                </c:pt>
                <c:pt idx="4">
                  <c:v>'03</c:v>
                </c:pt>
                <c:pt idx="5">
                  <c:v>'04</c:v>
                </c:pt>
                <c:pt idx="6">
                  <c:v>'05</c:v>
                </c:pt>
                <c:pt idx="7">
                  <c:v>'06</c:v>
                </c:pt>
                <c:pt idx="8">
                  <c:v>'07</c:v>
                </c:pt>
                <c:pt idx="9">
                  <c:v>'08</c:v>
                </c:pt>
                <c:pt idx="10">
                  <c:v>'09</c:v>
                </c:pt>
                <c:pt idx="11">
                  <c:v>'10</c:v>
                </c:pt>
                <c:pt idx="12">
                  <c:v>'11</c:v>
                </c:pt>
              </c:strCache>
            </c:strRef>
          </c:cat>
          <c:val>
            <c:numRef>
              <c:f>'2015_1'!$AL$2590:$AX$2590</c:f>
              <c:numCache>
                <c:formatCode>#,##0_);[Red]\(#,##0\)</c:formatCode>
                <c:ptCount val="13"/>
                <c:pt idx="0">
                  <c:v>343.00000000000006</c:v>
                </c:pt>
                <c:pt idx="1">
                  <c:v>389.99999999999994</c:v>
                </c:pt>
                <c:pt idx="2">
                  <c:v>499.99999999999994</c:v>
                </c:pt>
                <c:pt idx="3">
                  <c:v>838.00000000000034</c:v>
                </c:pt>
                <c:pt idx="4">
                  <c:v>1244.9999999999998</c:v>
                </c:pt>
                <c:pt idx="5">
                  <c:v>1501.0000000000002</c:v>
                </c:pt>
                <c:pt idx="6">
                  <c:v>1784</c:v>
                </c:pt>
                <c:pt idx="7">
                  <c:v>2204.0000000000009</c:v>
                </c:pt>
                <c:pt idx="8">
                  <c:v>2120</c:v>
                </c:pt>
                <c:pt idx="9">
                  <c:v>2303</c:v>
                </c:pt>
                <c:pt idx="10">
                  <c:v>2858</c:v>
                </c:pt>
                <c:pt idx="11">
                  <c:v>3063</c:v>
                </c:pt>
                <c:pt idx="12">
                  <c:v>4027</c:v>
                </c:pt>
              </c:numCache>
            </c:numRef>
          </c:val>
          <c:smooth val="0"/>
        </c:ser>
        <c:dLbls>
          <c:showLegendKey val="0"/>
          <c:showVal val="0"/>
          <c:showCatName val="0"/>
          <c:showSerName val="0"/>
          <c:showPercent val="0"/>
          <c:showBubbleSize val="0"/>
        </c:dLbls>
        <c:marker val="1"/>
        <c:smooth val="0"/>
        <c:axId val="282083712"/>
        <c:axId val="282085632"/>
      </c:lineChart>
      <c:catAx>
        <c:axId val="282083712"/>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085632"/>
        <c:crosses val="autoZero"/>
        <c:auto val="1"/>
        <c:lblAlgn val="ctr"/>
        <c:lblOffset val="100"/>
        <c:tickLblSkip val="1"/>
        <c:tickMarkSkip val="1"/>
        <c:noMultiLvlLbl val="0"/>
      </c:catAx>
      <c:valAx>
        <c:axId val="282085632"/>
        <c:scaling>
          <c:orientation val="minMax"/>
          <c:min val="0"/>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875" b="0" i="0" u="none" strike="noStrike" baseline="0">
                <a:solidFill>
                  <a:srgbClr val="000000"/>
                </a:solidFill>
                <a:latin typeface="ＭＳ Ｐゴシック"/>
                <a:ea typeface="ＭＳ Ｐゴシック"/>
                <a:cs typeface="ＭＳ Ｐゴシック"/>
              </a:defRPr>
            </a:pPr>
            <a:endParaRPr lang="ja-JP"/>
          </a:p>
        </c:txPr>
        <c:crossAx val="282083712"/>
        <c:crosses val="autoZero"/>
        <c:crossBetween val="between"/>
        <c:majorUnit val="500"/>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5714349536095225"/>
          <c:y val="6.0191005536072692E-2"/>
          <c:w val="0.12613997718370307"/>
          <c:h val="0.80965879265092844"/>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24003887272507E-2"/>
          <c:y val="5.9336823734730988E-2"/>
          <c:w val="0.79737609329446069"/>
          <c:h val="0.76963449161806086"/>
        </c:manualLayout>
      </c:layout>
      <c:barChart>
        <c:barDir val="col"/>
        <c:grouping val="percentStacked"/>
        <c:varyColors val="0"/>
        <c:ser>
          <c:idx val="0"/>
          <c:order val="0"/>
          <c:tx>
            <c:strRef>
              <c:f>'2015_1'!$AK$2645</c:f>
              <c:strCache>
                <c:ptCount val="1"/>
                <c:pt idx="0">
                  <c:v>入院継続</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'2015_1'!$AL$2644:$AU$2644</c:f>
              <c:strCache>
                <c:ptCount val="10"/>
                <c:pt idx="0">
                  <c:v>'02</c:v>
                </c:pt>
                <c:pt idx="1">
                  <c:v>'03</c:v>
                </c:pt>
                <c:pt idx="2">
                  <c:v>'04</c:v>
                </c:pt>
                <c:pt idx="3">
                  <c:v>'05</c:v>
                </c:pt>
                <c:pt idx="4">
                  <c:v>'06</c:v>
                </c:pt>
                <c:pt idx="5">
                  <c:v>'07</c:v>
                </c:pt>
                <c:pt idx="6">
                  <c:v>'08</c:v>
                </c:pt>
                <c:pt idx="7">
                  <c:v>'09</c:v>
                </c:pt>
                <c:pt idx="8">
                  <c:v>'10</c:v>
                </c:pt>
                <c:pt idx="9">
                  <c:v>'11</c:v>
                </c:pt>
              </c:strCache>
            </c:strRef>
          </c:cat>
          <c:val>
            <c:numRef>
              <c:f>'2015_1'!$AL$2645:$AU$2645</c:f>
              <c:numCache>
                <c:formatCode>#,##0_);[Red]\(#,##0\)</c:formatCode>
                <c:ptCount val="10"/>
                <c:pt idx="0">
                  <c:v>21.000000000000004</c:v>
                </c:pt>
                <c:pt idx="1">
                  <c:v>27.999999999999989</c:v>
                </c:pt>
                <c:pt idx="2">
                  <c:v>15.000000000000004</c:v>
                </c:pt>
                <c:pt idx="3">
                  <c:v>19.000000000000004</c:v>
                </c:pt>
                <c:pt idx="4">
                  <c:v>15.999999999999996</c:v>
                </c:pt>
                <c:pt idx="5">
                  <c:v>16</c:v>
                </c:pt>
                <c:pt idx="6">
                  <c:v>20</c:v>
                </c:pt>
                <c:pt idx="7">
                  <c:v>9</c:v>
                </c:pt>
                <c:pt idx="8">
                  <c:v>12</c:v>
                </c:pt>
                <c:pt idx="9">
                  <c:v>3</c:v>
                </c:pt>
              </c:numCache>
            </c:numRef>
          </c:val>
        </c:ser>
        <c:ser>
          <c:idx val="1"/>
          <c:order val="1"/>
          <c:tx>
            <c:strRef>
              <c:f>'2015_1'!$AK$2646</c:f>
              <c:strCache>
                <c:ptCount val="1"/>
                <c:pt idx="0">
                  <c:v>通院医療</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'2015_1'!$AL$2644:$AU$2644</c:f>
              <c:strCache>
                <c:ptCount val="10"/>
                <c:pt idx="0">
                  <c:v>'02</c:v>
                </c:pt>
                <c:pt idx="1">
                  <c:v>'03</c:v>
                </c:pt>
                <c:pt idx="2">
                  <c:v>'04</c:v>
                </c:pt>
                <c:pt idx="3">
                  <c:v>'05</c:v>
                </c:pt>
                <c:pt idx="4">
                  <c:v>'06</c:v>
                </c:pt>
                <c:pt idx="5">
                  <c:v>'07</c:v>
                </c:pt>
                <c:pt idx="6">
                  <c:v>'08</c:v>
                </c:pt>
                <c:pt idx="7">
                  <c:v>'09</c:v>
                </c:pt>
                <c:pt idx="8">
                  <c:v>'10</c:v>
                </c:pt>
                <c:pt idx="9">
                  <c:v>'11</c:v>
                </c:pt>
              </c:strCache>
            </c:strRef>
          </c:cat>
          <c:val>
            <c:numRef>
              <c:f>'2015_1'!$AL$2646:$AU$2646</c:f>
              <c:numCache>
                <c:formatCode>#,##0_);[Red]\(#,##0\)</c:formatCode>
                <c:ptCount val="10"/>
                <c:pt idx="0">
                  <c:v>2</c:v>
                </c:pt>
                <c:pt idx="1">
                  <c:v>5.9999999999999982</c:v>
                </c:pt>
                <c:pt idx="2">
                  <c:v>6.0000000000000018</c:v>
                </c:pt>
                <c:pt idx="3">
                  <c:v>5.0000000000000009</c:v>
                </c:pt>
                <c:pt idx="4">
                  <c:v>5</c:v>
                </c:pt>
                <c:pt idx="5">
                  <c:v>2</c:v>
                </c:pt>
                <c:pt idx="6">
                  <c:v>7</c:v>
                </c:pt>
                <c:pt idx="7">
                  <c:v>7</c:v>
                </c:pt>
                <c:pt idx="8">
                  <c:v>3</c:v>
                </c:pt>
                <c:pt idx="9">
                  <c:v>4</c:v>
                </c:pt>
              </c:numCache>
            </c:numRef>
          </c:val>
        </c:ser>
        <c:ser>
          <c:idx val="2"/>
          <c:order val="2"/>
          <c:tx>
            <c:strRef>
              <c:f>'2015_1'!$AK$2647</c:f>
              <c:strCache>
                <c:ptCount val="1"/>
                <c:pt idx="0">
                  <c:v>転医</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'2015_1'!$AL$2644:$AU$2644</c:f>
              <c:strCache>
                <c:ptCount val="10"/>
                <c:pt idx="0">
                  <c:v>'02</c:v>
                </c:pt>
                <c:pt idx="1">
                  <c:v>'03</c:v>
                </c:pt>
                <c:pt idx="2">
                  <c:v>'04</c:v>
                </c:pt>
                <c:pt idx="3">
                  <c:v>'05</c:v>
                </c:pt>
                <c:pt idx="4">
                  <c:v>'06</c:v>
                </c:pt>
                <c:pt idx="5">
                  <c:v>'07</c:v>
                </c:pt>
                <c:pt idx="6">
                  <c:v>'08</c:v>
                </c:pt>
                <c:pt idx="7">
                  <c:v>'09</c:v>
                </c:pt>
                <c:pt idx="8">
                  <c:v>'10</c:v>
                </c:pt>
                <c:pt idx="9">
                  <c:v>'11</c:v>
                </c:pt>
              </c:strCache>
            </c:strRef>
          </c:cat>
          <c:val>
            <c:numRef>
              <c:f>'2015_1'!$AL$2647:$AU$2647</c:f>
              <c:numCache>
                <c:formatCode>#,##0_);[Red]\(#,##0\)</c:formatCode>
                <c:ptCount val="10"/>
                <c:pt idx="0">
                  <c:v>3.0000000000000004</c:v>
                </c:pt>
                <c:pt idx="1">
                  <c:v>1</c:v>
                </c:pt>
                <c:pt idx="2">
                  <c:v>0</c:v>
                </c:pt>
                <c:pt idx="3">
                  <c:v>1</c:v>
                </c:pt>
                <c:pt idx="4">
                  <c:v>0</c:v>
                </c:pt>
                <c:pt idx="5">
                  <c:v>0</c:v>
                </c:pt>
                <c:pt idx="6">
                  <c:v>2</c:v>
                </c:pt>
                <c:pt idx="7">
                  <c:v>1</c:v>
                </c:pt>
                <c:pt idx="8">
                  <c:v>0</c:v>
                </c:pt>
                <c:pt idx="9">
                  <c:v>0</c:v>
                </c:pt>
              </c:numCache>
            </c:numRef>
          </c:val>
        </c:ser>
        <c:ser>
          <c:idx val="3"/>
          <c:order val="3"/>
          <c:tx>
            <c:strRef>
              <c:f>'2015_1'!$AK$2648</c:f>
              <c:strCache>
                <c:ptCount val="1"/>
                <c:pt idx="0">
                  <c:v>死亡</c:v>
                </c:pt>
              </c:strCache>
            </c:strRef>
          </c:tx>
          <c:spPr>
            <a:gradFill rotWithShape="0">
              <a:gsLst>
                <a:gs pos="0">
                  <a:srgbClr val="969696"/>
                </a:gs>
                <a:gs pos="50000">
                  <a:srgbClr val="969696">
                    <a:gamma/>
                    <a:tint val="57255"/>
                    <a:invGamma/>
                  </a:srgbClr>
                </a:gs>
                <a:gs pos="100000">
                  <a:srgbClr val="96969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'2015_1'!$AL$2644:$AU$2644</c:f>
              <c:strCache>
                <c:ptCount val="10"/>
                <c:pt idx="0">
                  <c:v>'02</c:v>
                </c:pt>
                <c:pt idx="1">
                  <c:v>'03</c:v>
                </c:pt>
                <c:pt idx="2">
                  <c:v>'04</c:v>
                </c:pt>
                <c:pt idx="3">
                  <c:v>'05</c:v>
                </c:pt>
                <c:pt idx="4">
                  <c:v>'06</c:v>
                </c:pt>
                <c:pt idx="5">
                  <c:v>'07</c:v>
                </c:pt>
                <c:pt idx="6">
                  <c:v>'08</c:v>
                </c:pt>
                <c:pt idx="7">
                  <c:v>'09</c:v>
                </c:pt>
                <c:pt idx="8">
                  <c:v>'10</c:v>
                </c:pt>
                <c:pt idx="9">
                  <c:v>'11</c:v>
                </c:pt>
              </c:strCache>
            </c:strRef>
          </c:cat>
          <c:val>
            <c:numRef>
              <c:f>'2015_1'!$AL$2648:$AU$2648</c:f>
              <c:numCache>
                <c:formatCode>#,##0_);[Red]\(#,##0\)</c:formatCode>
                <c:ptCount val="10"/>
                <c:pt idx="0">
                  <c:v>0</c:v>
                </c:pt>
                <c:pt idx="1">
                  <c:v>0</c:v>
                </c:pt>
                <c:pt idx="2">
                  <c:v>0</c:v>
                </c:pt>
                <c:pt idx="3">
                  <c:v>0</c:v>
                </c:pt>
                <c:pt idx="4">
                  <c:v>0</c:v>
                </c:pt>
                <c:pt idx="5">
                  <c:v>1</c:v>
                </c:pt>
                <c:pt idx="6">
                  <c:v>0</c:v>
                </c:pt>
                <c:pt idx="7">
                  <c:v>0</c:v>
                </c:pt>
                <c:pt idx="8">
                  <c:v>0</c:v>
                </c:pt>
                <c:pt idx="9">
                  <c:v>0</c:v>
                </c:pt>
              </c:numCache>
            </c:numRef>
          </c:val>
        </c:ser>
        <c:ser>
          <c:idx val="4"/>
          <c:order val="4"/>
          <c:tx>
            <c:strRef>
              <c:f>'2015_1'!$AK$2649</c:f>
              <c:strCache>
                <c:ptCount val="1"/>
                <c:pt idx="0">
                  <c:v>その他</c:v>
                </c:pt>
              </c:strCache>
            </c:strRef>
          </c:tx>
          <c:spPr>
            <a:gradFill rotWithShape="0">
              <a:gsLst>
                <a:gs pos="0">
                  <a:srgbClr val="99CC00"/>
                </a:gs>
                <a:gs pos="50000">
                  <a:srgbClr val="99CC00">
                    <a:gamma/>
                    <a:tint val="28627"/>
                    <a:invGamma/>
                  </a:srgbClr>
                </a:gs>
                <a:gs pos="100000">
                  <a:srgbClr val="99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'2015_1'!$AL$2644:$AU$2644</c:f>
              <c:strCache>
                <c:ptCount val="10"/>
                <c:pt idx="0">
                  <c:v>'02</c:v>
                </c:pt>
                <c:pt idx="1">
                  <c:v>'03</c:v>
                </c:pt>
                <c:pt idx="2">
                  <c:v>'04</c:v>
                </c:pt>
                <c:pt idx="3">
                  <c:v>'05</c:v>
                </c:pt>
                <c:pt idx="4">
                  <c:v>'06</c:v>
                </c:pt>
                <c:pt idx="5">
                  <c:v>'07</c:v>
                </c:pt>
                <c:pt idx="6">
                  <c:v>'08</c:v>
                </c:pt>
                <c:pt idx="7">
                  <c:v>'09</c:v>
                </c:pt>
                <c:pt idx="8">
                  <c:v>'10</c:v>
                </c:pt>
                <c:pt idx="9">
                  <c:v>'11</c:v>
                </c:pt>
              </c:strCache>
            </c:strRef>
          </c:cat>
          <c:val>
            <c:numRef>
              <c:f>'2015_1'!$AL$2649:$AU$2649</c:f>
              <c:numCache>
                <c:formatCode>#,##0_);[Red]\(#,##0\)</c:formatCode>
                <c:ptCount val="10"/>
                <c:pt idx="0">
                  <c:v>1.0000000000000002</c:v>
                </c:pt>
                <c:pt idx="1">
                  <c:v>0</c:v>
                </c:pt>
                <c:pt idx="2">
                  <c:v>0</c:v>
                </c:pt>
                <c:pt idx="3">
                  <c:v>1.0000000000000002</c:v>
                </c:pt>
                <c:pt idx="4">
                  <c:v>0</c:v>
                </c:pt>
                <c:pt idx="5">
                  <c:v>0</c:v>
                </c:pt>
                <c:pt idx="6">
                  <c:v>1</c:v>
                </c:pt>
                <c:pt idx="7">
                  <c:v>1</c:v>
                </c:pt>
                <c:pt idx="8">
                  <c:v>1</c:v>
                </c:pt>
                <c:pt idx="9">
                  <c:v>0</c:v>
                </c:pt>
              </c:numCache>
            </c:numRef>
          </c:val>
        </c:ser>
        <c:dLbls>
          <c:showLegendKey val="0"/>
          <c:showVal val="0"/>
          <c:showCatName val="0"/>
          <c:showSerName val="0"/>
          <c:showPercent val="0"/>
          <c:showBubbleSize val="0"/>
        </c:dLbls>
        <c:gapWidth val="70"/>
        <c:overlap val="100"/>
        <c:axId val="282133632"/>
        <c:axId val="282135168"/>
      </c:barChart>
      <c:catAx>
        <c:axId val="282133632"/>
        <c:scaling>
          <c:orientation val="minMax"/>
        </c:scaling>
        <c:delete val="0"/>
        <c:axPos val="b"/>
        <c:numFmt formatCode="General" sourceLinked="1"/>
        <c:majorTickMark val="in"/>
        <c:minorTickMark val="none"/>
        <c:tickLblPos val="nextTo"/>
        <c:spPr>
          <a:ln w="9525">
            <a:noFill/>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135168"/>
        <c:crosses val="autoZero"/>
        <c:auto val="1"/>
        <c:lblAlgn val="ctr"/>
        <c:lblOffset val="100"/>
        <c:tickLblSkip val="1"/>
        <c:tickMarkSkip val="1"/>
        <c:noMultiLvlLbl val="0"/>
      </c:catAx>
      <c:valAx>
        <c:axId val="282135168"/>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133632"/>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8775505132864363"/>
          <c:y val="5.8421898833326512E-2"/>
          <c:w val="0.10641398375498867"/>
          <c:h val="0.770613568591894"/>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24003887272577E-2"/>
          <c:y val="5.9336823734731023E-2"/>
          <c:w val="0.79737609329446069"/>
          <c:h val="0.7696344916180613"/>
        </c:manualLayout>
      </c:layout>
      <c:barChart>
        <c:barDir val="col"/>
        <c:grouping val="percentStacked"/>
        <c:varyColors val="0"/>
        <c:ser>
          <c:idx val="0"/>
          <c:order val="0"/>
          <c:tx>
            <c:strRef>
              <c:f>'2015_1'!$AK$2685</c:f>
              <c:strCache>
                <c:ptCount val="1"/>
                <c:pt idx="0">
                  <c:v>入院継続</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'2015_1'!$AL$2684:$AU$2684</c:f>
              <c:strCache>
                <c:ptCount val="10"/>
                <c:pt idx="0">
                  <c:v>'02</c:v>
                </c:pt>
                <c:pt idx="1">
                  <c:v>'03</c:v>
                </c:pt>
                <c:pt idx="2">
                  <c:v>'04</c:v>
                </c:pt>
                <c:pt idx="3">
                  <c:v>'05</c:v>
                </c:pt>
                <c:pt idx="4">
                  <c:v>'06</c:v>
                </c:pt>
                <c:pt idx="5">
                  <c:v>'07</c:v>
                </c:pt>
                <c:pt idx="6">
                  <c:v>'08</c:v>
                </c:pt>
                <c:pt idx="7">
                  <c:v>'09</c:v>
                </c:pt>
                <c:pt idx="8">
                  <c:v>'10</c:v>
                </c:pt>
                <c:pt idx="9">
                  <c:v>'11</c:v>
                </c:pt>
              </c:strCache>
            </c:strRef>
          </c:cat>
          <c:val>
            <c:numRef>
              <c:f>'2015_1'!$AL$2685:$AU$2685</c:f>
              <c:numCache>
                <c:formatCode>#,##0_);[Red]\(#,##0\)</c:formatCode>
                <c:ptCount val="10"/>
                <c:pt idx="0">
                  <c:v>214</c:v>
                </c:pt>
                <c:pt idx="1">
                  <c:v>209.00000000000006</c:v>
                </c:pt>
                <c:pt idx="2">
                  <c:v>194.99999999999997</c:v>
                </c:pt>
                <c:pt idx="3">
                  <c:v>292.00000000000011</c:v>
                </c:pt>
                <c:pt idx="4">
                  <c:v>264.00000000000011</c:v>
                </c:pt>
                <c:pt idx="5">
                  <c:v>247</c:v>
                </c:pt>
                <c:pt idx="6">
                  <c:v>273</c:v>
                </c:pt>
                <c:pt idx="7">
                  <c:v>270</c:v>
                </c:pt>
                <c:pt idx="8">
                  <c:v>256</c:v>
                </c:pt>
                <c:pt idx="9">
                  <c:v>266</c:v>
                </c:pt>
              </c:numCache>
            </c:numRef>
          </c:val>
        </c:ser>
        <c:ser>
          <c:idx val="1"/>
          <c:order val="1"/>
          <c:tx>
            <c:strRef>
              <c:f>'2015_1'!$AK$2686</c:f>
              <c:strCache>
                <c:ptCount val="1"/>
                <c:pt idx="0">
                  <c:v>通院医療</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'2015_1'!$AL$2684:$AU$2684</c:f>
              <c:strCache>
                <c:ptCount val="10"/>
                <c:pt idx="0">
                  <c:v>'02</c:v>
                </c:pt>
                <c:pt idx="1">
                  <c:v>'03</c:v>
                </c:pt>
                <c:pt idx="2">
                  <c:v>'04</c:v>
                </c:pt>
                <c:pt idx="3">
                  <c:v>'05</c:v>
                </c:pt>
                <c:pt idx="4">
                  <c:v>'06</c:v>
                </c:pt>
                <c:pt idx="5">
                  <c:v>'07</c:v>
                </c:pt>
                <c:pt idx="6">
                  <c:v>'08</c:v>
                </c:pt>
                <c:pt idx="7">
                  <c:v>'09</c:v>
                </c:pt>
                <c:pt idx="8">
                  <c:v>'10</c:v>
                </c:pt>
                <c:pt idx="9">
                  <c:v>'11</c:v>
                </c:pt>
              </c:strCache>
            </c:strRef>
          </c:cat>
          <c:val>
            <c:numRef>
              <c:f>'2015_1'!$AL$2686:$AU$2686</c:f>
              <c:numCache>
                <c:formatCode>#,##0_);[Red]\(#,##0\)</c:formatCode>
                <c:ptCount val="10"/>
                <c:pt idx="0">
                  <c:v>76</c:v>
                </c:pt>
                <c:pt idx="1">
                  <c:v>87.000000000000014</c:v>
                </c:pt>
                <c:pt idx="2">
                  <c:v>63</c:v>
                </c:pt>
                <c:pt idx="3">
                  <c:v>126.99999999999999</c:v>
                </c:pt>
                <c:pt idx="4">
                  <c:v>103.00000000000001</c:v>
                </c:pt>
                <c:pt idx="5">
                  <c:v>96</c:v>
                </c:pt>
                <c:pt idx="6">
                  <c:v>82</c:v>
                </c:pt>
                <c:pt idx="7">
                  <c:v>123</c:v>
                </c:pt>
                <c:pt idx="8">
                  <c:v>95</c:v>
                </c:pt>
                <c:pt idx="9">
                  <c:v>88</c:v>
                </c:pt>
              </c:numCache>
            </c:numRef>
          </c:val>
        </c:ser>
        <c:ser>
          <c:idx val="2"/>
          <c:order val="2"/>
          <c:tx>
            <c:strRef>
              <c:f>'2015_1'!$AK$2687</c:f>
              <c:strCache>
                <c:ptCount val="1"/>
                <c:pt idx="0">
                  <c:v>転医</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'2015_1'!$AL$2684:$AU$2684</c:f>
              <c:strCache>
                <c:ptCount val="10"/>
                <c:pt idx="0">
                  <c:v>'02</c:v>
                </c:pt>
                <c:pt idx="1">
                  <c:v>'03</c:v>
                </c:pt>
                <c:pt idx="2">
                  <c:v>'04</c:v>
                </c:pt>
                <c:pt idx="3">
                  <c:v>'05</c:v>
                </c:pt>
                <c:pt idx="4">
                  <c:v>'06</c:v>
                </c:pt>
                <c:pt idx="5">
                  <c:v>'07</c:v>
                </c:pt>
                <c:pt idx="6">
                  <c:v>'08</c:v>
                </c:pt>
                <c:pt idx="7">
                  <c:v>'09</c:v>
                </c:pt>
                <c:pt idx="8">
                  <c:v>'10</c:v>
                </c:pt>
                <c:pt idx="9">
                  <c:v>'11</c:v>
                </c:pt>
              </c:strCache>
            </c:strRef>
          </c:cat>
          <c:val>
            <c:numRef>
              <c:f>'2015_1'!$AL$2687:$AU$2687</c:f>
              <c:numCache>
                <c:formatCode>#,##0_);[Red]\(#,##0\)</c:formatCode>
                <c:ptCount val="10"/>
                <c:pt idx="0">
                  <c:v>30.999999999999996</c:v>
                </c:pt>
                <c:pt idx="1">
                  <c:v>40</c:v>
                </c:pt>
                <c:pt idx="2">
                  <c:v>10.000000000000002</c:v>
                </c:pt>
                <c:pt idx="3">
                  <c:v>46.999999999999993</c:v>
                </c:pt>
                <c:pt idx="4">
                  <c:v>42.999999999999979</c:v>
                </c:pt>
                <c:pt idx="5">
                  <c:v>38</c:v>
                </c:pt>
                <c:pt idx="6">
                  <c:v>32</c:v>
                </c:pt>
                <c:pt idx="7">
                  <c:v>35</c:v>
                </c:pt>
                <c:pt idx="8">
                  <c:v>28</c:v>
                </c:pt>
                <c:pt idx="9">
                  <c:v>34</c:v>
                </c:pt>
              </c:numCache>
            </c:numRef>
          </c:val>
        </c:ser>
        <c:ser>
          <c:idx val="3"/>
          <c:order val="3"/>
          <c:tx>
            <c:strRef>
              <c:f>'2015_1'!$AK$2688</c:f>
              <c:strCache>
                <c:ptCount val="1"/>
                <c:pt idx="0">
                  <c:v>死亡</c:v>
                </c:pt>
              </c:strCache>
            </c:strRef>
          </c:tx>
          <c:spPr>
            <a:gradFill rotWithShape="0">
              <a:gsLst>
                <a:gs pos="0">
                  <a:srgbClr val="969696"/>
                </a:gs>
                <a:gs pos="50000">
                  <a:srgbClr val="969696">
                    <a:gamma/>
                    <a:tint val="57255"/>
                    <a:invGamma/>
                  </a:srgbClr>
                </a:gs>
                <a:gs pos="100000">
                  <a:srgbClr val="96969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'2015_1'!$AL$2684:$AU$2684</c:f>
              <c:strCache>
                <c:ptCount val="10"/>
                <c:pt idx="0">
                  <c:v>'02</c:v>
                </c:pt>
                <c:pt idx="1">
                  <c:v>'03</c:v>
                </c:pt>
                <c:pt idx="2">
                  <c:v>'04</c:v>
                </c:pt>
                <c:pt idx="3">
                  <c:v>'05</c:v>
                </c:pt>
                <c:pt idx="4">
                  <c:v>'06</c:v>
                </c:pt>
                <c:pt idx="5">
                  <c:v>'07</c:v>
                </c:pt>
                <c:pt idx="6">
                  <c:v>'08</c:v>
                </c:pt>
                <c:pt idx="7">
                  <c:v>'09</c:v>
                </c:pt>
                <c:pt idx="8">
                  <c:v>'10</c:v>
                </c:pt>
                <c:pt idx="9">
                  <c:v>'11</c:v>
                </c:pt>
              </c:strCache>
            </c:strRef>
          </c:cat>
          <c:val>
            <c:numRef>
              <c:f>'2015_1'!$AL$2688:$AU$2688</c:f>
              <c:numCache>
                <c:formatCode>#,##0_);[Red]\(#,##0\)</c:formatCode>
                <c:ptCount val="10"/>
                <c:pt idx="0">
                  <c:v>5.0000000000000009</c:v>
                </c:pt>
                <c:pt idx="1">
                  <c:v>0</c:v>
                </c:pt>
                <c:pt idx="2">
                  <c:v>2</c:v>
                </c:pt>
                <c:pt idx="3">
                  <c:v>3.0000000000000009</c:v>
                </c:pt>
                <c:pt idx="4">
                  <c:v>1.0000000000000002</c:v>
                </c:pt>
                <c:pt idx="5">
                  <c:v>1</c:v>
                </c:pt>
                <c:pt idx="6">
                  <c:v>4</c:v>
                </c:pt>
                <c:pt idx="7">
                  <c:v>1</c:v>
                </c:pt>
                <c:pt idx="8">
                  <c:v>1</c:v>
                </c:pt>
                <c:pt idx="9">
                  <c:v>1</c:v>
                </c:pt>
              </c:numCache>
            </c:numRef>
          </c:val>
        </c:ser>
        <c:ser>
          <c:idx val="4"/>
          <c:order val="4"/>
          <c:tx>
            <c:strRef>
              <c:f>'2015_1'!$AK$2689</c:f>
              <c:strCache>
                <c:ptCount val="1"/>
                <c:pt idx="0">
                  <c:v>その他</c:v>
                </c:pt>
              </c:strCache>
            </c:strRef>
          </c:tx>
          <c:spPr>
            <a:gradFill rotWithShape="0">
              <a:gsLst>
                <a:gs pos="0">
                  <a:srgbClr val="99CC00"/>
                </a:gs>
                <a:gs pos="50000">
                  <a:srgbClr val="99CC00">
                    <a:gamma/>
                    <a:tint val="28627"/>
                    <a:invGamma/>
                  </a:srgbClr>
                </a:gs>
                <a:gs pos="100000">
                  <a:srgbClr val="99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'2015_1'!$AL$2684:$AU$2684</c:f>
              <c:strCache>
                <c:ptCount val="10"/>
                <c:pt idx="0">
                  <c:v>'02</c:v>
                </c:pt>
                <c:pt idx="1">
                  <c:v>'03</c:v>
                </c:pt>
                <c:pt idx="2">
                  <c:v>'04</c:v>
                </c:pt>
                <c:pt idx="3">
                  <c:v>'05</c:v>
                </c:pt>
                <c:pt idx="4">
                  <c:v>'06</c:v>
                </c:pt>
                <c:pt idx="5">
                  <c:v>'07</c:v>
                </c:pt>
                <c:pt idx="6">
                  <c:v>'08</c:v>
                </c:pt>
                <c:pt idx="7">
                  <c:v>'09</c:v>
                </c:pt>
                <c:pt idx="8">
                  <c:v>'10</c:v>
                </c:pt>
                <c:pt idx="9">
                  <c:v>'11</c:v>
                </c:pt>
              </c:strCache>
            </c:strRef>
          </c:cat>
          <c:val>
            <c:numRef>
              <c:f>'2015_1'!$AL$2689:$AU$2689</c:f>
              <c:numCache>
                <c:formatCode>#,##0_);[Red]\(#,##0\)</c:formatCode>
                <c:ptCount val="10"/>
                <c:pt idx="0">
                  <c:v>17</c:v>
                </c:pt>
                <c:pt idx="1">
                  <c:v>21.000000000000004</c:v>
                </c:pt>
                <c:pt idx="2">
                  <c:v>11.000000000000004</c:v>
                </c:pt>
                <c:pt idx="3">
                  <c:v>10.000000000000002</c:v>
                </c:pt>
                <c:pt idx="4">
                  <c:v>15.000000000000002</c:v>
                </c:pt>
                <c:pt idx="5">
                  <c:v>15</c:v>
                </c:pt>
                <c:pt idx="6">
                  <c:v>9</c:v>
                </c:pt>
                <c:pt idx="7">
                  <c:v>16</c:v>
                </c:pt>
                <c:pt idx="8">
                  <c:v>17</c:v>
                </c:pt>
                <c:pt idx="9">
                  <c:v>10</c:v>
                </c:pt>
              </c:numCache>
            </c:numRef>
          </c:val>
        </c:ser>
        <c:dLbls>
          <c:showLegendKey val="0"/>
          <c:showVal val="0"/>
          <c:showCatName val="0"/>
          <c:showSerName val="0"/>
          <c:showPercent val="0"/>
          <c:showBubbleSize val="0"/>
        </c:dLbls>
        <c:gapWidth val="71"/>
        <c:overlap val="100"/>
        <c:axId val="282166784"/>
        <c:axId val="282168320"/>
      </c:barChart>
      <c:catAx>
        <c:axId val="282166784"/>
        <c:scaling>
          <c:orientation val="minMax"/>
        </c:scaling>
        <c:delete val="0"/>
        <c:axPos val="b"/>
        <c:numFmt formatCode="General" sourceLinked="1"/>
        <c:majorTickMark val="in"/>
        <c:minorTickMark val="none"/>
        <c:tickLblPos val="nextTo"/>
        <c:spPr>
          <a:ln w="9525">
            <a:noFill/>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168320"/>
        <c:crosses val="autoZero"/>
        <c:auto val="1"/>
        <c:lblAlgn val="ctr"/>
        <c:lblOffset val="100"/>
        <c:tickLblSkip val="1"/>
        <c:tickMarkSkip val="1"/>
        <c:noMultiLvlLbl val="0"/>
      </c:catAx>
      <c:valAx>
        <c:axId val="282168320"/>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16678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8775505132864363"/>
          <c:y val="5.8421898833326512E-2"/>
          <c:w val="0.10641398375498867"/>
          <c:h val="0.770613568591894"/>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2400388727266E-2"/>
          <c:y val="5.9336823734731058E-2"/>
          <c:w val="0.79737609329446069"/>
          <c:h val="0.76963449161806174"/>
        </c:manualLayout>
      </c:layout>
      <c:barChart>
        <c:barDir val="col"/>
        <c:grouping val="percentStacked"/>
        <c:varyColors val="0"/>
        <c:ser>
          <c:idx val="0"/>
          <c:order val="0"/>
          <c:tx>
            <c:strRef>
              <c:f>'2015_1'!$AK$2725</c:f>
              <c:strCache>
                <c:ptCount val="1"/>
                <c:pt idx="0">
                  <c:v>入院継続</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'2015_1'!$AL$2724:$AU$2724</c:f>
              <c:strCache>
                <c:ptCount val="10"/>
                <c:pt idx="0">
                  <c:v>'02</c:v>
                </c:pt>
                <c:pt idx="1">
                  <c:v>'03</c:v>
                </c:pt>
                <c:pt idx="2">
                  <c:v>'04</c:v>
                </c:pt>
                <c:pt idx="3">
                  <c:v>'05</c:v>
                </c:pt>
                <c:pt idx="4">
                  <c:v>'06</c:v>
                </c:pt>
                <c:pt idx="5">
                  <c:v>'07</c:v>
                </c:pt>
                <c:pt idx="6">
                  <c:v>'08</c:v>
                </c:pt>
                <c:pt idx="7">
                  <c:v>'09</c:v>
                </c:pt>
                <c:pt idx="8">
                  <c:v>'10</c:v>
                </c:pt>
                <c:pt idx="9">
                  <c:v>'11</c:v>
                </c:pt>
              </c:strCache>
            </c:strRef>
          </c:cat>
          <c:val>
            <c:numRef>
              <c:f>'2015_1'!$AL$2725:$AU$2725</c:f>
              <c:numCache>
                <c:formatCode>#,##0_);[Red]\(#,##0\)</c:formatCode>
                <c:ptCount val="10"/>
                <c:pt idx="0">
                  <c:v>31.999999999999986</c:v>
                </c:pt>
                <c:pt idx="1">
                  <c:v>28.999999999999996</c:v>
                </c:pt>
                <c:pt idx="2">
                  <c:v>38</c:v>
                </c:pt>
                <c:pt idx="3">
                  <c:v>36</c:v>
                </c:pt>
                <c:pt idx="4">
                  <c:v>24.999999999999993</c:v>
                </c:pt>
                <c:pt idx="5">
                  <c:v>33</c:v>
                </c:pt>
                <c:pt idx="6">
                  <c:v>42</c:v>
                </c:pt>
                <c:pt idx="7">
                  <c:v>37</c:v>
                </c:pt>
                <c:pt idx="8">
                  <c:v>35</c:v>
                </c:pt>
                <c:pt idx="9">
                  <c:v>55</c:v>
                </c:pt>
              </c:numCache>
            </c:numRef>
          </c:val>
        </c:ser>
        <c:ser>
          <c:idx val="1"/>
          <c:order val="1"/>
          <c:tx>
            <c:strRef>
              <c:f>'2015_1'!$AK$2726</c:f>
              <c:strCache>
                <c:ptCount val="1"/>
                <c:pt idx="0">
                  <c:v>通院医療</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'2015_1'!$AL$2724:$AU$2724</c:f>
              <c:strCache>
                <c:ptCount val="10"/>
                <c:pt idx="0">
                  <c:v>'02</c:v>
                </c:pt>
                <c:pt idx="1">
                  <c:v>'03</c:v>
                </c:pt>
                <c:pt idx="2">
                  <c:v>'04</c:v>
                </c:pt>
                <c:pt idx="3">
                  <c:v>'05</c:v>
                </c:pt>
                <c:pt idx="4">
                  <c:v>'06</c:v>
                </c:pt>
                <c:pt idx="5">
                  <c:v>'07</c:v>
                </c:pt>
                <c:pt idx="6">
                  <c:v>'08</c:v>
                </c:pt>
                <c:pt idx="7">
                  <c:v>'09</c:v>
                </c:pt>
                <c:pt idx="8">
                  <c:v>'10</c:v>
                </c:pt>
                <c:pt idx="9">
                  <c:v>'11</c:v>
                </c:pt>
              </c:strCache>
            </c:strRef>
          </c:cat>
          <c:val>
            <c:numRef>
              <c:f>'2015_1'!$AL$2726:$AU$2726</c:f>
              <c:numCache>
                <c:formatCode>#,##0_);[Red]\(#,##0\)</c:formatCode>
                <c:ptCount val="10"/>
                <c:pt idx="0">
                  <c:v>9.0000000000000018</c:v>
                </c:pt>
                <c:pt idx="1">
                  <c:v>8.0000000000000018</c:v>
                </c:pt>
                <c:pt idx="2">
                  <c:v>11.000000000000002</c:v>
                </c:pt>
                <c:pt idx="3">
                  <c:v>7.9999999999999991</c:v>
                </c:pt>
                <c:pt idx="4">
                  <c:v>14</c:v>
                </c:pt>
                <c:pt idx="5">
                  <c:v>6</c:v>
                </c:pt>
                <c:pt idx="6">
                  <c:v>10</c:v>
                </c:pt>
                <c:pt idx="7">
                  <c:v>10</c:v>
                </c:pt>
                <c:pt idx="8">
                  <c:v>13</c:v>
                </c:pt>
                <c:pt idx="9">
                  <c:v>9</c:v>
                </c:pt>
              </c:numCache>
            </c:numRef>
          </c:val>
        </c:ser>
        <c:ser>
          <c:idx val="2"/>
          <c:order val="2"/>
          <c:tx>
            <c:strRef>
              <c:f>'2015_1'!$AK$2727</c:f>
              <c:strCache>
                <c:ptCount val="1"/>
                <c:pt idx="0">
                  <c:v>転医</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'2015_1'!$AL$2724:$AU$2724</c:f>
              <c:strCache>
                <c:ptCount val="10"/>
                <c:pt idx="0">
                  <c:v>'02</c:v>
                </c:pt>
                <c:pt idx="1">
                  <c:v>'03</c:v>
                </c:pt>
                <c:pt idx="2">
                  <c:v>'04</c:v>
                </c:pt>
                <c:pt idx="3">
                  <c:v>'05</c:v>
                </c:pt>
                <c:pt idx="4">
                  <c:v>'06</c:v>
                </c:pt>
                <c:pt idx="5">
                  <c:v>'07</c:v>
                </c:pt>
                <c:pt idx="6">
                  <c:v>'08</c:v>
                </c:pt>
                <c:pt idx="7">
                  <c:v>'09</c:v>
                </c:pt>
                <c:pt idx="8">
                  <c:v>'10</c:v>
                </c:pt>
                <c:pt idx="9">
                  <c:v>'11</c:v>
                </c:pt>
              </c:strCache>
            </c:strRef>
          </c:cat>
          <c:val>
            <c:numRef>
              <c:f>'2015_1'!$AL$2727:$AU$2727</c:f>
              <c:numCache>
                <c:formatCode>#,##0_);[Red]\(#,##0\)</c:formatCode>
                <c:ptCount val="10"/>
                <c:pt idx="0">
                  <c:v>2.0000000000000004</c:v>
                </c:pt>
                <c:pt idx="1">
                  <c:v>1.0000000000000007</c:v>
                </c:pt>
                <c:pt idx="2">
                  <c:v>1</c:v>
                </c:pt>
                <c:pt idx="3">
                  <c:v>4.0000000000000009</c:v>
                </c:pt>
                <c:pt idx="4">
                  <c:v>5.0000000000000027</c:v>
                </c:pt>
                <c:pt idx="5">
                  <c:v>3</c:v>
                </c:pt>
                <c:pt idx="6">
                  <c:v>1</c:v>
                </c:pt>
                <c:pt idx="7">
                  <c:v>2</c:v>
                </c:pt>
                <c:pt idx="8">
                  <c:v>2</c:v>
                </c:pt>
                <c:pt idx="9">
                  <c:v>1</c:v>
                </c:pt>
              </c:numCache>
            </c:numRef>
          </c:val>
        </c:ser>
        <c:ser>
          <c:idx val="3"/>
          <c:order val="3"/>
          <c:tx>
            <c:strRef>
              <c:f>'2015_1'!$AK$2728</c:f>
              <c:strCache>
                <c:ptCount val="1"/>
                <c:pt idx="0">
                  <c:v>死亡</c:v>
                </c:pt>
              </c:strCache>
            </c:strRef>
          </c:tx>
          <c:spPr>
            <a:gradFill rotWithShape="0">
              <a:gsLst>
                <a:gs pos="0">
                  <a:srgbClr val="969696"/>
                </a:gs>
                <a:gs pos="50000">
                  <a:srgbClr val="969696">
                    <a:gamma/>
                    <a:tint val="57255"/>
                    <a:invGamma/>
                  </a:srgbClr>
                </a:gs>
                <a:gs pos="100000">
                  <a:srgbClr val="96969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'2015_1'!$AL$2724:$AU$2724</c:f>
              <c:strCache>
                <c:ptCount val="10"/>
                <c:pt idx="0">
                  <c:v>'02</c:v>
                </c:pt>
                <c:pt idx="1">
                  <c:v>'03</c:v>
                </c:pt>
                <c:pt idx="2">
                  <c:v>'04</c:v>
                </c:pt>
                <c:pt idx="3">
                  <c:v>'05</c:v>
                </c:pt>
                <c:pt idx="4">
                  <c:v>'06</c:v>
                </c:pt>
                <c:pt idx="5">
                  <c:v>'07</c:v>
                </c:pt>
                <c:pt idx="6">
                  <c:v>'08</c:v>
                </c:pt>
                <c:pt idx="7">
                  <c:v>'09</c:v>
                </c:pt>
                <c:pt idx="8">
                  <c:v>'10</c:v>
                </c:pt>
                <c:pt idx="9">
                  <c:v>'11</c:v>
                </c:pt>
              </c:strCache>
            </c:strRef>
          </c:cat>
          <c:val>
            <c:numRef>
              <c:f>'2015_1'!$AL$2728:$AU$2728</c:f>
              <c:numCache>
                <c:formatCode>#,##0_);[Red]\(#,##0\)</c:formatCode>
                <c:ptCount val="10"/>
                <c:pt idx="0">
                  <c:v>0</c:v>
                </c:pt>
                <c:pt idx="1">
                  <c:v>0</c:v>
                </c:pt>
                <c:pt idx="2">
                  <c:v>1</c:v>
                </c:pt>
                <c:pt idx="3">
                  <c:v>0</c:v>
                </c:pt>
                <c:pt idx="4">
                  <c:v>0</c:v>
                </c:pt>
                <c:pt idx="5">
                  <c:v>0</c:v>
                </c:pt>
                <c:pt idx="6">
                  <c:v>1</c:v>
                </c:pt>
                <c:pt idx="7">
                  <c:v>0</c:v>
                </c:pt>
                <c:pt idx="8">
                  <c:v>0</c:v>
                </c:pt>
                <c:pt idx="9">
                  <c:v>0</c:v>
                </c:pt>
              </c:numCache>
            </c:numRef>
          </c:val>
        </c:ser>
        <c:ser>
          <c:idx val="4"/>
          <c:order val="4"/>
          <c:tx>
            <c:strRef>
              <c:f>'2015_1'!$AK$2729</c:f>
              <c:strCache>
                <c:ptCount val="1"/>
                <c:pt idx="0">
                  <c:v>その他</c:v>
                </c:pt>
              </c:strCache>
            </c:strRef>
          </c:tx>
          <c:spPr>
            <a:gradFill rotWithShape="0">
              <a:gsLst>
                <a:gs pos="0">
                  <a:srgbClr val="99CC00"/>
                </a:gs>
                <a:gs pos="50000">
                  <a:srgbClr val="99CC00">
                    <a:gamma/>
                    <a:tint val="28627"/>
                    <a:invGamma/>
                  </a:srgbClr>
                </a:gs>
                <a:gs pos="100000">
                  <a:srgbClr val="99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'2015_1'!$AL$2724:$AU$2724</c:f>
              <c:strCache>
                <c:ptCount val="10"/>
                <c:pt idx="0">
                  <c:v>'02</c:v>
                </c:pt>
                <c:pt idx="1">
                  <c:v>'03</c:v>
                </c:pt>
                <c:pt idx="2">
                  <c:v>'04</c:v>
                </c:pt>
                <c:pt idx="3">
                  <c:v>'05</c:v>
                </c:pt>
                <c:pt idx="4">
                  <c:v>'06</c:v>
                </c:pt>
                <c:pt idx="5">
                  <c:v>'07</c:v>
                </c:pt>
                <c:pt idx="6">
                  <c:v>'08</c:v>
                </c:pt>
                <c:pt idx="7">
                  <c:v>'09</c:v>
                </c:pt>
                <c:pt idx="8">
                  <c:v>'10</c:v>
                </c:pt>
                <c:pt idx="9">
                  <c:v>'11</c:v>
                </c:pt>
              </c:strCache>
            </c:strRef>
          </c:cat>
          <c:val>
            <c:numRef>
              <c:f>'2015_1'!$AL$2729:$AU$2729</c:f>
              <c:numCache>
                <c:formatCode>#,##0_);[Red]\(#,##0\)</c:formatCode>
                <c:ptCount val="10"/>
                <c:pt idx="0">
                  <c:v>0</c:v>
                </c:pt>
                <c:pt idx="1">
                  <c:v>1</c:v>
                </c:pt>
                <c:pt idx="2">
                  <c:v>2</c:v>
                </c:pt>
                <c:pt idx="3">
                  <c:v>1</c:v>
                </c:pt>
                <c:pt idx="4">
                  <c:v>1.0000000000000007</c:v>
                </c:pt>
                <c:pt idx="5">
                  <c:v>2</c:v>
                </c:pt>
                <c:pt idx="6">
                  <c:v>1</c:v>
                </c:pt>
                <c:pt idx="7">
                  <c:v>2</c:v>
                </c:pt>
                <c:pt idx="8">
                  <c:v>2</c:v>
                </c:pt>
                <c:pt idx="9">
                  <c:v>0</c:v>
                </c:pt>
              </c:numCache>
            </c:numRef>
          </c:val>
        </c:ser>
        <c:dLbls>
          <c:showLegendKey val="0"/>
          <c:showVal val="0"/>
          <c:showCatName val="0"/>
          <c:showSerName val="0"/>
          <c:showPercent val="0"/>
          <c:showBubbleSize val="0"/>
        </c:dLbls>
        <c:gapWidth val="70"/>
        <c:overlap val="100"/>
        <c:axId val="282220416"/>
        <c:axId val="282221952"/>
      </c:barChart>
      <c:catAx>
        <c:axId val="282220416"/>
        <c:scaling>
          <c:orientation val="minMax"/>
        </c:scaling>
        <c:delete val="0"/>
        <c:axPos val="b"/>
        <c:numFmt formatCode="General" sourceLinked="1"/>
        <c:majorTickMark val="in"/>
        <c:minorTickMark val="none"/>
        <c:tickLblPos val="nextTo"/>
        <c:spPr>
          <a:ln w="9525">
            <a:noFill/>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221952"/>
        <c:crosses val="autoZero"/>
        <c:auto val="1"/>
        <c:lblAlgn val="ctr"/>
        <c:lblOffset val="100"/>
        <c:tickLblSkip val="1"/>
        <c:tickMarkSkip val="1"/>
        <c:noMultiLvlLbl val="0"/>
      </c:catAx>
      <c:valAx>
        <c:axId val="282221952"/>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22041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8775505132864363"/>
          <c:y val="5.8421898833326512E-2"/>
          <c:w val="0.10641398375498867"/>
          <c:h val="0.770613568591894"/>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8237837669399"/>
          <c:y val="6.5445109831466064E-2"/>
          <c:w val="0.7841951108020806"/>
          <c:h val="0.82199057948321375"/>
        </c:manualLayout>
      </c:layout>
      <c:barChart>
        <c:barDir val="col"/>
        <c:grouping val="stacked"/>
        <c:varyColors val="0"/>
        <c:ser>
          <c:idx val="0"/>
          <c:order val="0"/>
          <c:tx>
            <c:strRef>
              <c:f>'2015_1'!$AK$2765</c:f>
              <c:strCache>
                <c:ptCount val="1"/>
                <c:pt idx="0">
                  <c:v>1級</c:v>
                </c:pt>
              </c:strCache>
            </c:strRef>
          </c:tx>
          <c:spPr>
            <a:gradFill rotWithShape="0">
              <a:gsLst>
                <a:gs pos="0">
                  <a:srgbClr val="3366FF"/>
                </a:gs>
                <a:gs pos="50000">
                  <a:srgbClr val="3366FF">
                    <a:gamma/>
                    <a:tint val="40392"/>
                    <a:invGamma/>
                  </a:srgbClr>
                </a:gs>
                <a:gs pos="100000">
                  <a:srgbClr val="3366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'2015_1'!$AL$2764:$AX$2764</c:f>
              <c:strCache>
                <c:ptCount val="13"/>
                <c:pt idx="0">
                  <c:v>'99</c:v>
                </c:pt>
                <c:pt idx="1">
                  <c:v>'00</c:v>
                </c:pt>
                <c:pt idx="2">
                  <c:v>'01</c:v>
                </c:pt>
                <c:pt idx="3">
                  <c:v>'02</c:v>
                </c:pt>
                <c:pt idx="4">
                  <c:v>'03</c:v>
                </c:pt>
                <c:pt idx="5">
                  <c:v>'04</c:v>
                </c:pt>
                <c:pt idx="6">
                  <c:v>'05</c:v>
                </c:pt>
                <c:pt idx="7">
                  <c:v>'06</c:v>
                </c:pt>
                <c:pt idx="8">
                  <c:v>'07</c:v>
                </c:pt>
                <c:pt idx="9">
                  <c:v>'09</c:v>
                </c:pt>
                <c:pt idx="10">
                  <c:v>'10</c:v>
                </c:pt>
                <c:pt idx="11">
                  <c:v>'11</c:v>
                </c:pt>
                <c:pt idx="12">
                  <c:v>'12</c:v>
                </c:pt>
              </c:strCache>
            </c:strRef>
          </c:cat>
          <c:val>
            <c:numRef>
              <c:f>'2015_1'!$AL$2765:$AX$2765</c:f>
              <c:numCache>
                <c:formatCode>#,##0_);[Red]\(#,##0\)</c:formatCode>
                <c:ptCount val="13"/>
                <c:pt idx="0">
                  <c:v>42900.000000000007</c:v>
                </c:pt>
                <c:pt idx="1">
                  <c:v>50996.999999999993</c:v>
                </c:pt>
                <c:pt idx="2">
                  <c:v>53947.000000000007</c:v>
                </c:pt>
                <c:pt idx="3">
                  <c:v>60166.999999999993</c:v>
                </c:pt>
                <c:pt idx="4">
                  <c:v>66510.000000000015</c:v>
                </c:pt>
                <c:pt idx="5">
                  <c:v>72374.000000000029</c:v>
                </c:pt>
                <c:pt idx="6">
                  <c:v>78052.999999999985</c:v>
                </c:pt>
                <c:pt idx="7">
                  <c:v>79595</c:v>
                </c:pt>
                <c:pt idx="8">
                  <c:v>85454</c:v>
                </c:pt>
                <c:pt idx="9">
                  <c:v>91985</c:v>
                </c:pt>
                <c:pt idx="10" formatCode="#,###_ ">
                  <c:v>97236</c:v>
                </c:pt>
                <c:pt idx="11">
                  <c:v>97651</c:v>
                </c:pt>
                <c:pt idx="12">
                  <c:v>103721</c:v>
                </c:pt>
              </c:numCache>
            </c:numRef>
          </c:val>
        </c:ser>
        <c:ser>
          <c:idx val="1"/>
          <c:order val="1"/>
          <c:tx>
            <c:strRef>
              <c:f>'2015_1'!$AK$2766</c:f>
              <c:strCache>
                <c:ptCount val="1"/>
                <c:pt idx="0">
                  <c:v>2級</c:v>
                </c:pt>
              </c:strCache>
            </c:strRef>
          </c:tx>
          <c:spPr>
            <a:gradFill rotWithShape="0">
              <a:gsLst>
                <a:gs pos="0">
                  <a:srgbClr val="FF99CC"/>
                </a:gs>
                <a:gs pos="50000">
                  <a:srgbClr val="FF99CC">
                    <a:gamma/>
                    <a:tint val="30588"/>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'2015_1'!$AL$2764:$AX$2764</c:f>
              <c:strCache>
                <c:ptCount val="13"/>
                <c:pt idx="0">
                  <c:v>'99</c:v>
                </c:pt>
                <c:pt idx="1">
                  <c:v>'00</c:v>
                </c:pt>
                <c:pt idx="2">
                  <c:v>'01</c:v>
                </c:pt>
                <c:pt idx="3">
                  <c:v>'02</c:v>
                </c:pt>
                <c:pt idx="4">
                  <c:v>'03</c:v>
                </c:pt>
                <c:pt idx="5">
                  <c:v>'04</c:v>
                </c:pt>
                <c:pt idx="6">
                  <c:v>'05</c:v>
                </c:pt>
                <c:pt idx="7">
                  <c:v>'06</c:v>
                </c:pt>
                <c:pt idx="8">
                  <c:v>'07</c:v>
                </c:pt>
                <c:pt idx="9">
                  <c:v>'09</c:v>
                </c:pt>
                <c:pt idx="10">
                  <c:v>'10</c:v>
                </c:pt>
                <c:pt idx="11">
                  <c:v>'11</c:v>
                </c:pt>
                <c:pt idx="12">
                  <c:v>'12</c:v>
                </c:pt>
              </c:strCache>
            </c:strRef>
          </c:cat>
          <c:val>
            <c:numRef>
              <c:f>'2015_1'!$AL$2766:$AX$2766</c:f>
              <c:numCache>
                <c:formatCode>#,##0_);[Red]\(#,##0\)</c:formatCode>
                <c:ptCount val="13"/>
                <c:pt idx="0">
                  <c:v>88217</c:v>
                </c:pt>
                <c:pt idx="1">
                  <c:v>108412.99999999999</c:v>
                </c:pt>
                <c:pt idx="2">
                  <c:v>128441.99999999999</c:v>
                </c:pt>
                <c:pt idx="3">
                  <c:v>155926.00000000006</c:v>
                </c:pt>
                <c:pt idx="4">
                  <c:v>183917</c:v>
                </c:pt>
                <c:pt idx="5">
                  <c:v>213492.00000000003</c:v>
                </c:pt>
                <c:pt idx="6">
                  <c:v>248263</c:v>
                </c:pt>
                <c:pt idx="7">
                  <c:v>261932.99999999988</c:v>
                </c:pt>
                <c:pt idx="8">
                  <c:v>289836</c:v>
                </c:pt>
                <c:pt idx="9">
                  <c:v>349666</c:v>
                </c:pt>
                <c:pt idx="10" formatCode="#,###_ ">
                  <c:v>356515</c:v>
                </c:pt>
                <c:pt idx="11">
                  <c:v>368042</c:v>
                </c:pt>
                <c:pt idx="12">
                  <c:v>415281</c:v>
                </c:pt>
              </c:numCache>
            </c:numRef>
          </c:val>
        </c:ser>
        <c:ser>
          <c:idx val="2"/>
          <c:order val="2"/>
          <c:tx>
            <c:strRef>
              <c:f>'2015_1'!$AK$2767</c:f>
              <c:strCache>
                <c:ptCount val="1"/>
                <c:pt idx="0">
                  <c:v>3級</c:v>
                </c:pt>
              </c:strCache>
            </c:strRef>
          </c:tx>
          <c:spPr>
            <a:gradFill rotWithShape="0">
              <a:gsLst>
                <a:gs pos="0">
                  <a:srgbClr val="FFCC00"/>
                </a:gs>
                <a:gs pos="50000">
                  <a:srgbClr val="FFCC00">
                    <a:gamma/>
                    <a:tint val="20784"/>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'2015_1'!$AL$2764:$AX$2764</c:f>
              <c:strCache>
                <c:ptCount val="13"/>
                <c:pt idx="0">
                  <c:v>'99</c:v>
                </c:pt>
                <c:pt idx="1">
                  <c:v>'00</c:v>
                </c:pt>
                <c:pt idx="2">
                  <c:v>'01</c:v>
                </c:pt>
                <c:pt idx="3">
                  <c:v>'02</c:v>
                </c:pt>
                <c:pt idx="4">
                  <c:v>'03</c:v>
                </c:pt>
                <c:pt idx="5">
                  <c:v>'04</c:v>
                </c:pt>
                <c:pt idx="6">
                  <c:v>'05</c:v>
                </c:pt>
                <c:pt idx="7">
                  <c:v>'06</c:v>
                </c:pt>
                <c:pt idx="8">
                  <c:v>'07</c:v>
                </c:pt>
                <c:pt idx="9">
                  <c:v>'09</c:v>
                </c:pt>
                <c:pt idx="10">
                  <c:v>'10</c:v>
                </c:pt>
                <c:pt idx="11">
                  <c:v>'11</c:v>
                </c:pt>
                <c:pt idx="12">
                  <c:v>'12</c:v>
                </c:pt>
              </c:strCache>
            </c:strRef>
          </c:cat>
          <c:val>
            <c:numRef>
              <c:f>'2015_1'!$AL$2767:$AX$2767</c:f>
              <c:numCache>
                <c:formatCode>#,##0_);[Red]\(#,##0\)</c:formatCode>
                <c:ptCount val="13"/>
                <c:pt idx="0">
                  <c:v>27938</c:v>
                </c:pt>
                <c:pt idx="1">
                  <c:v>33375.000000000007</c:v>
                </c:pt>
                <c:pt idx="2">
                  <c:v>38379</c:v>
                </c:pt>
                <c:pt idx="3">
                  <c:v>49894</c:v>
                </c:pt>
                <c:pt idx="4">
                  <c:v>57163</c:v>
                </c:pt>
                <c:pt idx="5">
                  <c:v>69542.999999999985</c:v>
                </c:pt>
                <c:pt idx="6">
                  <c:v>83024</c:v>
                </c:pt>
                <c:pt idx="7">
                  <c:v>88861</c:v>
                </c:pt>
                <c:pt idx="8">
                  <c:v>105059</c:v>
                </c:pt>
                <c:pt idx="9">
                  <c:v>113228</c:v>
                </c:pt>
                <c:pt idx="10" formatCode="#,###_ ">
                  <c:v>127405</c:v>
                </c:pt>
                <c:pt idx="11">
                  <c:v>128658</c:v>
                </c:pt>
                <c:pt idx="12">
                  <c:v>152434</c:v>
                </c:pt>
              </c:numCache>
            </c:numRef>
          </c:val>
        </c:ser>
        <c:dLbls>
          <c:showLegendKey val="0"/>
          <c:showVal val="0"/>
          <c:showCatName val="0"/>
          <c:showSerName val="0"/>
          <c:showPercent val="0"/>
          <c:showBubbleSize val="0"/>
        </c:dLbls>
        <c:gapWidth val="60"/>
        <c:overlap val="100"/>
        <c:axId val="282346240"/>
        <c:axId val="282347776"/>
      </c:barChart>
      <c:catAx>
        <c:axId val="282346240"/>
        <c:scaling>
          <c:orientation val="minMax"/>
        </c:scaling>
        <c:delete val="0"/>
        <c:axPos val="b"/>
        <c:numFmt formatCode="@" sourceLinked="0"/>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347776"/>
        <c:crosses val="autoZero"/>
        <c:auto val="1"/>
        <c:lblAlgn val="ctr"/>
        <c:lblOffset val="100"/>
        <c:tickLblSkip val="1"/>
        <c:tickMarkSkip val="1"/>
        <c:noMultiLvlLbl val="0"/>
      </c:catAx>
      <c:valAx>
        <c:axId val="282347776"/>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875" b="0" i="0" u="none" strike="noStrike" baseline="0">
                <a:solidFill>
                  <a:srgbClr val="000000"/>
                </a:solidFill>
                <a:latin typeface="ＭＳ Ｐゴシック"/>
                <a:ea typeface="ＭＳ Ｐゴシック"/>
                <a:cs typeface="ＭＳ Ｐゴシック"/>
              </a:defRPr>
            </a:pPr>
            <a:endParaRPr lang="ja-JP"/>
          </a:p>
        </c:txPr>
        <c:crossAx val="28234624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8449911846125617"/>
          <c:y val="6.4593588105151839E-2"/>
          <c:w val="8.3586626139818265E-2"/>
          <c:h val="0.8237569911090949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1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82370820668953"/>
          <c:y val="0.11764730018895292"/>
          <c:w val="0.76495091399080295"/>
          <c:h val="0.76470745122821104"/>
        </c:manualLayout>
      </c:layout>
      <c:lineChart>
        <c:grouping val="standard"/>
        <c:varyColors val="0"/>
        <c:ser>
          <c:idx val="0"/>
          <c:order val="0"/>
          <c:tx>
            <c:strRef>
              <c:f>'2015_1'!$AK$2809</c:f>
              <c:strCache>
                <c:ptCount val="1"/>
                <c:pt idx="0">
                  <c:v>協力事業所数</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'2015_1'!$AL$2808:$AV$2808</c:f>
              <c:strCache>
                <c:ptCount val="11"/>
                <c:pt idx="0">
                  <c:v>'02</c:v>
                </c:pt>
                <c:pt idx="1">
                  <c:v>'03</c:v>
                </c:pt>
                <c:pt idx="2">
                  <c:v>'04</c:v>
                </c:pt>
                <c:pt idx="3">
                  <c:v>'05</c:v>
                </c:pt>
                <c:pt idx="4">
                  <c:v>'06</c:v>
                </c:pt>
                <c:pt idx="5">
                  <c:v>'07</c:v>
                </c:pt>
                <c:pt idx="6">
                  <c:v>'08</c:v>
                </c:pt>
                <c:pt idx="7">
                  <c:v>'09</c:v>
                </c:pt>
                <c:pt idx="8">
                  <c:v>'10</c:v>
                </c:pt>
                <c:pt idx="9">
                  <c:v>'11</c:v>
                </c:pt>
                <c:pt idx="10">
                  <c:v>'12</c:v>
                </c:pt>
              </c:strCache>
            </c:strRef>
          </c:cat>
          <c:val>
            <c:numRef>
              <c:f>'2015_1'!$AL$2809:$AV$2809</c:f>
              <c:numCache>
                <c:formatCode>#,##0</c:formatCode>
                <c:ptCount val="11"/>
                <c:pt idx="0">
                  <c:v>7613.0000000000009</c:v>
                </c:pt>
                <c:pt idx="1">
                  <c:v>7257.9999999999982</c:v>
                </c:pt>
                <c:pt idx="2">
                  <c:v>7305.9999999999991</c:v>
                </c:pt>
                <c:pt idx="3">
                  <c:v>7035.9999999999973</c:v>
                </c:pt>
                <c:pt idx="4">
                  <c:v>6583.0000000000009</c:v>
                </c:pt>
                <c:pt idx="5">
                  <c:v>6683.0000000000009</c:v>
                </c:pt>
                <c:pt idx="6">
                  <c:v>6922</c:v>
                </c:pt>
                <c:pt idx="7" formatCode="#,###_ ">
                  <c:v>5619</c:v>
                </c:pt>
                <c:pt idx="8" formatCode="#,###_ ">
                  <c:v>5716</c:v>
                </c:pt>
                <c:pt idx="9">
                  <c:v>5100</c:v>
                </c:pt>
                <c:pt idx="10">
                  <c:v>4176</c:v>
                </c:pt>
              </c:numCache>
            </c:numRef>
          </c:val>
          <c:smooth val="0"/>
        </c:ser>
        <c:ser>
          <c:idx val="1"/>
          <c:order val="1"/>
          <c:tx>
            <c:strRef>
              <c:f>'2015_1'!$AK$2810</c:f>
              <c:strCache>
                <c:ptCount val="1"/>
                <c:pt idx="0">
                  <c:v>（うち）利用のある協力事業所数</c:v>
                </c:pt>
              </c:strCache>
            </c:strRef>
          </c:tx>
          <c:spPr>
            <a:ln w="12700">
              <a:solidFill>
                <a:srgbClr val="FF00FF"/>
              </a:solidFill>
              <a:prstDash val="solid"/>
            </a:ln>
            <a:effectLst>
              <a:outerShdw blurRad="50800" dist="38100" dir="8100000" algn="tr" rotWithShape="0">
                <a:prstClr val="black">
                  <a:alpha val="40000"/>
                </a:prstClr>
              </a:outerShdw>
            </a:effectLst>
          </c:spPr>
          <c:marker>
            <c:symbol val="square"/>
            <c:size val="5"/>
            <c:spPr>
              <a:solidFill>
                <a:srgbClr val="FF00FF"/>
              </a:solidFill>
              <a:ln>
                <a:solidFill>
                  <a:srgbClr val="FF00FF"/>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'2015_1'!$AL$2808:$AV$2808</c:f>
              <c:strCache>
                <c:ptCount val="11"/>
                <c:pt idx="0">
                  <c:v>'02</c:v>
                </c:pt>
                <c:pt idx="1">
                  <c:v>'03</c:v>
                </c:pt>
                <c:pt idx="2">
                  <c:v>'04</c:v>
                </c:pt>
                <c:pt idx="3">
                  <c:v>'05</c:v>
                </c:pt>
                <c:pt idx="4">
                  <c:v>'06</c:v>
                </c:pt>
                <c:pt idx="5">
                  <c:v>'07</c:v>
                </c:pt>
                <c:pt idx="6">
                  <c:v>'08</c:v>
                </c:pt>
                <c:pt idx="7">
                  <c:v>'09</c:v>
                </c:pt>
                <c:pt idx="8">
                  <c:v>'10</c:v>
                </c:pt>
                <c:pt idx="9">
                  <c:v>'11</c:v>
                </c:pt>
                <c:pt idx="10">
                  <c:v>'12</c:v>
                </c:pt>
              </c:strCache>
            </c:strRef>
          </c:cat>
          <c:val>
            <c:numRef>
              <c:f>'2015_1'!$AL$2810:$AV$2810</c:f>
              <c:numCache>
                <c:formatCode>#,##0</c:formatCode>
                <c:ptCount val="11"/>
                <c:pt idx="0">
                  <c:v>1562.0000000000002</c:v>
                </c:pt>
                <c:pt idx="1">
                  <c:v>1455.0000000000002</c:v>
                </c:pt>
                <c:pt idx="2">
                  <c:v>1434</c:v>
                </c:pt>
                <c:pt idx="3">
                  <c:v>1321</c:v>
                </c:pt>
                <c:pt idx="4">
                  <c:v>1164.9999999999998</c:v>
                </c:pt>
                <c:pt idx="5">
                  <c:v>1070.0000000000005</c:v>
                </c:pt>
                <c:pt idx="6">
                  <c:v>1008</c:v>
                </c:pt>
                <c:pt idx="7" formatCode="#,###_ ">
                  <c:v>813</c:v>
                </c:pt>
                <c:pt idx="8" formatCode="#,###_ ">
                  <c:v>691</c:v>
                </c:pt>
                <c:pt idx="9">
                  <c:v>607</c:v>
                </c:pt>
                <c:pt idx="10">
                  <c:v>423</c:v>
                </c:pt>
              </c:numCache>
            </c:numRef>
          </c:val>
          <c:smooth val="0"/>
        </c:ser>
        <c:dLbls>
          <c:showLegendKey val="0"/>
          <c:showVal val="0"/>
          <c:showCatName val="0"/>
          <c:showSerName val="0"/>
          <c:showPercent val="0"/>
          <c:showBubbleSize val="0"/>
        </c:dLbls>
        <c:marker val="1"/>
        <c:smooth val="0"/>
        <c:axId val="282360064"/>
        <c:axId val="282382720"/>
      </c:lineChart>
      <c:catAx>
        <c:axId val="28236006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382720"/>
        <c:crosses val="autoZero"/>
        <c:auto val="1"/>
        <c:lblAlgn val="ctr"/>
        <c:lblOffset val="100"/>
        <c:tickLblSkip val="1"/>
        <c:tickMarkSkip val="1"/>
        <c:noMultiLvlLbl val="0"/>
      </c:catAx>
      <c:valAx>
        <c:axId val="282382720"/>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850" b="0" i="0" u="none" strike="noStrike" baseline="0">
                <a:solidFill>
                  <a:srgbClr val="000000"/>
                </a:solidFill>
                <a:latin typeface="ＭＳ Ｐゴシック"/>
                <a:ea typeface="ＭＳ Ｐゴシック"/>
                <a:cs typeface="ＭＳ Ｐゴシック"/>
              </a:defRPr>
            </a:pPr>
            <a:endParaRPr lang="ja-JP"/>
          </a:p>
        </c:txPr>
        <c:crossAx val="282360064"/>
        <c:crosses val="autoZero"/>
        <c:crossBetween val="between"/>
        <c:majorUnit val="2000"/>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647422795554992"/>
          <c:y val="0.12184918061712845"/>
          <c:w val="0.12613997718370218"/>
          <c:h val="0.76060565958668891"/>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18237837669399"/>
          <c:y val="0.11764730018895292"/>
          <c:w val="0.76443825723536163"/>
          <c:h val="0.76470745122821104"/>
        </c:manualLayout>
      </c:layout>
      <c:lineChart>
        <c:grouping val="standard"/>
        <c:varyColors val="0"/>
        <c:ser>
          <c:idx val="0"/>
          <c:order val="0"/>
          <c:tx>
            <c:strRef>
              <c:f>'2015_1'!$AK$2811</c:f>
              <c:strCache>
                <c:ptCount val="1"/>
                <c:pt idx="0">
                  <c:v>利用対象者数</c:v>
                </c:pt>
              </c:strCache>
            </c:strRef>
          </c:tx>
          <c:spPr>
            <a:ln w="12700">
              <a:solidFill>
                <a:srgbClr val="800080"/>
              </a:solidFill>
              <a:prstDash val="solid"/>
            </a:ln>
            <a:effectLst>
              <a:outerShdw blurRad="50800" dist="38100" dir="8100000" algn="tr" rotWithShape="0">
                <a:prstClr val="black">
                  <a:alpha val="40000"/>
                </a:prstClr>
              </a:outerShdw>
            </a:effectLst>
          </c:spPr>
          <c:marker>
            <c:symbol val="diamond"/>
            <c:size val="5"/>
            <c:spPr>
              <a:solidFill>
                <a:srgbClr val="7030A0"/>
              </a:solidFill>
              <a:ln>
                <a:solidFill>
                  <a:srgbClr val="7030A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'2015_1'!$AL$2808:$AV$2808</c:f>
              <c:strCache>
                <c:ptCount val="11"/>
                <c:pt idx="0">
                  <c:v>'02</c:v>
                </c:pt>
                <c:pt idx="1">
                  <c:v>'03</c:v>
                </c:pt>
                <c:pt idx="2">
                  <c:v>'04</c:v>
                </c:pt>
                <c:pt idx="3">
                  <c:v>'05</c:v>
                </c:pt>
                <c:pt idx="4">
                  <c:v>'06</c:v>
                </c:pt>
                <c:pt idx="5">
                  <c:v>'07</c:v>
                </c:pt>
                <c:pt idx="6">
                  <c:v>'08</c:v>
                </c:pt>
                <c:pt idx="7">
                  <c:v>'09</c:v>
                </c:pt>
                <c:pt idx="8">
                  <c:v>'10</c:v>
                </c:pt>
                <c:pt idx="9">
                  <c:v>'11</c:v>
                </c:pt>
                <c:pt idx="10">
                  <c:v>'12</c:v>
                </c:pt>
              </c:strCache>
            </c:strRef>
          </c:cat>
          <c:val>
            <c:numRef>
              <c:f>'2015_1'!$AL$2811:$AV$2811</c:f>
              <c:numCache>
                <c:formatCode>#,##0</c:formatCode>
                <c:ptCount val="11"/>
                <c:pt idx="0">
                  <c:v>2754.9999999999995</c:v>
                </c:pt>
                <c:pt idx="1">
                  <c:v>2405.9999999999995</c:v>
                </c:pt>
                <c:pt idx="2">
                  <c:v>2345.0000000000005</c:v>
                </c:pt>
                <c:pt idx="3">
                  <c:v>2423.0000000000005</c:v>
                </c:pt>
                <c:pt idx="4">
                  <c:v>2150.9999999999995</c:v>
                </c:pt>
                <c:pt idx="5">
                  <c:v>1750.9999999999995</c:v>
                </c:pt>
                <c:pt idx="6">
                  <c:v>1597</c:v>
                </c:pt>
                <c:pt idx="7" formatCode="#,###_ ">
                  <c:v>1187</c:v>
                </c:pt>
                <c:pt idx="8" formatCode="#,###_ ">
                  <c:v>1023</c:v>
                </c:pt>
                <c:pt idx="9">
                  <c:v>843</c:v>
                </c:pt>
                <c:pt idx="10">
                  <c:v>590</c:v>
                </c:pt>
              </c:numCache>
            </c:numRef>
          </c:val>
          <c:smooth val="0"/>
        </c:ser>
        <c:dLbls>
          <c:showLegendKey val="0"/>
          <c:showVal val="0"/>
          <c:showCatName val="0"/>
          <c:showSerName val="0"/>
          <c:showPercent val="0"/>
          <c:showBubbleSize val="0"/>
        </c:dLbls>
        <c:marker val="1"/>
        <c:smooth val="0"/>
        <c:axId val="282410368"/>
        <c:axId val="282433024"/>
      </c:lineChart>
      <c:catAx>
        <c:axId val="28241036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433024"/>
        <c:crosses val="autoZero"/>
        <c:auto val="1"/>
        <c:lblAlgn val="ctr"/>
        <c:lblOffset val="100"/>
        <c:tickLblSkip val="1"/>
        <c:tickMarkSkip val="1"/>
        <c:noMultiLvlLbl val="0"/>
      </c:catAx>
      <c:valAx>
        <c:axId val="282433024"/>
        <c:scaling>
          <c:orientation val="minMax"/>
          <c:min val="0"/>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850" b="0" i="0" u="none" strike="noStrike" baseline="0">
                <a:solidFill>
                  <a:srgbClr val="000000"/>
                </a:solidFill>
                <a:latin typeface="ＭＳ Ｐゴシック"/>
                <a:ea typeface="ＭＳ Ｐゴシック"/>
                <a:cs typeface="ＭＳ Ｐゴシック"/>
              </a:defRPr>
            </a:pPr>
            <a:endParaRPr lang="ja-JP"/>
          </a:p>
        </c:txPr>
        <c:crossAx val="28241036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642690526886877"/>
          <c:y val="0.11764749994485983"/>
          <c:w val="0.12813297209890917"/>
          <c:h val="0.76617966871789056"/>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174927113702707E-2"/>
          <c:y val="4.8865619546247914E-2"/>
          <c:w val="0.9099861777632825"/>
          <c:h val="0.53478986220472513"/>
        </c:manualLayout>
      </c:layout>
      <c:barChart>
        <c:barDir val="col"/>
        <c:grouping val="percentStacked"/>
        <c:varyColors val="0"/>
        <c:ser>
          <c:idx val="0"/>
          <c:order val="0"/>
          <c:tx>
            <c:strRef>
              <c:f>'2015_1'!$AL$1826</c:f>
              <c:strCache>
                <c:ptCount val="1"/>
                <c:pt idx="0">
                  <c:v>症状性を含む器質性精神障害</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'2015_1'!$AM$1826:$AV$1826</c:f>
              <c:numCache>
                <c:formatCode>#,##0_ </c:formatCode>
                <c:ptCount val="10"/>
                <c:pt idx="0">
                  <c:v>790</c:v>
                </c:pt>
                <c:pt idx="1">
                  <c:v>860</c:v>
                </c:pt>
                <c:pt idx="2">
                  <c:v>939</c:v>
                </c:pt>
                <c:pt idx="3">
                  <c:v>1175</c:v>
                </c:pt>
                <c:pt idx="4">
                  <c:v>1178</c:v>
                </c:pt>
                <c:pt idx="5">
                  <c:v>1232</c:v>
                </c:pt>
                <c:pt idx="6">
                  <c:v>1317.0000000000007</c:v>
                </c:pt>
                <c:pt idx="7">
                  <c:v>1415</c:v>
                </c:pt>
                <c:pt idx="8">
                  <c:v>1444</c:v>
                </c:pt>
                <c:pt idx="9">
                  <c:v>1439.9999999999995</c:v>
                </c:pt>
              </c:numCache>
            </c:numRef>
          </c:val>
        </c:ser>
        <c:ser>
          <c:idx val="1"/>
          <c:order val="1"/>
          <c:tx>
            <c:strRef>
              <c:f>'2015_1'!$AL$1827</c:f>
              <c:strCache>
                <c:ptCount val="1"/>
                <c:pt idx="0">
                  <c:v>精神作用物質による精神及び行動の障害</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'2015_1'!$AM$1827:$AV$1827</c:f>
              <c:numCache>
                <c:formatCode>#,##0_ </c:formatCode>
                <c:ptCount val="10"/>
                <c:pt idx="0">
                  <c:v>2020</c:v>
                </c:pt>
                <c:pt idx="1">
                  <c:v>2240</c:v>
                </c:pt>
                <c:pt idx="2">
                  <c:v>2499</c:v>
                </c:pt>
                <c:pt idx="3">
                  <c:v>2629</c:v>
                </c:pt>
                <c:pt idx="4">
                  <c:v>2389</c:v>
                </c:pt>
                <c:pt idx="5">
                  <c:v>2782</c:v>
                </c:pt>
                <c:pt idx="6">
                  <c:v>2973.9999999999995</c:v>
                </c:pt>
                <c:pt idx="7">
                  <c:v>3067</c:v>
                </c:pt>
                <c:pt idx="8">
                  <c:v>3340</c:v>
                </c:pt>
                <c:pt idx="9">
                  <c:v>2859.9999999999968</c:v>
                </c:pt>
              </c:numCache>
            </c:numRef>
          </c:val>
        </c:ser>
        <c:ser>
          <c:idx val="2"/>
          <c:order val="2"/>
          <c:tx>
            <c:strRef>
              <c:f>'2015_1'!$AL$1828</c:f>
              <c:strCache>
                <c:ptCount val="1"/>
                <c:pt idx="0">
                  <c:v>統合失調症、統合失調症型障害及び妄想性障害</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'2015_1'!$AM$1828:$AV$1828</c:f>
              <c:numCache>
                <c:formatCode>#,##0_ </c:formatCode>
                <c:ptCount val="10"/>
                <c:pt idx="0">
                  <c:v>26320</c:v>
                </c:pt>
                <c:pt idx="1">
                  <c:v>26667</c:v>
                </c:pt>
                <c:pt idx="2">
                  <c:v>27563</c:v>
                </c:pt>
                <c:pt idx="3">
                  <c:v>30301</c:v>
                </c:pt>
                <c:pt idx="4">
                  <c:v>27459</c:v>
                </c:pt>
                <c:pt idx="5">
                  <c:v>31918</c:v>
                </c:pt>
                <c:pt idx="6">
                  <c:v>31994.999999999985</c:v>
                </c:pt>
                <c:pt idx="7">
                  <c:v>32007</c:v>
                </c:pt>
                <c:pt idx="8">
                  <c:v>32797</c:v>
                </c:pt>
                <c:pt idx="9">
                  <c:v>29957.000000000058</c:v>
                </c:pt>
              </c:numCache>
            </c:numRef>
          </c:val>
        </c:ser>
        <c:ser>
          <c:idx val="3"/>
          <c:order val="3"/>
          <c:tx>
            <c:strRef>
              <c:f>'2015_1'!$AL$1829</c:f>
              <c:strCache>
                <c:ptCount val="1"/>
                <c:pt idx="0">
                  <c:v>気分（感情）障害</c:v>
                </c:pt>
              </c:strCache>
            </c:strRef>
          </c:tx>
          <c:spPr>
            <a:gradFill rotWithShape="0">
              <a:gsLst>
                <a:gs pos="0">
                  <a:srgbClr val="FFCC00"/>
                </a:gs>
                <a:gs pos="50000">
                  <a:srgbClr val="FFCC00">
                    <a:gamma/>
                    <a:tint val="28627"/>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'2015_1'!$AM$1829:$AV$1829</c:f>
              <c:numCache>
                <c:formatCode>#,##0_ </c:formatCode>
                <c:ptCount val="10"/>
                <c:pt idx="0">
                  <c:v>2982</c:v>
                </c:pt>
                <c:pt idx="1">
                  <c:v>3266</c:v>
                </c:pt>
                <c:pt idx="2">
                  <c:v>3523</c:v>
                </c:pt>
                <c:pt idx="3">
                  <c:v>4221</c:v>
                </c:pt>
                <c:pt idx="4">
                  <c:v>3991</c:v>
                </c:pt>
                <c:pt idx="5">
                  <c:v>5046</c:v>
                </c:pt>
                <c:pt idx="6">
                  <c:v>5656.0000000000027</c:v>
                </c:pt>
                <c:pt idx="7">
                  <c:v>5958</c:v>
                </c:pt>
                <c:pt idx="8">
                  <c:v>6889</c:v>
                </c:pt>
                <c:pt idx="9">
                  <c:v>6424.0000000000009</c:v>
                </c:pt>
              </c:numCache>
            </c:numRef>
          </c:val>
        </c:ser>
        <c:ser>
          <c:idx val="4"/>
          <c:order val="4"/>
          <c:tx>
            <c:strRef>
              <c:f>'2015_1'!$AL$1830</c:f>
              <c:strCache>
                <c:ptCount val="1"/>
                <c:pt idx="0">
                  <c:v>神経性障害、ストレス関連障害及び身体的表現性障害</c:v>
                </c:pt>
              </c:strCache>
            </c:strRef>
          </c:tx>
          <c:spPr>
            <a:gradFill rotWithShape="0">
              <a:gsLst>
                <a:gs pos="0">
                  <a:srgbClr val="FF99CC"/>
                </a:gs>
                <a:gs pos="50000">
                  <a:srgbClr val="FF99CC">
                    <a:gamma/>
                    <a:tint val="28627"/>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'2015_1'!$AM$1830:$AV$1830</c:f>
              <c:numCache>
                <c:formatCode>#,##0_ </c:formatCode>
                <c:ptCount val="10"/>
                <c:pt idx="0">
                  <c:v>1474</c:v>
                </c:pt>
                <c:pt idx="1">
                  <c:v>1516</c:v>
                </c:pt>
                <c:pt idx="2">
                  <c:v>1414</c:v>
                </c:pt>
                <c:pt idx="3">
                  <c:v>1504</c:v>
                </c:pt>
                <c:pt idx="4">
                  <c:v>1228</c:v>
                </c:pt>
                <c:pt idx="5">
                  <c:v>1508</c:v>
                </c:pt>
                <c:pt idx="6">
                  <c:v>1429.9999999999991</c:v>
                </c:pt>
                <c:pt idx="7">
                  <c:v>1619</c:v>
                </c:pt>
                <c:pt idx="8">
                  <c:v>1773</c:v>
                </c:pt>
                <c:pt idx="9">
                  <c:v>1548.9999999999984</c:v>
                </c:pt>
              </c:numCache>
            </c:numRef>
          </c:val>
        </c:ser>
        <c:ser>
          <c:idx val="5"/>
          <c:order val="5"/>
          <c:tx>
            <c:strRef>
              <c:f>'2015_1'!$AL$1831</c:f>
              <c:strCache>
                <c:ptCount val="1"/>
                <c:pt idx="0">
                  <c:v>生理的障害及び身体的要因に関連した行動症候群</c:v>
                </c:pt>
              </c:strCache>
            </c:strRef>
          </c:tx>
          <c:spPr>
            <a:gradFill rotWithShape="0">
              <a:gsLst>
                <a:gs pos="0">
                  <a:srgbClr val="FFCC99"/>
                </a:gs>
                <a:gs pos="50000">
                  <a:srgbClr val="FFCC99">
                    <a:gamma/>
                    <a:tint val="28627"/>
                    <a:invGamma/>
                  </a:srgbClr>
                </a:gs>
                <a:gs pos="100000">
                  <a:srgbClr val="FFCC99"/>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'2015_1'!$AM$1831:$AV$1831</c:f>
              <c:numCache>
                <c:formatCode>#,##0_ </c:formatCode>
                <c:ptCount val="10"/>
                <c:pt idx="0">
                  <c:v>109</c:v>
                </c:pt>
                <c:pt idx="1">
                  <c:v>102</c:v>
                </c:pt>
                <c:pt idx="2">
                  <c:v>111</c:v>
                </c:pt>
                <c:pt idx="3">
                  <c:v>147</c:v>
                </c:pt>
                <c:pt idx="4">
                  <c:v>134</c:v>
                </c:pt>
                <c:pt idx="5">
                  <c:v>130</c:v>
                </c:pt>
                <c:pt idx="6">
                  <c:v>157.9999999999998</c:v>
                </c:pt>
                <c:pt idx="7">
                  <c:v>127</c:v>
                </c:pt>
                <c:pt idx="8">
                  <c:v>141</c:v>
                </c:pt>
                <c:pt idx="9">
                  <c:v>114.99999999999996</c:v>
                </c:pt>
              </c:numCache>
            </c:numRef>
          </c:val>
        </c:ser>
        <c:ser>
          <c:idx val="6"/>
          <c:order val="6"/>
          <c:tx>
            <c:strRef>
              <c:f>'2015_1'!$AL$1832</c:f>
              <c:strCache>
                <c:ptCount val="1"/>
                <c:pt idx="0">
                  <c:v>成人のパーソナリティ及び行動の障害</c:v>
                </c:pt>
              </c:strCache>
            </c:strRef>
          </c:tx>
          <c:spPr>
            <a:gradFill rotWithShape="0">
              <a:gsLst>
                <a:gs pos="0">
                  <a:srgbClr val="993366"/>
                </a:gs>
                <a:gs pos="50000">
                  <a:srgbClr val="993366">
                    <a:gamma/>
                    <a:tint val="28627"/>
                    <a:invGamma/>
                  </a:srgbClr>
                </a:gs>
                <a:gs pos="100000">
                  <a:srgbClr val="99336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'2015_1'!$AM$1832:$AV$1832</c:f>
              <c:numCache>
                <c:formatCode>#,##0_ </c:formatCode>
                <c:ptCount val="10"/>
                <c:pt idx="0">
                  <c:v>618</c:v>
                </c:pt>
                <c:pt idx="1">
                  <c:v>594</c:v>
                </c:pt>
                <c:pt idx="2">
                  <c:v>624</c:v>
                </c:pt>
                <c:pt idx="3">
                  <c:v>606</c:v>
                </c:pt>
                <c:pt idx="4">
                  <c:v>508</c:v>
                </c:pt>
                <c:pt idx="5">
                  <c:v>538</c:v>
                </c:pt>
                <c:pt idx="6">
                  <c:v>518.99999999999909</c:v>
                </c:pt>
                <c:pt idx="7">
                  <c:v>580</c:v>
                </c:pt>
                <c:pt idx="8">
                  <c:v>534</c:v>
                </c:pt>
                <c:pt idx="9">
                  <c:v>446</c:v>
                </c:pt>
              </c:numCache>
            </c:numRef>
          </c:val>
        </c:ser>
        <c:ser>
          <c:idx val="7"/>
          <c:order val="7"/>
          <c:tx>
            <c:strRef>
              <c:f>'2015_1'!$AL$1833</c:f>
              <c:strCache>
                <c:ptCount val="1"/>
                <c:pt idx="0">
                  <c:v>精神遅滞〔知的障害〕</c:v>
                </c:pt>
              </c:strCache>
            </c:strRef>
          </c:tx>
          <c:spPr>
            <a:gradFill rotWithShape="0">
              <a:gsLst>
                <a:gs pos="0">
                  <a:srgbClr val="CCFFFF"/>
                </a:gs>
                <a:gs pos="50000">
                  <a:srgbClr val="CCFFFF">
                    <a:gamma/>
                    <a:tint val="14118"/>
                    <a:invGamma/>
                  </a:srgbClr>
                </a:gs>
                <a:gs pos="100000">
                  <a:srgbClr val="CCFF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'2015_1'!$AM$1833:$AV$1833</c:f>
              <c:numCache>
                <c:formatCode>#,##0_ </c:formatCode>
                <c:ptCount val="10"/>
                <c:pt idx="0">
                  <c:v>595</c:v>
                </c:pt>
                <c:pt idx="1">
                  <c:v>591</c:v>
                </c:pt>
                <c:pt idx="2">
                  <c:v>597</c:v>
                </c:pt>
                <c:pt idx="3">
                  <c:v>646</c:v>
                </c:pt>
                <c:pt idx="4">
                  <c:v>625</c:v>
                </c:pt>
                <c:pt idx="5">
                  <c:v>684</c:v>
                </c:pt>
                <c:pt idx="6">
                  <c:v>703.00000000000023</c:v>
                </c:pt>
                <c:pt idx="7">
                  <c:v>726</c:v>
                </c:pt>
                <c:pt idx="8">
                  <c:v>783</c:v>
                </c:pt>
                <c:pt idx="9">
                  <c:v>785.99999999999977</c:v>
                </c:pt>
              </c:numCache>
            </c:numRef>
          </c:val>
        </c:ser>
        <c:ser>
          <c:idx val="8"/>
          <c:order val="8"/>
          <c:tx>
            <c:strRef>
              <c:f>'2015_1'!$AL$1834</c:f>
              <c:strCache>
                <c:ptCount val="1"/>
                <c:pt idx="0">
                  <c:v>心理的発達の障害</c:v>
                </c:pt>
              </c:strCache>
            </c:strRef>
          </c:tx>
          <c:spPr>
            <a:gradFill rotWithShape="0">
              <a:gsLst>
                <a:gs pos="0">
                  <a:srgbClr val="C0C0C0"/>
                </a:gs>
                <a:gs pos="50000">
                  <a:srgbClr val="C0C0C0">
                    <a:gamma/>
                    <a:tint val="34118"/>
                    <a:invGamma/>
                  </a:srgbClr>
                </a:gs>
                <a:gs pos="100000">
                  <a:srgbClr val="C0C0C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'2015_1'!$AM$1834:$AV$1834</c:f>
              <c:numCache>
                <c:formatCode>#,##0_ </c:formatCode>
                <c:ptCount val="10"/>
                <c:pt idx="0">
                  <c:v>104</c:v>
                </c:pt>
                <c:pt idx="1">
                  <c:v>153</c:v>
                </c:pt>
                <c:pt idx="2">
                  <c:v>204</c:v>
                </c:pt>
                <c:pt idx="3">
                  <c:v>348</c:v>
                </c:pt>
                <c:pt idx="4">
                  <c:v>267</c:v>
                </c:pt>
                <c:pt idx="5">
                  <c:v>353</c:v>
                </c:pt>
                <c:pt idx="6">
                  <c:v>446</c:v>
                </c:pt>
                <c:pt idx="7">
                  <c:v>520</c:v>
                </c:pt>
                <c:pt idx="8">
                  <c:v>612</c:v>
                </c:pt>
                <c:pt idx="9">
                  <c:v>677.00000000000011</c:v>
                </c:pt>
              </c:numCache>
            </c:numRef>
          </c:val>
        </c:ser>
        <c:ser>
          <c:idx val="9"/>
          <c:order val="9"/>
          <c:tx>
            <c:strRef>
              <c:f>'2015_1'!$AL$1835</c:f>
              <c:strCache>
                <c:ptCount val="1"/>
                <c:pt idx="0">
                  <c:v>小児期及び青年期に通常発症する行動及び情緒の障害及び特定不能の精神障害</c:v>
                </c:pt>
              </c:strCache>
            </c:strRef>
          </c:tx>
          <c:spPr>
            <a:gradFill rotWithShape="0">
              <a:gsLst>
                <a:gs pos="0">
                  <a:srgbClr val="FF00FF"/>
                </a:gs>
                <a:gs pos="50000">
                  <a:srgbClr val="FF00FF">
                    <a:gamma/>
                    <a:tint val="41176"/>
                    <a:invGamma/>
                  </a:srgbClr>
                </a:gs>
                <a:gs pos="100000">
                  <a:srgbClr val="FF00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'2015_1'!$AM$1835:$AV$1835</c:f>
              <c:numCache>
                <c:formatCode>#,##0_ </c:formatCode>
                <c:ptCount val="10"/>
                <c:pt idx="0">
                  <c:v>135</c:v>
                </c:pt>
                <c:pt idx="1">
                  <c:v>162</c:v>
                </c:pt>
                <c:pt idx="2">
                  <c:v>153</c:v>
                </c:pt>
                <c:pt idx="3">
                  <c:v>128</c:v>
                </c:pt>
                <c:pt idx="4">
                  <c:v>127</c:v>
                </c:pt>
                <c:pt idx="5">
                  <c:v>111</c:v>
                </c:pt>
                <c:pt idx="6">
                  <c:v>123.00000000000006</c:v>
                </c:pt>
                <c:pt idx="7">
                  <c:v>157</c:v>
                </c:pt>
                <c:pt idx="8">
                  <c:v>126</c:v>
                </c:pt>
                <c:pt idx="9">
                  <c:v>155.99999999999983</c:v>
                </c:pt>
              </c:numCache>
            </c:numRef>
          </c:val>
        </c:ser>
        <c:ser>
          <c:idx val="10"/>
          <c:order val="10"/>
          <c:tx>
            <c:strRef>
              <c:f>'2015_1'!$AL$1836</c:f>
              <c:strCache>
                <c:ptCount val="1"/>
                <c:pt idx="0">
                  <c:v>てんかん</c:v>
                </c:pt>
              </c:strCache>
            </c:strRef>
          </c:tx>
          <c:spPr>
            <a:gradFill rotWithShape="0">
              <a:gsLst>
                <a:gs pos="0">
                  <a:srgbClr val="FFFF00"/>
                </a:gs>
                <a:gs pos="100000">
                  <a:srgbClr val="FFFF00">
                    <a:gamma/>
                    <a:tint val="34902"/>
                    <a:invGamma/>
                  </a:srgbClr>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'2015_1'!$AM$1836:$AV$1836</c:f>
              <c:numCache>
                <c:formatCode>#,##0_ </c:formatCode>
                <c:ptCount val="10"/>
                <c:pt idx="0">
                  <c:v>446</c:v>
                </c:pt>
                <c:pt idx="1">
                  <c:v>449</c:v>
                </c:pt>
                <c:pt idx="2">
                  <c:v>441</c:v>
                </c:pt>
                <c:pt idx="3">
                  <c:v>516</c:v>
                </c:pt>
                <c:pt idx="4">
                  <c:v>424</c:v>
                </c:pt>
                <c:pt idx="5">
                  <c:v>477</c:v>
                </c:pt>
                <c:pt idx="6">
                  <c:v>451.99999999999926</c:v>
                </c:pt>
                <c:pt idx="7">
                  <c:v>453</c:v>
                </c:pt>
                <c:pt idx="8">
                  <c:v>445</c:v>
                </c:pt>
                <c:pt idx="9">
                  <c:v>405.00000000000057</c:v>
                </c:pt>
              </c:numCache>
            </c:numRef>
          </c:val>
        </c:ser>
        <c:ser>
          <c:idx val="11"/>
          <c:order val="11"/>
          <c:tx>
            <c:strRef>
              <c:f>'2015_1'!$AL$1837</c:f>
              <c:strCache>
                <c:ptCount val="1"/>
                <c:pt idx="0">
                  <c:v>その他</c:v>
                </c:pt>
              </c:strCache>
            </c:strRef>
          </c:tx>
          <c:spPr>
            <a:gradFill rotWithShape="0">
              <a:gsLst>
                <a:gs pos="0">
                  <a:srgbClr val="CC99FF"/>
                </a:gs>
                <a:gs pos="50000">
                  <a:srgbClr val="CC99FF">
                    <a:gamma/>
                    <a:tint val="31765"/>
                    <a:invGamma/>
                  </a:srgbClr>
                </a:gs>
                <a:gs pos="100000">
                  <a:srgbClr val="CC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'2015_1'!$AM$1825:$AV$1825</c:f>
              <c:strCache>
                <c:ptCount val="10"/>
                <c:pt idx="0">
                  <c:v>'03</c:v>
                </c:pt>
                <c:pt idx="1">
                  <c:v>'04</c:v>
                </c:pt>
                <c:pt idx="2">
                  <c:v>'05</c:v>
                </c:pt>
                <c:pt idx="3">
                  <c:v>'06</c:v>
                </c:pt>
                <c:pt idx="4">
                  <c:v>'07</c:v>
                </c:pt>
                <c:pt idx="5">
                  <c:v>'08</c:v>
                </c:pt>
                <c:pt idx="6">
                  <c:v>'09</c:v>
                </c:pt>
                <c:pt idx="7">
                  <c:v>'10</c:v>
                </c:pt>
                <c:pt idx="8">
                  <c:v>'11</c:v>
                </c:pt>
                <c:pt idx="9">
                  <c:v>'12</c:v>
                </c:pt>
              </c:strCache>
            </c:strRef>
          </c:cat>
          <c:val>
            <c:numRef>
              <c:f>'2015_1'!$AM$1837:$AV$1837</c:f>
              <c:numCache>
                <c:formatCode>#,##0_ </c:formatCode>
                <c:ptCount val="10"/>
                <c:pt idx="0">
                  <c:v>275</c:v>
                </c:pt>
                <c:pt idx="1">
                  <c:v>214</c:v>
                </c:pt>
                <c:pt idx="2">
                  <c:v>201</c:v>
                </c:pt>
                <c:pt idx="3">
                  <c:v>175</c:v>
                </c:pt>
                <c:pt idx="4">
                  <c:v>178</c:v>
                </c:pt>
                <c:pt idx="5">
                  <c:v>236</c:v>
                </c:pt>
                <c:pt idx="6">
                  <c:v>201.00000000000057</c:v>
                </c:pt>
                <c:pt idx="7">
                  <c:v>221</c:v>
                </c:pt>
                <c:pt idx="8">
                  <c:v>220</c:v>
                </c:pt>
                <c:pt idx="9">
                  <c:v>180.00000000000026</c:v>
                </c:pt>
              </c:numCache>
            </c:numRef>
          </c:val>
        </c:ser>
        <c:dLbls>
          <c:showLegendKey val="0"/>
          <c:showVal val="0"/>
          <c:showCatName val="0"/>
          <c:showSerName val="0"/>
          <c:showPercent val="0"/>
          <c:showBubbleSize val="0"/>
        </c:dLbls>
        <c:gapWidth val="67"/>
        <c:overlap val="100"/>
        <c:axId val="279758720"/>
        <c:axId val="279760256"/>
      </c:barChart>
      <c:catAx>
        <c:axId val="27975872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760256"/>
        <c:crosses val="autoZero"/>
        <c:auto val="1"/>
        <c:lblAlgn val="ctr"/>
        <c:lblOffset val="100"/>
        <c:tickLblSkip val="1"/>
        <c:tickMarkSkip val="1"/>
        <c:noMultiLvlLbl val="0"/>
      </c:catAx>
      <c:valAx>
        <c:axId val="279760256"/>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75872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egendEntry>
        <c:idx val="2"/>
        <c:txPr>
          <a:bodyPr/>
          <a:lstStyle/>
          <a:p>
            <a:pPr>
              <a:defRPr sz="800" b="0" i="0" u="none" strike="noStrike" baseline="0">
                <a:solidFill>
                  <a:srgbClr val="000000"/>
                </a:solidFill>
                <a:latin typeface="ＭＳ Ｐゴシック"/>
                <a:ea typeface="ＭＳ Ｐゴシック"/>
                <a:cs typeface="ＭＳ Ｐゴシック"/>
              </a:defRPr>
            </a:pPr>
            <a:endParaRPr lang="ja-JP"/>
          </a:p>
        </c:txPr>
      </c:legendEntry>
      <c:layout>
        <c:manualLayout>
          <c:xMode val="edge"/>
          <c:yMode val="edge"/>
          <c:x val="0.18842907950115717"/>
          <c:y val="0.63429625984251969"/>
          <c:w val="0.59658078243178159"/>
          <c:h val="0.36395488845144397"/>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8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646"/>
        </c:manualLayout>
      </c:layout>
      <c:barChart>
        <c:barDir val="col"/>
        <c:grouping val="percentStacked"/>
        <c:varyColors val="0"/>
        <c:ser>
          <c:idx val="0"/>
          <c:order val="0"/>
          <c:tx>
            <c:strRef>
              <c:f>'2015_1'!$AK$1883</c:f>
              <c:strCache>
                <c:ptCount val="1"/>
                <c:pt idx="0">
                  <c:v>19歳以下</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'2015_1'!$AL$1882:$AU$1882</c:f>
              <c:strCache>
                <c:ptCount val="10"/>
                <c:pt idx="0">
                  <c:v>'03</c:v>
                </c:pt>
                <c:pt idx="1">
                  <c:v>'04</c:v>
                </c:pt>
                <c:pt idx="2">
                  <c:v>'05</c:v>
                </c:pt>
                <c:pt idx="3">
                  <c:v>'06</c:v>
                </c:pt>
                <c:pt idx="4">
                  <c:v>'07</c:v>
                </c:pt>
                <c:pt idx="5">
                  <c:v>'08</c:v>
                </c:pt>
                <c:pt idx="6">
                  <c:v>'09</c:v>
                </c:pt>
                <c:pt idx="7">
                  <c:v>'10</c:v>
                </c:pt>
                <c:pt idx="8">
                  <c:v>'11</c:v>
                </c:pt>
                <c:pt idx="9">
                  <c:v>'12</c:v>
                </c:pt>
              </c:strCache>
            </c:strRef>
          </c:cat>
          <c:val>
            <c:numRef>
              <c:f>'2015_1'!$AL$1883:$AU$1883</c:f>
              <c:numCache>
                <c:formatCode>#,##0_);[Red]\(#,##0\)</c:formatCode>
                <c:ptCount val="10"/>
                <c:pt idx="0">
                  <c:v>564</c:v>
                </c:pt>
                <c:pt idx="1">
                  <c:v>623</c:v>
                </c:pt>
                <c:pt idx="2">
                  <c:v>603</c:v>
                </c:pt>
                <c:pt idx="3">
                  <c:v>865</c:v>
                </c:pt>
                <c:pt idx="4">
                  <c:v>602</c:v>
                </c:pt>
                <c:pt idx="5">
                  <c:v>513</c:v>
                </c:pt>
                <c:pt idx="6" formatCode="#,###_ ">
                  <c:v>621.99999999999955</c:v>
                </c:pt>
                <c:pt idx="7" formatCode="#,###_ ">
                  <c:v>617</c:v>
                </c:pt>
                <c:pt idx="8" formatCode="#,###_ ">
                  <c:v>522</c:v>
                </c:pt>
                <c:pt idx="9" formatCode="#,###_ ">
                  <c:v>559</c:v>
                </c:pt>
              </c:numCache>
            </c:numRef>
          </c:val>
        </c:ser>
        <c:ser>
          <c:idx val="1"/>
          <c:order val="1"/>
          <c:tx>
            <c:strRef>
              <c:f>'2015_1'!$AK$1884</c:f>
              <c:strCache>
                <c:ptCount val="1"/>
                <c:pt idx="0">
                  <c:v>20～39歳</c:v>
                </c:pt>
              </c:strCache>
            </c:strRef>
          </c:tx>
          <c:spPr>
            <a:gradFill flip="none" rotWithShape="1">
              <a:gsLst>
                <a:gs pos="0">
                  <a:srgbClr val="FF99CC">
                    <a:shade val="30000"/>
                    <a:satMod val="115000"/>
                  </a:srgbClr>
                </a:gs>
                <a:gs pos="50000">
                  <a:srgbClr val="FF99CC">
                    <a:shade val="67500"/>
                    <a:satMod val="115000"/>
                  </a:srgbClr>
                </a:gs>
                <a:gs pos="100000">
                  <a:srgbClr val="FF99CC">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'2015_1'!$AL$1882:$AU$1882</c:f>
              <c:strCache>
                <c:ptCount val="10"/>
                <c:pt idx="0">
                  <c:v>'03</c:v>
                </c:pt>
                <c:pt idx="1">
                  <c:v>'04</c:v>
                </c:pt>
                <c:pt idx="2">
                  <c:v>'05</c:v>
                </c:pt>
                <c:pt idx="3">
                  <c:v>'06</c:v>
                </c:pt>
                <c:pt idx="4">
                  <c:v>'07</c:v>
                </c:pt>
                <c:pt idx="5">
                  <c:v>'08</c:v>
                </c:pt>
                <c:pt idx="6">
                  <c:v>'09</c:v>
                </c:pt>
                <c:pt idx="7">
                  <c:v>'10</c:v>
                </c:pt>
                <c:pt idx="8">
                  <c:v>'11</c:v>
                </c:pt>
                <c:pt idx="9">
                  <c:v>'12</c:v>
                </c:pt>
              </c:strCache>
            </c:strRef>
          </c:cat>
          <c:val>
            <c:numRef>
              <c:f>'2015_1'!$AL$1884:$AU$1884</c:f>
              <c:numCache>
                <c:formatCode>#,##0_);[Red]\(#,##0\)</c:formatCode>
                <c:ptCount val="10"/>
                <c:pt idx="0">
                  <c:v>13733</c:v>
                </c:pt>
                <c:pt idx="1">
                  <c:v>13660</c:v>
                </c:pt>
                <c:pt idx="2">
                  <c:v>13370</c:v>
                </c:pt>
                <c:pt idx="3">
                  <c:v>14292</c:v>
                </c:pt>
                <c:pt idx="4">
                  <c:v>12155</c:v>
                </c:pt>
                <c:pt idx="5">
                  <c:v>13453</c:v>
                </c:pt>
                <c:pt idx="6" formatCode="#,###_ ">
                  <c:v>13358.999999999975</c:v>
                </c:pt>
                <c:pt idx="7" formatCode="#,###_ ">
                  <c:v>13049</c:v>
                </c:pt>
                <c:pt idx="8" formatCode="#,###_ ">
                  <c:v>13252</c:v>
                </c:pt>
                <c:pt idx="9" formatCode="#,###_ ">
                  <c:v>11575.000000000011</c:v>
                </c:pt>
              </c:numCache>
            </c:numRef>
          </c:val>
        </c:ser>
        <c:ser>
          <c:idx val="2"/>
          <c:order val="2"/>
          <c:tx>
            <c:strRef>
              <c:f>'2015_1'!$AK$1885</c:f>
              <c:strCache>
                <c:ptCount val="1"/>
                <c:pt idx="0">
                  <c:v>40～64歳</c:v>
                </c:pt>
              </c:strCache>
            </c:strRef>
          </c:tx>
          <c:spPr>
            <a:gradFill flip="none" rotWithShape="1">
              <a:gsLst>
                <a:gs pos="0">
                  <a:srgbClr val="FFC000">
                    <a:shade val="30000"/>
                    <a:satMod val="115000"/>
                  </a:srgbClr>
                </a:gs>
                <a:gs pos="50000">
                  <a:srgbClr val="FFC000">
                    <a:shade val="67500"/>
                    <a:satMod val="115000"/>
                  </a:srgbClr>
                </a:gs>
                <a:gs pos="100000">
                  <a:srgbClr val="FFC000">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'2015_1'!$AL$1882:$AU$1882</c:f>
              <c:strCache>
                <c:ptCount val="10"/>
                <c:pt idx="0">
                  <c:v>'03</c:v>
                </c:pt>
                <c:pt idx="1">
                  <c:v>'04</c:v>
                </c:pt>
                <c:pt idx="2">
                  <c:v>'05</c:v>
                </c:pt>
                <c:pt idx="3">
                  <c:v>'06</c:v>
                </c:pt>
                <c:pt idx="4">
                  <c:v>'07</c:v>
                </c:pt>
                <c:pt idx="5">
                  <c:v>'08</c:v>
                </c:pt>
                <c:pt idx="6">
                  <c:v>'09</c:v>
                </c:pt>
                <c:pt idx="7">
                  <c:v>'10</c:v>
                </c:pt>
                <c:pt idx="8">
                  <c:v>'11</c:v>
                </c:pt>
                <c:pt idx="9">
                  <c:v>'12</c:v>
                </c:pt>
              </c:strCache>
            </c:strRef>
          </c:cat>
          <c:val>
            <c:numRef>
              <c:f>'2015_1'!$AL$1885:$AU$1885</c:f>
              <c:numCache>
                <c:formatCode>#,##0_);[Red]\(#,##0\)</c:formatCode>
                <c:ptCount val="10"/>
                <c:pt idx="0">
                  <c:v>18592</c:v>
                </c:pt>
                <c:pt idx="1">
                  <c:v>19307</c:v>
                </c:pt>
                <c:pt idx="2">
                  <c:v>20554</c:v>
                </c:pt>
                <c:pt idx="3">
                  <c:v>22704</c:v>
                </c:pt>
                <c:pt idx="4">
                  <c:v>21072</c:v>
                </c:pt>
                <c:pt idx="5">
                  <c:v>25271</c:v>
                </c:pt>
                <c:pt idx="6" formatCode="#,###_ ">
                  <c:v>25709.000000000015</c:v>
                </c:pt>
                <c:pt idx="7" formatCode="#,###_ ">
                  <c:v>26419</c:v>
                </c:pt>
                <c:pt idx="8" formatCode="#,###_ ">
                  <c:v>28084</c:v>
                </c:pt>
                <c:pt idx="9" formatCode="#,###_ ">
                  <c:v>25733.000000000025</c:v>
                </c:pt>
              </c:numCache>
            </c:numRef>
          </c:val>
        </c:ser>
        <c:ser>
          <c:idx val="3"/>
          <c:order val="3"/>
          <c:tx>
            <c:strRef>
              <c:f>'2015_1'!$AK$1886</c:f>
              <c:strCache>
                <c:ptCount val="1"/>
                <c:pt idx="0">
                  <c:v>65歳以上</c:v>
                </c:pt>
              </c:strCache>
            </c:strRef>
          </c:tx>
          <c:spPr>
            <a:gradFill flip="none" rotWithShape="1">
              <a:gsLst>
                <a:gs pos="0">
                  <a:srgbClr val="33CCCC"/>
                </a:gs>
                <a:gs pos="50000">
                  <a:srgbClr val="A5E8E8"/>
                </a:gs>
                <a:gs pos="100000">
                  <a:srgbClr val="33CCCC"/>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'2015_1'!$AL$1882:$AU$1882</c:f>
              <c:strCache>
                <c:ptCount val="10"/>
                <c:pt idx="0">
                  <c:v>'03</c:v>
                </c:pt>
                <c:pt idx="1">
                  <c:v>'04</c:v>
                </c:pt>
                <c:pt idx="2">
                  <c:v>'05</c:v>
                </c:pt>
                <c:pt idx="3">
                  <c:v>'06</c:v>
                </c:pt>
                <c:pt idx="4">
                  <c:v>'07</c:v>
                </c:pt>
                <c:pt idx="5">
                  <c:v>'08</c:v>
                </c:pt>
                <c:pt idx="6">
                  <c:v>'09</c:v>
                </c:pt>
                <c:pt idx="7">
                  <c:v>'10</c:v>
                </c:pt>
                <c:pt idx="8">
                  <c:v>'11</c:v>
                </c:pt>
                <c:pt idx="9">
                  <c:v>'12</c:v>
                </c:pt>
              </c:strCache>
            </c:strRef>
          </c:cat>
          <c:val>
            <c:numRef>
              <c:f>'2015_1'!$AL$1886:$AU$1886</c:f>
              <c:numCache>
                <c:formatCode>#,##0_);[Red]\(#,##0\)</c:formatCode>
                <c:ptCount val="10"/>
                <c:pt idx="0">
                  <c:v>2959</c:v>
                </c:pt>
              </c:numCache>
            </c:numRef>
          </c:val>
        </c:ser>
        <c:ser>
          <c:idx val="4"/>
          <c:order val="4"/>
          <c:tx>
            <c:strRef>
              <c:f>'2015_1'!$AK$1887</c:f>
              <c:strCache>
                <c:ptCount val="1"/>
                <c:pt idx="0">
                  <c:v>65～74歳</c:v>
                </c:pt>
              </c:strCache>
            </c:strRef>
          </c:tx>
          <c:spPr>
            <a:gradFill flip="none" rotWithShape="1">
              <a:gsLst>
                <a:gs pos="0">
                  <a:srgbClr val="92D050">
                    <a:shade val="30000"/>
                    <a:satMod val="115000"/>
                  </a:srgbClr>
                </a:gs>
                <a:gs pos="50000">
                  <a:srgbClr val="92D050">
                    <a:shade val="67500"/>
                    <a:satMod val="115000"/>
                  </a:srgbClr>
                </a:gs>
                <a:gs pos="100000">
                  <a:srgbClr val="92D050">
                    <a:shade val="100000"/>
                    <a:satMod val="115000"/>
                  </a:srgbClr>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'2015_1'!$AL$1882:$AU$1882</c:f>
              <c:strCache>
                <c:ptCount val="10"/>
                <c:pt idx="0">
                  <c:v>'03</c:v>
                </c:pt>
                <c:pt idx="1">
                  <c:v>'04</c:v>
                </c:pt>
                <c:pt idx="2">
                  <c:v>'05</c:v>
                </c:pt>
                <c:pt idx="3">
                  <c:v>'06</c:v>
                </c:pt>
                <c:pt idx="4">
                  <c:v>'07</c:v>
                </c:pt>
                <c:pt idx="5">
                  <c:v>'08</c:v>
                </c:pt>
                <c:pt idx="6">
                  <c:v>'09</c:v>
                </c:pt>
                <c:pt idx="7">
                  <c:v>'10</c:v>
                </c:pt>
                <c:pt idx="8">
                  <c:v>'11</c:v>
                </c:pt>
                <c:pt idx="9">
                  <c:v>'12</c:v>
                </c:pt>
              </c:strCache>
            </c:strRef>
          </c:cat>
          <c:val>
            <c:numRef>
              <c:f>'2015_1'!$AL$1887:$AU$1887</c:f>
              <c:numCache>
                <c:formatCode>#,##0_);[Red]\(#,##0\)</c:formatCode>
                <c:ptCount val="10"/>
                <c:pt idx="1">
                  <c:v>2550</c:v>
                </c:pt>
                <c:pt idx="2">
                  <c:v>2984</c:v>
                </c:pt>
                <c:pt idx="3">
                  <c:v>3503</c:v>
                </c:pt>
                <c:pt idx="4">
                  <c:v>3550</c:v>
                </c:pt>
                <c:pt idx="5">
                  <c:v>4538</c:v>
                </c:pt>
                <c:pt idx="6" formatCode="#,###_ ">
                  <c:v>4829</c:v>
                </c:pt>
                <c:pt idx="7" formatCode="#,###_ ">
                  <c:v>5152</c:v>
                </c:pt>
                <c:pt idx="8" formatCode="#,###_ ">
                  <c:v>5432</c:v>
                </c:pt>
                <c:pt idx="9" formatCode="#,###_ ">
                  <c:v>5285.0000000000027</c:v>
                </c:pt>
              </c:numCache>
            </c:numRef>
          </c:val>
        </c:ser>
        <c:ser>
          <c:idx val="5"/>
          <c:order val="5"/>
          <c:tx>
            <c:strRef>
              <c:f>'2015_1'!$AK$1888</c:f>
              <c:strCache>
                <c:ptCount val="1"/>
                <c:pt idx="0">
                  <c:v>75歳以上</c:v>
                </c:pt>
              </c:strCache>
            </c:strRef>
          </c:tx>
          <c:spPr>
            <a:gradFill flip="none" rotWithShape="1">
              <a:gsLst>
                <a:gs pos="0">
                  <a:srgbClr val="9BBB59">
                    <a:lumMod val="40000"/>
                    <a:lumOff val="60000"/>
                    <a:shade val="30000"/>
                    <a:satMod val="115000"/>
                  </a:srgbClr>
                </a:gs>
                <a:gs pos="50000">
                  <a:srgbClr val="9BBB59">
                    <a:lumMod val="40000"/>
                    <a:lumOff val="60000"/>
                    <a:shade val="67500"/>
                    <a:satMod val="115000"/>
                  </a:srgbClr>
                </a:gs>
                <a:gs pos="100000">
                  <a:srgbClr val="9BBB59">
                    <a:lumMod val="40000"/>
                    <a:lumOff val="60000"/>
                    <a:shade val="100000"/>
                    <a:satMod val="115000"/>
                  </a:srgbClr>
                </a:gs>
              </a:gsLst>
              <a:lin ang="0" scaled="1"/>
              <a:tileRect/>
            </a:gradFill>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'2015_1'!$AL$1882:$AU$1882</c:f>
              <c:strCache>
                <c:ptCount val="10"/>
                <c:pt idx="0">
                  <c:v>'03</c:v>
                </c:pt>
                <c:pt idx="1">
                  <c:v>'04</c:v>
                </c:pt>
                <c:pt idx="2">
                  <c:v>'05</c:v>
                </c:pt>
                <c:pt idx="3">
                  <c:v>'06</c:v>
                </c:pt>
                <c:pt idx="4">
                  <c:v>'07</c:v>
                </c:pt>
                <c:pt idx="5">
                  <c:v>'08</c:v>
                </c:pt>
                <c:pt idx="6">
                  <c:v>'09</c:v>
                </c:pt>
                <c:pt idx="7">
                  <c:v>'10</c:v>
                </c:pt>
                <c:pt idx="8">
                  <c:v>'11</c:v>
                </c:pt>
                <c:pt idx="9">
                  <c:v>'12</c:v>
                </c:pt>
              </c:strCache>
            </c:strRef>
          </c:cat>
          <c:val>
            <c:numRef>
              <c:f>'2015_1'!$AL$1888:$AU$1888</c:f>
              <c:numCache>
                <c:formatCode>#,##0_);[Red]\(#,##0\)</c:formatCode>
                <c:ptCount val="10"/>
                <c:pt idx="1">
                  <c:v>674</c:v>
                </c:pt>
                <c:pt idx="2">
                  <c:v>758</c:v>
                </c:pt>
                <c:pt idx="3">
                  <c:v>1032</c:v>
                </c:pt>
                <c:pt idx="4">
                  <c:v>1129</c:v>
                </c:pt>
                <c:pt idx="5">
                  <c:v>1240</c:v>
                </c:pt>
                <c:pt idx="6" formatCode="#,###_ ">
                  <c:v>1455.0000000000002</c:v>
                </c:pt>
                <c:pt idx="7" formatCode="#,###_ ">
                  <c:v>1613</c:v>
                </c:pt>
                <c:pt idx="8" formatCode="#,###_ ">
                  <c:v>1814</c:v>
                </c:pt>
                <c:pt idx="9" formatCode="#,###_ ">
                  <c:v>1843.000000000003</c:v>
                </c:pt>
              </c:numCache>
            </c:numRef>
          </c:val>
        </c:ser>
        <c:dLbls>
          <c:showLegendKey val="0"/>
          <c:showVal val="0"/>
          <c:showCatName val="0"/>
          <c:showSerName val="0"/>
          <c:showPercent val="0"/>
          <c:showBubbleSize val="0"/>
        </c:dLbls>
        <c:gapWidth val="53"/>
        <c:overlap val="100"/>
        <c:axId val="282496384"/>
        <c:axId val="282510464"/>
      </c:barChart>
      <c:catAx>
        <c:axId val="28249638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510464"/>
        <c:crosses val="autoZero"/>
        <c:auto val="1"/>
        <c:lblAlgn val="ctr"/>
        <c:lblOffset val="100"/>
        <c:tickLblSkip val="1"/>
        <c:tickMarkSkip val="1"/>
        <c:noMultiLvlLbl val="0"/>
      </c:catAx>
      <c:valAx>
        <c:axId val="282510464"/>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49638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83"/>
          <c:y val="6.1124348985171856E-2"/>
          <c:w val="0.13799392097264471"/>
          <c:h val="0.8323211169284574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ltLang="ja-JP"/>
              <a:t>6</a:t>
            </a:r>
            <a:r>
              <a:rPr lang="ja-JP" altLang="en-US"/>
              <a:t>月受診者数・（うち）</a:t>
            </a:r>
            <a:r>
              <a:rPr lang="en-US" altLang="ja-JP" sz="960" b="0" i="0" u="none" strike="noStrike" baseline="0"/>
              <a:t>6</a:t>
            </a:r>
            <a:r>
              <a:rPr lang="ja-JP" altLang="ja-JP" sz="960" b="0" i="0" u="none" strike="noStrike" baseline="0"/>
              <a:t>月</a:t>
            </a:r>
            <a:r>
              <a:rPr lang="ja-JP" altLang="en-US"/>
              <a:t>デイ・ケア等利用者数</a:t>
            </a:r>
          </a:p>
        </c:rich>
      </c:tx>
      <c:layout>
        <c:manualLayout>
          <c:xMode val="edge"/>
          <c:yMode val="edge"/>
          <c:x val="0.12017804154302672"/>
          <c:y val="4.145077720207254E-2"/>
        </c:manualLayout>
      </c:layout>
      <c:overlay val="0"/>
    </c:title>
    <c:autoTitleDeleted val="0"/>
    <c:plotArea>
      <c:layout>
        <c:manualLayout>
          <c:layoutTarget val="inner"/>
          <c:xMode val="edge"/>
          <c:yMode val="edge"/>
          <c:x val="0.12006087936698716"/>
          <c:y val="0.15544080776597352"/>
          <c:w val="0.70814723085430364"/>
          <c:h val="0.67875810860431784"/>
        </c:manualLayout>
      </c:layout>
      <c:lineChart>
        <c:grouping val="standard"/>
        <c:varyColors val="0"/>
        <c:ser>
          <c:idx val="0"/>
          <c:order val="0"/>
          <c:tx>
            <c:strRef>
              <c:f>'2015_1'!$AK$1595</c:f>
              <c:strCache>
                <c:ptCount val="1"/>
                <c:pt idx="0">
                  <c:v>6月受診者数</c:v>
                </c:pt>
              </c:strCache>
            </c:strRef>
          </c:tx>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c:spPr>
          </c:marker>
          <c:cat>
            <c:strRef>
              <c:f>'2015_1'!$AL$1594:$AU$1594</c:f>
              <c:strCache>
                <c:ptCount val="10"/>
                <c:pt idx="0">
                  <c:v>'03</c:v>
                </c:pt>
                <c:pt idx="1">
                  <c:v>'04</c:v>
                </c:pt>
                <c:pt idx="2">
                  <c:v>'05</c:v>
                </c:pt>
                <c:pt idx="3">
                  <c:v>'06</c:v>
                </c:pt>
                <c:pt idx="4">
                  <c:v>'07</c:v>
                </c:pt>
                <c:pt idx="5">
                  <c:v>'08</c:v>
                </c:pt>
                <c:pt idx="6">
                  <c:v>'09</c:v>
                </c:pt>
                <c:pt idx="7">
                  <c:v>'10</c:v>
                </c:pt>
                <c:pt idx="8">
                  <c:v>'11</c:v>
                </c:pt>
                <c:pt idx="9">
                  <c:v>'12</c:v>
                </c:pt>
              </c:strCache>
            </c:strRef>
          </c:cat>
          <c:val>
            <c:numRef>
              <c:f>'2015_1'!$AL$1595:$AU$1595</c:f>
              <c:numCache>
                <c:formatCode>#,##0_ </c:formatCode>
                <c:ptCount val="10"/>
                <c:pt idx="0">
                  <c:v>1816217</c:v>
                </c:pt>
                <c:pt idx="1">
                  <c:v>1992138</c:v>
                </c:pt>
                <c:pt idx="2">
                  <c:v>2131692</c:v>
                </c:pt>
                <c:pt idx="3">
                  <c:v>2307116</c:v>
                </c:pt>
                <c:pt idx="4">
                  <c:v>2349162</c:v>
                </c:pt>
                <c:pt idx="5">
                  <c:v>2528479</c:v>
                </c:pt>
                <c:pt idx="6">
                  <c:v>2733284.0000000023</c:v>
                </c:pt>
                <c:pt idx="7">
                  <c:v>2901892</c:v>
                </c:pt>
                <c:pt idx="8">
                  <c:v>2896037</c:v>
                </c:pt>
                <c:pt idx="9">
                  <c:v>2999615</c:v>
                </c:pt>
              </c:numCache>
            </c:numRef>
          </c:val>
          <c:smooth val="0"/>
        </c:ser>
        <c:ser>
          <c:idx val="1"/>
          <c:order val="1"/>
          <c:tx>
            <c:strRef>
              <c:f>'2015_1'!$AK$1596</c:f>
              <c:strCache>
                <c:ptCount val="1"/>
                <c:pt idx="0">
                  <c:v>（うち）6月デイ・ケア等利用者数</c:v>
                </c:pt>
              </c:strCache>
            </c:strRef>
          </c:tx>
          <c:spPr>
            <a:ln w="12700">
              <a:solidFill>
                <a:srgbClr val="FF00FF"/>
              </a:solidFill>
            </a:ln>
            <a:effectLst>
              <a:outerShdw blurRad="50800" dist="38100" dir="8100000" algn="tr" rotWithShape="0">
                <a:prstClr val="black">
                  <a:alpha val="40000"/>
                </a:prstClr>
              </a:outerShdw>
            </a:effectLst>
          </c:spPr>
          <c:marker>
            <c:symbol val="x"/>
            <c:size val="5"/>
            <c:spPr>
              <a:solidFill>
                <a:srgbClr val="FF00FF"/>
              </a:solidFill>
              <a:ln>
                <a:solidFill>
                  <a:srgbClr val="FF00FF"/>
                </a:solidFill>
              </a:ln>
              <a:effectLst>
                <a:outerShdw blurRad="50800" dist="38100" dir="8100000" algn="tr" rotWithShape="0">
                  <a:prstClr val="black">
                    <a:alpha val="40000"/>
                  </a:prstClr>
                </a:outerShdw>
              </a:effectLst>
              <a:scene3d>
                <a:camera prst="orthographicFront"/>
                <a:lightRig rig="threePt" dir="t"/>
              </a:scene3d>
              <a:sp3d>
                <a:bevelT prst="angle"/>
              </a:sp3d>
            </c:spPr>
          </c:marker>
          <c:dPt>
            <c:idx val="0"/>
            <c:marker>
              <c:spPr>
                <a:solidFill>
                  <a:srgbClr val="FF00FF"/>
                </a:solidFill>
                <a:ln w="12700">
                  <a:solidFill>
                    <a:srgbClr val="FF00FF"/>
                  </a:solidFill>
                </a:ln>
                <a:effectLst>
                  <a:outerShdw blurRad="50800" dist="38100" dir="8100000" algn="tr" rotWithShape="0">
                    <a:prstClr val="black">
                      <a:alpha val="40000"/>
                    </a:prstClr>
                  </a:outerShdw>
                </a:effectLst>
                <a:scene3d>
                  <a:camera prst="orthographicFront"/>
                  <a:lightRig rig="threePt" dir="t"/>
                </a:scene3d>
                <a:sp3d>
                  <a:bevelT prst="angle"/>
                </a:sp3d>
              </c:spPr>
            </c:marker>
            <c:bubble3D val="0"/>
          </c:dPt>
          <c:cat>
            <c:strRef>
              <c:f>'2015_1'!$AL$1594:$AU$1594</c:f>
              <c:strCache>
                <c:ptCount val="10"/>
                <c:pt idx="0">
                  <c:v>'03</c:v>
                </c:pt>
                <c:pt idx="1">
                  <c:v>'04</c:v>
                </c:pt>
                <c:pt idx="2">
                  <c:v>'05</c:v>
                </c:pt>
                <c:pt idx="3">
                  <c:v>'06</c:v>
                </c:pt>
                <c:pt idx="4">
                  <c:v>'07</c:v>
                </c:pt>
                <c:pt idx="5">
                  <c:v>'08</c:v>
                </c:pt>
                <c:pt idx="6">
                  <c:v>'09</c:v>
                </c:pt>
                <c:pt idx="7">
                  <c:v>'10</c:v>
                </c:pt>
                <c:pt idx="8">
                  <c:v>'11</c:v>
                </c:pt>
                <c:pt idx="9">
                  <c:v>'12</c:v>
                </c:pt>
              </c:strCache>
            </c:strRef>
          </c:cat>
          <c:val>
            <c:numRef>
              <c:f>'2015_1'!$AL$1596:$AU$1596</c:f>
              <c:numCache>
                <c:formatCode>#,##0_);[Red]\(#,##0\)</c:formatCode>
                <c:ptCount val="10"/>
                <c:pt idx="0">
                  <c:v>183861</c:v>
                </c:pt>
                <c:pt idx="1">
                  <c:v>206839</c:v>
                </c:pt>
                <c:pt idx="2">
                  <c:v>214857</c:v>
                </c:pt>
                <c:pt idx="3">
                  <c:v>226933</c:v>
                </c:pt>
                <c:pt idx="4">
                  <c:v>221953</c:v>
                </c:pt>
                <c:pt idx="5">
                  <c:v>226797</c:v>
                </c:pt>
                <c:pt idx="6">
                  <c:v>259048.99999999988</c:v>
                </c:pt>
                <c:pt idx="7">
                  <c:v>263306</c:v>
                </c:pt>
                <c:pt idx="8">
                  <c:v>278212</c:v>
                </c:pt>
                <c:pt idx="9">
                  <c:v>270272.00000000081</c:v>
                </c:pt>
              </c:numCache>
            </c:numRef>
          </c:val>
          <c:smooth val="1"/>
        </c:ser>
        <c:dLbls>
          <c:showLegendKey val="0"/>
          <c:showVal val="0"/>
          <c:showCatName val="0"/>
          <c:showSerName val="0"/>
          <c:showPercent val="0"/>
          <c:showBubbleSize val="0"/>
        </c:dLbls>
        <c:marker val="1"/>
        <c:smooth val="0"/>
        <c:axId val="279791488"/>
        <c:axId val="279793024"/>
      </c:lineChart>
      <c:catAx>
        <c:axId val="27979148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793024"/>
        <c:crosses val="autoZero"/>
        <c:auto val="1"/>
        <c:lblAlgn val="ctr"/>
        <c:lblOffset val="100"/>
        <c:tickLblSkip val="1"/>
        <c:tickMarkSkip val="1"/>
        <c:noMultiLvlLbl val="0"/>
      </c:catAx>
      <c:valAx>
        <c:axId val="279793024"/>
        <c:scaling>
          <c:orientation val="minMax"/>
          <c:max val="3000000"/>
          <c:min val="0"/>
        </c:scaling>
        <c:delete val="0"/>
        <c:axPos val="l"/>
        <c:majorGridlines>
          <c:spPr>
            <a:ln w="3175">
              <a:solidFill>
                <a:srgbClr val="3366FF"/>
              </a:solidFill>
              <a:prstDash val="solid"/>
            </a:ln>
          </c:spPr>
        </c:majorGridlines>
        <c:numFmt formatCode="#,##0_ "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7979148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271314750344636"/>
          <c:y val="0.15333306134660629"/>
          <c:w val="0.16099908876375621"/>
          <c:h val="0.68283246977547496"/>
        </c:manualLayout>
      </c:layout>
      <c:overlay val="0"/>
      <c:spPr>
        <a:solidFill>
          <a:schemeClr val="bg1"/>
        </a:solidFill>
        <a:ln w="6350">
          <a:solidFill>
            <a:srgbClr val="3366FF"/>
          </a:solidFill>
        </a:ln>
        <a:effectLst>
          <a:outerShdw blurRad="50800" dist="38100" dir="8100000" algn="tr" rotWithShape="0">
            <a:prstClr val="black">
              <a:alpha val="40000"/>
            </a:prstClr>
          </a:outerShdw>
        </a:effectLst>
      </c:spPr>
      <c:txPr>
        <a:bodyPr/>
        <a:lstStyle/>
        <a:p>
          <a:pPr>
            <a:defRPr lang="ja-JP" altLang="en-US" sz="900" b="0" i="0" u="none" strike="noStrike" kern="1200"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8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836804423115703E-2"/>
          <c:y val="4.3187408447921113E-2"/>
          <c:w val="0.89796782059047364"/>
          <c:h val="0.38866571046648907"/>
        </c:manualLayout>
      </c:layout>
      <c:barChart>
        <c:barDir val="col"/>
        <c:grouping val="stacked"/>
        <c:varyColors val="0"/>
        <c:ser>
          <c:idx val="0"/>
          <c:order val="0"/>
          <c:tx>
            <c:strRef>
              <c:f>'2015_1'!$AK$2144</c:f>
              <c:strCache>
                <c:ptCount val="1"/>
                <c:pt idx="0">
                  <c:v>生活訓練施設</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'2015_1'!$AL$2144:$BB$2144</c:f>
              <c:numCache>
                <c:formatCode>#,##0_);[Red]\(#,##0\)</c:formatCode>
                <c:ptCount val="17"/>
                <c:pt idx="0">
                  <c:v>85</c:v>
                </c:pt>
                <c:pt idx="1">
                  <c:v>105</c:v>
                </c:pt>
                <c:pt idx="2">
                  <c:v>131</c:v>
                </c:pt>
                <c:pt idx="3">
                  <c:v>159</c:v>
                </c:pt>
                <c:pt idx="4">
                  <c:v>207</c:v>
                </c:pt>
                <c:pt idx="5">
                  <c:v>232</c:v>
                </c:pt>
                <c:pt idx="6">
                  <c:v>248</c:v>
                </c:pt>
                <c:pt idx="7">
                  <c:v>267</c:v>
                </c:pt>
                <c:pt idx="8">
                  <c:v>279</c:v>
                </c:pt>
                <c:pt idx="9">
                  <c:v>292</c:v>
                </c:pt>
                <c:pt idx="10">
                  <c:v>291</c:v>
                </c:pt>
                <c:pt idx="11">
                  <c:v>268</c:v>
                </c:pt>
                <c:pt idx="12">
                  <c:v>245</c:v>
                </c:pt>
                <c:pt idx="13">
                  <c:v>220</c:v>
                </c:pt>
                <c:pt idx="14">
                  <c:v>214</c:v>
                </c:pt>
                <c:pt idx="15">
                  <c:v>177</c:v>
                </c:pt>
                <c:pt idx="16">
                  <c:v>0</c:v>
                </c:pt>
              </c:numCache>
            </c:numRef>
          </c:val>
        </c:ser>
        <c:ser>
          <c:idx val="1"/>
          <c:order val="1"/>
          <c:tx>
            <c:strRef>
              <c:f>'2015_1'!$AK$2145</c:f>
              <c:strCache>
                <c:ptCount val="1"/>
                <c:pt idx="0">
                  <c:v>精神保健福祉法に基づく福祉ホーム</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'2015_1'!$AL$2145:$BB$2145</c:f>
              <c:numCache>
                <c:formatCode>#,##0_);[Red]\(#,##0\)</c:formatCode>
                <c:ptCount val="17"/>
                <c:pt idx="0">
                  <c:v>76</c:v>
                </c:pt>
                <c:pt idx="1">
                  <c:v>85</c:v>
                </c:pt>
                <c:pt idx="2">
                  <c:v>91</c:v>
                </c:pt>
                <c:pt idx="3">
                  <c:v>101</c:v>
                </c:pt>
                <c:pt idx="4">
                  <c:v>113</c:v>
                </c:pt>
                <c:pt idx="5">
                  <c:v>137</c:v>
                </c:pt>
                <c:pt idx="6">
                  <c:v>126</c:v>
                </c:pt>
                <c:pt idx="7">
                  <c:v>135</c:v>
                </c:pt>
                <c:pt idx="8">
                  <c:v>135</c:v>
                </c:pt>
                <c:pt idx="9">
                  <c:v>136</c:v>
                </c:pt>
                <c:pt idx="10">
                  <c:v>126</c:v>
                </c:pt>
                <c:pt idx="16">
                  <c:v>0</c:v>
                </c:pt>
              </c:numCache>
            </c:numRef>
          </c:val>
        </c:ser>
        <c:ser>
          <c:idx val="2"/>
          <c:order val="2"/>
          <c:tx>
            <c:strRef>
              <c:f>'2015_1'!$AK$2146</c:f>
              <c:strCache>
                <c:ptCount val="1"/>
                <c:pt idx="0">
                  <c:v>入所授産施設</c:v>
                </c:pt>
              </c:strCache>
            </c:strRef>
          </c:tx>
          <c:spPr>
            <a:gradFill rotWithShape="0">
              <a:gsLst>
                <a:gs pos="0">
                  <a:srgbClr val="FFCC00"/>
                </a:gs>
                <a:gs pos="50000">
                  <a:srgbClr val="FFCC00">
                    <a:gamma/>
                    <a:tint val="28627"/>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'2015_1'!$AL$2146:$BB$2146</c:f>
              <c:numCache>
                <c:formatCode>#,##0_);[Red]\(#,##0\)</c:formatCode>
                <c:ptCount val="17"/>
                <c:pt idx="2">
                  <c:v>13</c:v>
                </c:pt>
                <c:pt idx="3">
                  <c:v>19</c:v>
                </c:pt>
                <c:pt idx="4">
                  <c:v>21</c:v>
                </c:pt>
                <c:pt idx="5">
                  <c:v>25</c:v>
                </c:pt>
                <c:pt idx="6">
                  <c:v>26</c:v>
                </c:pt>
                <c:pt idx="7">
                  <c:v>29</c:v>
                </c:pt>
                <c:pt idx="8">
                  <c:v>30</c:v>
                </c:pt>
                <c:pt idx="9">
                  <c:v>29</c:v>
                </c:pt>
                <c:pt idx="10">
                  <c:v>29</c:v>
                </c:pt>
                <c:pt idx="11">
                  <c:v>26</c:v>
                </c:pt>
                <c:pt idx="12">
                  <c:v>20</c:v>
                </c:pt>
                <c:pt idx="13">
                  <c:v>17</c:v>
                </c:pt>
                <c:pt idx="14">
                  <c:v>12</c:v>
                </c:pt>
                <c:pt idx="15">
                  <c:v>10</c:v>
                </c:pt>
                <c:pt idx="16">
                  <c:v>0</c:v>
                </c:pt>
              </c:numCache>
            </c:numRef>
          </c:val>
        </c:ser>
        <c:ser>
          <c:idx val="3"/>
          <c:order val="3"/>
          <c:tx>
            <c:strRef>
              <c:f>'2015_1'!$AK$2147</c:f>
              <c:strCache>
                <c:ptCount val="1"/>
                <c:pt idx="0">
                  <c:v>地域生活援助事業所（グループホーム）</c:v>
                </c:pt>
              </c:strCache>
            </c:strRef>
          </c:tx>
          <c:spPr>
            <a:gradFill flip="none" rotWithShape="1">
              <a:gsLst>
                <a:gs pos="0">
                  <a:srgbClr val="99CC00"/>
                </a:gs>
                <a:gs pos="50000">
                  <a:srgbClr val="99CC00">
                    <a:gamma/>
                    <a:tint val="34902"/>
                    <a:invGamma/>
                  </a:srgbClr>
                </a:gs>
                <a:gs pos="100000">
                  <a:srgbClr val="99CC00"/>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'2015_1'!$AL$2147:$BB$2147</c:f>
              <c:numCache>
                <c:formatCode>#,##0_);[Red]\(#,##0\)</c:formatCode>
                <c:ptCount val="17"/>
                <c:pt idx="0">
                  <c:v>268</c:v>
                </c:pt>
                <c:pt idx="1">
                  <c:v>396</c:v>
                </c:pt>
                <c:pt idx="2">
                  <c:v>468</c:v>
                </c:pt>
                <c:pt idx="3">
                  <c:v>620</c:v>
                </c:pt>
                <c:pt idx="4">
                  <c:v>786</c:v>
                </c:pt>
                <c:pt idx="5">
                  <c:v>874</c:v>
                </c:pt>
                <c:pt idx="6">
                  <c:v>987</c:v>
                </c:pt>
                <c:pt idx="7">
                  <c:v>1111</c:v>
                </c:pt>
                <c:pt idx="8">
                  <c:v>1201</c:v>
                </c:pt>
                <c:pt idx="9">
                  <c:v>1369</c:v>
                </c:pt>
                <c:pt idx="10">
                  <c:v>1542</c:v>
                </c:pt>
                <c:pt idx="16">
                  <c:v>0</c:v>
                </c:pt>
              </c:numCache>
            </c:numRef>
          </c:val>
        </c:ser>
        <c:ser>
          <c:idx val="4"/>
          <c:order val="4"/>
          <c:tx>
            <c:strRef>
              <c:f>'2015_1'!$AK$2148</c:f>
              <c:strCache>
                <c:ptCount val="1"/>
                <c:pt idx="0">
                  <c:v>福祉ホームB型</c:v>
                </c:pt>
              </c:strCache>
            </c:strRef>
          </c:tx>
          <c:spPr>
            <a:gradFill rotWithShape="0">
              <a:gsLst>
                <a:gs pos="0">
                  <a:srgbClr val="33CCCC"/>
                </a:gs>
                <a:gs pos="50000">
                  <a:srgbClr val="33CCCC">
                    <a:gamma/>
                    <a:tint val="21176"/>
                    <a:invGamma/>
                  </a:srgbClr>
                </a:gs>
                <a:gs pos="100000">
                  <a:srgbClr val="33CC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'2015_1'!$AL$2148:$BB$2148</c:f>
              <c:numCache>
                <c:formatCode>#,##0_);[Red]\(#,##0\)</c:formatCode>
                <c:ptCount val="17"/>
                <c:pt idx="6">
                  <c:v>48</c:v>
                </c:pt>
                <c:pt idx="7">
                  <c:v>72</c:v>
                </c:pt>
                <c:pt idx="8">
                  <c:v>88</c:v>
                </c:pt>
                <c:pt idx="9">
                  <c:v>94</c:v>
                </c:pt>
                <c:pt idx="10">
                  <c:v>117</c:v>
                </c:pt>
                <c:pt idx="11">
                  <c:v>122</c:v>
                </c:pt>
                <c:pt idx="12">
                  <c:v>113</c:v>
                </c:pt>
                <c:pt idx="13">
                  <c:v>101</c:v>
                </c:pt>
                <c:pt idx="14">
                  <c:v>95</c:v>
                </c:pt>
                <c:pt idx="15">
                  <c:v>80</c:v>
                </c:pt>
                <c:pt idx="16">
                  <c:v>0</c:v>
                </c:pt>
              </c:numCache>
            </c:numRef>
          </c:val>
        </c:ser>
        <c:ser>
          <c:idx val="5"/>
          <c:order val="5"/>
          <c:tx>
            <c:strRef>
              <c:f>'2015_1'!$AK$2149</c:f>
              <c:strCache>
                <c:ptCount val="1"/>
                <c:pt idx="0">
                  <c:v>指定障害者支援施設</c:v>
                </c:pt>
              </c:strCache>
            </c:strRef>
          </c:tx>
          <c:spPr>
            <a:solidFill>
              <a:srgbClr val="FF660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'2015_1'!$AL$2149:$BB$2149</c:f>
              <c:numCache>
                <c:formatCode>#,##0_);[Red]\(#,##0\)</c:formatCode>
                <c:ptCount val="17"/>
                <c:pt idx="11">
                  <c:v>3</c:v>
                </c:pt>
                <c:pt idx="12">
                  <c:v>10</c:v>
                </c:pt>
                <c:pt idx="13">
                  <c:v>0</c:v>
                </c:pt>
                <c:pt idx="16">
                  <c:v>0</c:v>
                </c:pt>
              </c:numCache>
            </c:numRef>
          </c:val>
        </c:ser>
        <c:ser>
          <c:idx val="6"/>
          <c:order val="6"/>
          <c:tx>
            <c:strRef>
              <c:f>'2015_1'!$AK$2150</c:f>
              <c:strCache>
                <c:ptCount val="1"/>
                <c:pt idx="0">
                  <c:v>指定共同生活援助事業所(ｸﾞﾙ-ﾌﾟﾎｰﾑ)指定共同生活介護事業所(ｹｱﾎｰﾑ)</c:v>
                </c:pt>
              </c:strCache>
            </c:strRef>
          </c:tx>
          <c:spPr>
            <a:solidFill>
              <a:srgbClr val="7030A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'2015_1'!$AL$2150:$BB$2150</c:f>
              <c:numCache>
                <c:formatCode>#,##0_);[Red]\(#,##0\)</c:formatCode>
                <c:ptCount val="17"/>
                <c:pt idx="11">
                  <c:v>1430</c:v>
                </c:pt>
                <c:pt idx="12">
                  <c:v>1363</c:v>
                </c:pt>
                <c:pt idx="16">
                  <c:v>0</c:v>
                </c:pt>
              </c:numCache>
            </c:numRef>
          </c:val>
        </c:ser>
        <c:ser>
          <c:idx val="7"/>
          <c:order val="7"/>
          <c:tx>
            <c:strRef>
              <c:f>'2015_1'!$AK$2151</c:f>
              <c:strCache>
                <c:ptCount val="1"/>
                <c:pt idx="0">
                  <c:v>宿泊型自立訓練事業所</c:v>
                </c:pt>
              </c:strCache>
            </c:strRef>
          </c:tx>
          <c:spPr>
            <a:solidFill>
              <a:srgbClr val="FF000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'2015_1'!$AL$2151:$BB$2151</c:f>
              <c:numCache>
                <c:formatCode>#,##0_);[Red]\(#,##0\)</c:formatCode>
                <c:ptCount val="17"/>
                <c:pt idx="11">
                  <c:v>2</c:v>
                </c:pt>
                <c:pt idx="12">
                  <c:v>6</c:v>
                </c:pt>
                <c:pt idx="13">
                  <c:v>0</c:v>
                </c:pt>
                <c:pt idx="16">
                  <c:v>150</c:v>
                </c:pt>
              </c:numCache>
            </c:numRef>
          </c:val>
        </c:ser>
        <c:ser>
          <c:idx val="8"/>
          <c:order val="8"/>
          <c:tx>
            <c:strRef>
              <c:f>'2015_1'!$AK$2152</c:f>
              <c:strCache>
                <c:ptCount val="1"/>
                <c:pt idx="0">
                  <c:v>障害者自立支援法に基づく福祉ホーム</c:v>
                </c:pt>
              </c:strCache>
            </c:strRef>
          </c:tx>
          <c:spPr>
            <a:solidFill>
              <a:srgbClr val="00B05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'2015_1'!$AL$2152:$BB$2152</c:f>
              <c:numCache>
                <c:formatCode>#,##0_);[Red]\(#,##0\)</c:formatCode>
                <c:ptCount val="17"/>
                <c:pt idx="11">
                  <c:v>41</c:v>
                </c:pt>
                <c:pt idx="12">
                  <c:v>34</c:v>
                </c:pt>
                <c:pt idx="13">
                  <c:v>16</c:v>
                </c:pt>
                <c:pt idx="14">
                  <c:v>15</c:v>
                </c:pt>
                <c:pt idx="15">
                  <c:v>17</c:v>
                </c:pt>
                <c:pt idx="16">
                  <c:v>0</c:v>
                </c:pt>
              </c:numCache>
            </c:numRef>
          </c:val>
        </c:ser>
        <c:ser>
          <c:idx val="9"/>
          <c:order val="9"/>
          <c:tx>
            <c:strRef>
              <c:f>'2015_1'!$AK$2153</c:f>
              <c:strCache>
                <c:ptCount val="1"/>
                <c:pt idx="0">
                  <c:v>その他、都道府県・市町村の単独補助を受けている居住系の施設</c:v>
                </c:pt>
              </c:strCache>
            </c:strRef>
          </c:tx>
          <c:spPr>
            <a:solidFill>
              <a:schemeClr val="accent4">
                <a:lumMod val="40000"/>
                <a:lumOff val="60000"/>
              </a:schemeClr>
            </a:solidFill>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'2015_1'!$AL$2153:$BB$2153</c:f>
              <c:numCache>
                <c:formatCode>#,##0_);[Red]\(#,##0\)</c:formatCode>
                <c:ptCount val="17"/>
                <c:pt idx="13">
                  <c:v>44</c:v>
                </c:pt>
                <c:pt idx="14">
                  <c:v>41</c:v>
                </c:pt>
                <c:pt idx="15">
                  <c:v>43</c:v>
                </c:pt>
                <c:pt idx="16">
                  <c:v>0</c:v>
                </c:pt>
              </c:numCache>
            </c:numRef>
          </c:val>
        </c:ser>
        <c:ser>
          <c:idx val="10"/>
          <c:order val="10"/>
          <c:tx>
            <c:strRef>
              <c:f>'2015_1'!$AK$2154</c:f>
              <c:strCache>
                <c:ptCount val="1"/>
                <c:pt idx="0">
                  <c:v>共同生活介護（ケアホーム）</c:v>
                </c:pt>
              </c:strCache>
            </c:strRef>
          </c:tx>
          <c:spPr>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'2015_1'!$AL$2154:$BB$2154</c:f>
              <c:numCache>
                <c:formatCode>#,##0_);[Red]\(#,##0\)</c:formatCode>
                <c:ptCount val="17"/>
                <c:pt idx="16">
                  <c:v>339</c:v>
                </c:pt>
              </c:numCache>
            </c:numRef>
          </c:val>
        </c:ser>
        <c:ser>
          <c:idx val="11"/>
          <c:order val="11"/>
          <c:tx>
            <c:strRef>
              <c:f>'2015_1'!$AK$2155</c:f>
              <c:strCache>
                <c:ptCount val="1"/>
                <c:pt idx="0">
                  <c:v>共同生活援助（グループホーム）</c:v>
                </c:pt>
              </c:strCache>
            </c:strRef>
          </c:tx>
          <c:spPr>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'2015_1'!$AL$2155:$BB$2155</c:f>
              <c:numCache>
                <c:formatCode>#,##0_);[Red]\(#,##0\)</c:formatCode>
                <c:ptCount val="17"/>
                <c:pt idx="16">
                  <c:v>830</c:v>
                </c:pt>
              </c:numCache>
            </c:numRef>
          </c:val>
        </c:ser>
        <c:ser>
          <c:idx val="12"/>
          <c:order val="12"/>
          <c:tx>
            <c:strRef>
              <c:f>'2015_1'!$AK$2156</c:f>
              <c:strCache>
                <c:ptCount val="1"/>
                <c:pt idx="0">
                  <c:v>一体型共同生活介護（ケアホーム）共同生活援助（グループホーム）</c:v>
                </c:pt>
              </c:strCache>
            </c:strRef>
          </c:tx>
          <c:spPr>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'2015_1'!$AL$2156:$BB$2156</c:f>
              <c:numCache>
                <c:formatCode>#,##0_);[Red]\(#,##0\)</c:formatCode>
                <c:ptCount val="17"/>
                <c:pt idx="16">
                  <c:v>71</c:v>
                </c:pt>
              </c:numCache>
            </c:numRef>
          </c:val>
        </c:ser>
        <c:ser>
          <c:idx val="13"/>
          <c:order val="13"/>
          <c:tx>
            <c:strRef>
              <c:f>'2015_1'!$AK$2157</c:f>
              <c:strCache>
                <c:ptCount val="1"/>
                <c:pt idx="0">
                  <c:v>施設入所支援</c:v>
                </c:pt>
              </c:strCache>
            </c:strRef>
          </c:tx>
          <c:spPr>
            <a:scene3d>
              <a:camera prst="orthographicFront"/>
              <a:lightRig rig="threePt" dir="t"/>
            </a:scene3d>
            <a:sp3d>
              <a:bevelT/>
            </a:sp3d>
          </c:spPr>
          <c:invertIfNegative val="0"/>
          <c:cat>
            <c:strRef>
              <c:f>'2015_1'!$AL$2143:$BB$2143</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'2015_1'!$AL$2157:$BB$2157</c:f>
              <c:numCache>
                <c:formatCode>#,##0_);[Red]\(#,##0\)</c:formatCode>
                <c:ptCount val="17"/>
                <c:pt idx="16">
                  <c:v>32</c:v>
                </c:pt>
              </c:numCache>
            </c:numRef>
          </c:val>
        </c:ser>
        <c:dLbls>
          <c:showLegendKey val="0"/>
          <c:showVal val="0"/>
          <c:showCatName val="0"/>
          <c:showSerName val="0"/>
          <c:showPercent val="0"/>
          <c:showBubbleSize val="0"/>
        </c:dLbls>
        <c:gapWidth val="59"/>
        <c:overlap val="100"/>
        <c:axId val="282908544"/>
        <c:axId val="282910080"/>
      </c:barChart>
      <c:catAx>
        <c:axId val="282908544"/>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910080"/>
        <c:crosses val="autoZero"/>
        <c:auto val="1"/>
        <c:lblAlgn val="ctr"/>
        <c:lblOffset val="100"/>
        <c:tickLblSkip val="1"/>
        <c:tickMarkSkip val="1"/>
        <c:noMultiLvlLbl val="0"/>
      </c:catAx>
      <c:valAx>
        <c:axId val="282910080"/>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908544"/>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21122645172312043"/>
          <c:y val="0.51140603707064491"/>
          <c:w val="0.65877712031558189"/>
          <c:h val="0.4125923107195243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836804423115703E-2"/>
          <c:y val="4.5340906157222194E-2"/>
          <c:w val="0.89796782059047364"/>
          <c:h val="0.36792090559232243"/>
        </c:manualLayout>
      </c:layout>
      <c:barChart>
        <c:barDir val="col"/>
        <c:grouping val="stacked"/>
        <c:varyColors val="0"/>
        <c:ser>
          <c:idx val="0"/>
          <c:order val="0"/>
          <c:tx>
            <c:strRef>
              <c:f>'2015_1'!$AK$2345</c:f>
              <c:strCache>
                <c:ptCount val="1"/>
                <c:pt idx="0">
                  <c:v>生活訓練施設</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'2015_1'!$AL$2345:$BB$2345</c:f>
              <c:numCache>
                <c:formatCode>#,##0_);[Red]\(#,##0\)</c:formatCode>
                <c:ptCount val="17"/>
                <c:pt idx="0">
                  <c:v>1256</c:v>
                </c:pt>
                <c:pt idx="3">
                  <c:v>2271</c:v>
                </c:pt>
                <c:pt idx="4">
                  <c:v>2965</c:v>
                </c:pt>
                <c:pt idx="5">
                  <c:v>3505</c:v>
                </c:pt>
                <c:pt idx="6">
                  <c:v>3777</c:v>
                </c:pt>
                <c:pt idx="7">
                  <c:v>3983</c:v>
                </c:pt>
                <c:pt idx="8">
                  <c:v>4242</c:v>
                </c:pt>
                <c:pt idx="9">
                  <c:v>4407</c:v>
                </c:pt>
                <c:pt idx="10">
                  <c:v>4413</c:v>
                </c:pt>
                <c:pt idx="11">
                  <c:v>3991</c:v>
                </c:pt>
                <c:pt idx="12">
                  <c:v>3569</c:v>
                </c:pt>
                <c:pt idx="13">
                  <c:v>3125</c:v>
                </c:pt>
                <c:pt idx="14">
                  <c:v>2937</c:v>
                </c:pt>
                <c:pt idx="15">
                  <c:v>2370</c:v>
                </c:pt>
              </c:numCache>
            </c:numRef>
          </c:val>
        </c:ser>
        <c:ser>
          <c:idx val="1"/>
          <c:order val="1"/>
          <c:tx>
            <c:strRef>
              <c:f>'2015_1'!$AK$2346</c:f>
              <c:strCache>
                <c:ptCount val="1"/>
                <c:pt idx="0">
                  <c:v>精神保健福祉法に基づく福祉ホーム</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'2015_1'!$AL$2346:$BB$2346</c:f>
              <c:numCache>
                <c:formatCode>#,##0_);[Red]\(#,##0\)</c:formatCode>
                <c:ptCount val="17"/>
                <c:pt idx="0">
                  <c:v>526</c:v>
                </c:pt>
                <c:pt idx="3">
                  <c:v>785</c:v>
                </c:pt>
                <c:pt idx="4">
                  <c:v>873</c:v>
                </c:pt>
                <c:pt idx="5">
                  <c:v>1199</c:v>
                </c:pt>
                <c:pt idx="6">
                  <c:v>1024</c:v>
                </c:pt>
                <c:pt idx="7">
                  <c:v>1115</c:v>
                </c:pt>
                <c:pt idx="8">
                  <c:v>1137</c:v>
                </c:pt>
                <c:pt idx="9">
                  <c:v>1130</c:v>
                </c:pt>
                <c:pt idx="10">
                  <c:v>1060</c:v>
                </c:pt>
              </c:numCache>
            </c:numRef>
          </c:val>
        </c:ser>
        <c:ser>
          <c:idx val="2"/>
          <c:order val="2"/>
          <c:tx>
            <c:strRef>
              <c:f>'2015_1'!$AK$2347</c:f>
              <c:strCache>
                <c:ptCount val="1"/>
                <c:pt idx="0">
                  <c:v>入所授産施設</c:v>
                </c:pt>
              </c:strCache>
            </c:strRef>
          </c:tx>
          <c:spPr>
            <a:gradFill rotWithShape="0">
              <a:gsLst>
                <a:gs pos="0">
                  <a:srgbClr val="FFCC00"/>
                </a:gs>
                <a:gs pos="50000">
                  <a:srgbClr val="FFCC00">
                    <a:gamma/>
                    <a:tint val="28627"/>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'2015_1'!$AL$2347:$BB$2347</c:f>
              <c:numCache>
                <c:formatCode>#,##0_);[Red]\(#,##0\)</c:formatCode>
                <c:ptCount val="17"/>
                <c:pt idx="3">
                  <c:v>386</c:v>
                </c:pt>
                <c:pt idx="4">
                  <c:v>425</c:v>
                </c:pt>
                <c:pt idx="5">
                  <c:v>539</c:v>
                </c:pt>
                <c:pt idx="6">
                  <c:v>565</c:v>
                </c:pt>
                <c:pt idx="7">
                  <c:v>614</c:v>
                </c:pt>
                <c:pt idx="8">
                  <c:v>666</c:v>
                </c:pt>
                <c:pt idx="9">
                  <c:v>674</c:v>
                </c:pt>
                <c:pt idx="10">
                  <c:v>681</c:v>
                </c:pt>
                <c:pt idx="11">
                  <c:v>634</c:v>
                </c:pt>
                <c:pt idx="12">
                  <c:v>447</c:v>
                </c:pt>
                <c:pt idx="13">
                  <c:v>345</c:v>
                </c:pt>
                <c:pt idx="14">
                  <c:v>258</c:v>
                </c:pt>
                <c:pt idx="15">
                  <c:v>208</c:v>
                </c:pt>
              </c:numCache>
            </c:numRef>
          </c:val>
        </c:ser>
        <c:ser>
          <c:idx val="3"/>
          <c:order val="3"/>
          <c:tx>
            <c:strRef>
              <c:f>'2015_1'!$AK$2348</c:f>
              <c:strCache>
                <c:ptCount val="1"/>
                <c:pt idx="0">
                  <c:v>地域生活援助事業所（グループホーム）</c:v>
                </c:pt>
              </c:strCache>
            </c:strRef>
          </c:tx>
          <c:spPr>
            <a:gradFill flip="none" rotWithShape="1">
              <a:gsLst>
                <a:gs pos="0">
                  <a:srgbClr val="99CC00"/>
                </a:gs>
                <a:gs pos="50000">
                  <a:srgbClr val="99CC00">
                    <a:gamma/>
                    <a:tint val="34902"/>
                    <a:invGamma/>
                  </a:srgbClr>
                </a:gs>
                <a:gs pos="100000">
                  <a:srgbClr val="99CC00"/>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'2015_1'!$AL$2348:$BB$2348</c:f>
              <c:numCache>
                <c:formatCode>#,##0_);[Red]\(#,##0\)</c:formatCode>
                <c:ptCount val="17"/>
                <c:pt idx="0">
                  <c:v>1282</c:v>
                </c:pt>
                <c:pt idx="3">
                  <c:v>2999</c:v>
                </c:pt>
                <c:pt idx="4">
                  <c:v>3759</c:v>
                </c:pt>
                <c:pt idx="5">
                  <c:v>4184</c:v>
                </c:pt>
                <c:pt idx="6">
                  <c:v>4797</c:v>
                </c:pt>
                <c:pt idx="7">
                  <c:v>5444</c:v>
                </c:pt>
                <c:pt idx="8">
                  <c:v>5884</c:v>
                </c:pt>
                <c:pt idx="9">
                  <c:v>6726</c:v>
                </c:pt>
                <c:pt idx="10">
                  <c:v>7651</c:v>
                </c:pt>
              </c:numCache>
            </c:numRef>
          </c:val>
        </c:ser>
        <c:ser>
          <c:idx val="4"/>
          <c:order val="4"/>
          <c:tx>
            <c:strRef>
              <c:f>'2015_1'!$AK$2349</c:f>
              <c:strCache>
                <c:ptCount val="1"/>
                <c:pt idx="0">
                  <c:v>福祉ホームB型</c:v>
                </c:pt>
              </c:strCache>
            </c:strRef>
          </c:tx>
          <c:spPr>
            <a:gradFill rotWithShape="0">
              <a:gsLst>
                <a:gs pos="0">
                  <a:srgbClr val="33CCCC"/>
                </a:gs>
                <a:gs pos="50000">
                  <a:srgbClr val="33CCCC">
                    <a:gamma/>
                    <a:tint val="21176"/>
                    <a:invGamma/>
                  </a:srgbClr>
                </a:gs>
                <a:gs pos="100000">
                  <a:srgbClr val="33CC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'2015_1'!$AL$2349:$BB$2349</c:f>
              <c:numCache>
                <c:formatCode>#,##0_);[Red]\(#,##0\)</c:formatCode>
                <c:ptCount val="17"/>
                <c:pt idx="6">
                  <c:v>705</c:v>
                </c:pt>
                <c:pt idx="7">
                  <c:v>1101</c:v>
                </c:pt>
                <c:pt idx="8">
                  <c:v>1449</c:v>
                </c:pt>
                <c:pt idx="9">
                  <c:v>1647</c:v>
                </c:pt>
                <c:pt idx="10">
                  <c:v>1928</c:v>
                </c:pt>
                <c:pt idx="11">
                  <c:v>1954</c:v>
                </c:pt>
                <c:pt idx="12">
                  <c:v>1870</c:v>
                </c:pt>
                <c:pt idx="13">
                  <c:v>1711</c:v>
                </c:pt>
                <c:pt idx="14">
                  <c:v>1557</c:v>
                </c:pt>
                <c:pt idx="15">
                  <c:v>1337</c:v>
                </c:pt>
              </c:numCache>
            </c:numRef>
          </c:val>
        </c:ser>
        <c:ser>
          <c:idx val="5"/>
          <c:order val="5"/>
          <c:tx>
            <c:strRef>
              <c:f>'2015_1'!$AK$2350</c:f>
              <c:strCache>
                <c:ptCount val="1"/>
                <c:pt idx="0">
                  <c:v>指定障害者支援施設</c:v>
                </c:pt>
              </c:strCache>
            </c:strRef>
          </c:tx>
          <c:spPr>
            <a:solidFill>
              <a:srgbClr val="FF660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'2015_1'!$AL$2350:$BB$2350</c:f>
              <c:numCache>
                <c:formatCode>#,##0_);[Red]\(#,##0\)</c:formatCode>
                <c:ptCount val="17"/>
                <c:pt idx="11">
                  <c:v>52</c:v>
                </c:pt>
                <c:pt idx="12">
                  <c:v>342</c:v>
                </c:pt>
              </c:numCache>
            </c:numRef>
          </c:val>
        </c:ser>
        <c:ser>
          <c:idx val="6"/>
          <c:order val="6"/>
          <c:tx>
            <c:strRef>
              <c:f>'2015_1'!$AK$2351</c:f>
              <c:strCache>
                <c:ptCount val="1"/>
                <c:pt idx="0">
                  <c:v>指定共同生活援助事業所(ｸﾞﾙ-ﾌﾟﾎｰﾑ)指定共同生活介護事業所(ｹｱﾎｰﾑ)</c:v>
                </c:pt>
              </c:strCache>
            </c:strRef>
          </c:tx>
          <c:spPr>
            <a:solidFill>
              <a:srgbClr val="7030A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'2015_1'!$AL$2351:$BB$2351</c:f>
              <c:numCache>
                <c:formatCode>#,##0_);[Red]\(#,##0\)</c:formatCode>
                <c:ptCount val="17"/>
                <c:pt idx="11">
                  <c:v>9977</c:v>
                </c:pt>
                <c:pt idx="12">
                  <c:v>10979</c:v>
                </c:pt>
              </c:numCache>
            </c:numRef>
          </c:val>
        </c:ser>
        <c:ser>
          <c:idx val="7"/>
          <c:order val="7"/>
          <c:tx>
            <c:strRef>
              <c:f>'2015_1'!$AK$2352</c:f>
              <c:strCache>
                <c:ptCount val="1"/>
                <c:pt idx="0">
                  <c:v>宿泊型自立訓練事業所</c:v>
                </c:pt>
              </c:strCache>
            </c:strRef>
          </c:tx>
          <c:spPr>
            <a:solidFill>
              <a:srgbClr val="FF000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'2015_1'!$AL$2352:$BB$2352</c:f>
              <c:numCache>
                <c:formatCode>#,##0_);[Red]\(#,##0\)</c:formatCode>
                <c:ptCount val="17"/>
                <c:pt idx="11">
                  <c:v>23</c:v>
                </c:pt>
                <c:pt idx="12">
                  <c:v>51</c:v>
                </c:pt>
                <c:pt idx="16">
                  <c:v>2280.9999999999995</c:v>
                </c:pt>
              </c:numCache>
            </c:numRef>
          </c:val>
        </c:ser>
        <c:ser>
          <c:idx val="8"/>
          <c:order val="8"/>
          <c:tx>
            <c:strRef>
              <c:f>'2015_1'!$AK$2353</c:f>
              <c:strCache>
                <c:ptCount val="1"/>
                <c:pt idx="0">
                  <c:v>障害者自立支援法に基づく福祉ホーム</c:v>
                </c:pt>
              </c:strCache>
            </c:strRef>
          </c:tx>
          <c:spPr>
            <a:solidFill>
              <a:srgbClr val="00B050"/>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'2015_1'!$AL$2353:$BB$2353</c:f>
              <c:numCache>
                <c:formatCode>#,##0_);[Red]\(#,##0\)</c:formatCode>
                <c:ptCount val="17"/>
                <c:pt idx="11">
                  <c:v>350</c:v>
                </c:pt>
                <c:pt idx="12">
                  <c:v>254</c:v>
                </c:pt>
                <c:pt idx="13">
                  <c:v>116</c:v>
                </c:pt>
                <c:pt idx="14">
                  <c:v>115</c:v>
                </c:pt>
                <c:pt idx="15">
                  <c:v>138</c:v>
                </c:pt>
              </c:numCache>
            </c:numRef>
          </c:val>
        </c:ser>
        <c:ser>
          <c:idx val="9"/>
          <c:order val="9"/>
          <c:tx>
            <c:strRef>
              <c:f>'2015_1'!$AK$2354</c:f>
              <c:strCache>
                <c:ptCount val="1"/>
                <c:pt idx="0">
                  <c:v>その他、都道府県・市町村の単独補助を受けている居住系の施設</c:v>
                </c:pt>
              </c:strCache>
            </c:strRef>
          </c:tx>
          <c:spPr>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'2015_1'!$AL$2354:$BB$2354</c:f>
              <c:numCache>
                <c:formatCode>#,##0_);[Red]\(#,##0\)</c:formatCode>
                <c:ptCount val="17"/>
                <c:pt idx="13">
                  <c:v>258</c:v>
                </c:pt>
                <c:pt idx="14">
                  <c:v>318</c:v>
                </c:pt>
                <c:pt idx="15">
                  <c:v>300</c:v>
                </c:pt>
              </c:numCache>
            </c:numRef>
          </c:val>
        </c:ser>
        <c:ser>
          <c:idx val="10"/>
          <c:order val="10"/>
          <c:tx>
            <c:strRef>
              <c:f>'2015_1'!$AK$2355</c:f>
              <c:strCache>
                <c:ptCount val="1"/>
                <c:pt idx="0">
                  <c:v>共同生活介護（ケアホーム）</c:v>
                </c:pt>
              </c:strCache>
            </c:strRef>
          </c:tx>
          <c:spPr>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'2015_1'!$AL$2355:$BB$2355</c:f>
              <c:numCache>
                <c:formatCode>#,##0_);[Red]\(#,##0\)</c:formatCode>
                <c:ptCount val="17"/>
                <c:pt idx="16">
                  <c:v>3233</c:v>
                </c:pt>
              </c:numCache>
            </c:numRef>
          </c:val>
        </c:ser>
        <c:ser>
          <c:idx val="11"/>
          <c:order val="11"/>
          <c:tx>
            <c:strRef>
              <c:f>'2015_1'!$AK$2356</c:f>
              <c:strCache>
                <c:ptCount val="1"/>
                <c:pt idx="0">
                  <c:v>共同生活援助（グループホーム）</c:v>
                </c:pt>
              </c:strCache>
            </c:strRef>
          </c:tx>
          <c:spPr>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'2015_1'!$AL$2356:$BB$2356</c:f>
              <c:numCache>
                <c:formatCode>#,##0_);[Red]\(#,##0\)</c:formatCode>
                <c:ptCount val="17"/>
                <c:pt idx="16">
                  <c:v>7617</c:v>
                </c:pt>
              </c:numCache>
            </c:numRef>
          </c:val>
        </c:ser>
        <c:ser>
          <c:idx val="12"/>
          <c:order val="12"/>
          <c:tx>
            <c:strRef>
              <c:f>'2015_1'!$AK$2357</c:f>
              <c:strCache>
                <c:ptCount val="1"/>
                <c:pt idx="0">
                  <c:v>一体型共同生活介護（ケアホーム）共同生活援助（グループホーム）</c:v>
                </c:pt>
              </c:strCache>
            </c:strRef>
          </c:tx>
          <c:spPr>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'2015_1'!$AL$2357:$BB$2357</c:f>
              <c:numCache>
                <c:formatCode>#,##0_);[Red]\(#,##0\)</c:formatCode>
                <c:ptCount val="17"/>
                <c:pt idx="16">
                  <c:v>1193</c:v>
                </c:pt>
              </c:numCache>
            </c:numRef>
          </c:val>
        </c:ser>
        <c:ser>
          <c:idx val="13"/>
          <c:order val="13"/>
          <c:tx>
            <c:strRef>
              <c:f>'2015_1'!$AK$2358</c:f>
              <c:strCache>
                <c:ptCount val="1"/>
                <c:pt idx="0">
                  <c:v>施設入所支援</c:v>
                </c:pt>
              </c:strCache>
            </c:strRef>
          </c:tx>
          <c:spPr>
            <a:scene3d>
              <a:camera prst="orthographicFront"/>
              <a:lightRig rig="threePt" dir="t"/>
            </a:scene3d>
            <a:sp3d>
              <a:bevelT/>
            </a:sp3d>
          </c:spPr>
          <c:invertIfNegative val="0"/>
          <c:cat>
            <c:strRef>
              <c:f>'2015_1'!$AL$2344:$BB$2344</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'2015_1'!$AL$2358:$BB$2358</c:f>
              <c:numCache>
                <c:formatCode>#,##0_);[Red]\(#,##0\)</c:formatCode>
                <c:ptCount val="17"/>
                <c:pt idx="16">
                  <c:v>450</c:v>
                </c:pt>
              </c:numCache>
            </c:numRef>
          </c:val>
        </c:ser>
        <c:dLbls>
          <c:showLegendKey val="0"/>
          <c:showVal val="0"/>
          <c:showCatName val="0"/>
          <c:showSerName val="0"/>
          <c:showPercent val="0"/>
          <c:showBubbleSize val="0"/>
        </c:dLbls>
        <c:gapWidth val="60"/>
        <c:overlap val="100"/>
        <c:axId val="282605056"/>
        <c:axId val="282606592"/>
      </c:barChart>
      <c:catAx>
        <c:axId val="28260505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606592"/>
        <c:crosses val="autoZero"/>
        <c:auto val="1"/>
        <c:lblAlgn val="ctr"/>
        <c:lblOffset val="100"/>
        <c:tickLblSkip val="1"/>
        <c:tickMarkSkip val="1"/>
        <c:noMultiLvlLbl val="0"/>
      </c:catAx>
      <c:valAx>
        <c:axId val="282606592"/>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60505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20925406513534939"/>
          <c:y val="0.52083718982979887"/>
          <c:w val="0.65070648713289614"/>
          <c:h val="0.4196936057839395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42850486884407E-2"/>
          <c:y val="4.0897396049178344E-2"/>
          <c:w val="0.92034835142648663"/>
          <c:h val="0.41987193348404267"/>
        </c:manualLayout>
      </c:layout>
      <c:barChart>
        <c:barDir val="col"/>
        <c:grouping val="stacked"/>
        <c:varyColors val="0"/>
        <c:ser>
          <c:idx val="0"/>
          <c:order val="0"/>
          <c:tx>
            <c:strRef>
              <c:f>'2015_1'!$AK$2426</c:f>
              <c:strCache>
                <c:ptCount val="1"/>
                <c:pt idx="0">
                  <c:v>通所授産施設</c:v>
                </c:pt>
              </c:strCache>
            </c:strRef>
          </c:tx>
          <c:spPr>
            <a:gradFill rotWithShape="0">
              <a:gsLst>
                <a:gs pos="0">
                  <a:srgbClr val="FF6600"/>
                </a:gs>
                <a:gs pos="50000">
                  <a:srgbClr val="FF6600">
                    <a:gamma/>
                    <a:tint val="28627"/>
                    <a:invGamma/>
                  </a:srgbClr>
                </a:gs>
                <a:gs pos="100000">
                  <a:srgbClr val="FF66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'2015_1'!$AL$2426:$BB$2426</c:f>
              <c:numCache>
                <c:formatCode>#,##0_);[Red]\(#,##0\)</c:formatCode>
                <c:ptCount val="17"/>
                <c:pt idx="0">
                  <c:v>1644</c:v>
                </c:pt>
                <c:pt idx="3">
                  <c:v>3127</c:v>
                </c:pt>
                <c:pt idx="4">
                  <c:v>3793</c:v>
                </c:pt>
                <c:pt idx="5">
                  <c:v>4410</c:v>
                </c:pt>
                <c:pt idx="6">
                  <c:v>6317</c:v>
                </c:pt>
                <c:pt idx="7">
                  <c:v>5802</c:v>
                </c:pt>
                <c:pt idx="8">
                  <c:v>6411</c:v>
                </c:pt>
                <c:pt idx="9">
                  <c:v>6981</c:v>
                </c:pt>
                <c:pt idx="10">
                  <c:v>7382</c:v>
                </c:pt>
                <c:pt idx="11">
                  <c:v>5422</c:v>
                </c:pt>
                <c:pt idx="12">
                  <c:v>4578</c:v>
                </c:pt>
                <c:pt idx="13">
                  <c:v>3810</c:v>
                </c:pt>
                <c:pt idx="14">
                  <c:v>3176</c:v>
                </c:pt>
                <c:pt idx="15">
                  <c:v>2123</c:v>
                </c:pt>
              </c:numCache>
            </c:numRef>
          </c:val>
        </c:ser>
        <c:ser>
          <c:idx val="1"/>
          <c:order val="1"/>
          <c:tx>
            <c:strRef>
              <c:f>'2015_1'!$AK$2427</c:f>
              <c:strCache>
                <c:ptCount val="1"/>
                <c:pt idx="0">
                  <c:v>小規模通所授産施設</c:v>
                </c:pt>
              </c:strCache>
            </c:strRef>
          </c:tx>
          <c:spPr>
            <a:gradFill rotWithShape="0">
              <a:gsLst>
                <a:gs pos="0">
                  <a:srgbClr val="FFCC00"/>
                </a:gs>
                <a:gs pos="50000">
                  <a:srgbClr val="FFCC00">
                    <a:gamma/>
                    <a:tint val="37255"/>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'2015_1'!$AL$2427:$BB$2427</c:f>
              <c:numCache>
                <c:formatCode>#,##0_);[Red]\(#,##0\)</c:formatCode>
                <c:ptCount val="17"/>
                <c:pt idx="7">
                  <c:v>3615</c:v>
                </c:pt>
                <c:pt idx="8">
                  <c:v>6904</c:v>
                </c:pt>
                <c:pt idx="9">
                  <c:v>8742</c:v>
                </c:pt>
                <c:pt idx="10">
                  <c:v>9680</c:v>
                </c:pt>
                <c:pt idx="11">
                  <c:v>6313</c:v>
                </c:pt>
                <c:pt idx="12">
                  <c:v>6060</c:v>
                </c:pt>
                <c:pt idx="13">
                  <c:v>4055</c:v>
                </c:pt>
                <c:pt idx="14">
                  <c:v>2741</c:v>
                </c:pt>
                <c:pt idx="15">
                  <c:v>1581</c:v>
                </c:pt>
              </c:numCache>
            </c:numRef>
          </c:val>
        </c:ser>
        <c:ser>
          <c:idx val="2"/>
          <c:order val="2"/>
          <c:tx>
            <c:strRef>
              <c:f>'2015_1'!$AK$2428</c:f>
              <c:strCache>
                <c:ptCount val="1"/>
                <c:pt idx="0">
                  <c:v>福祉工場</c:v>
                </c:pt>
              </c:strCache>
            </c:strRef>
          </c:tx>
          <c:spPr>
            <a:gradFill rotWithShape="0">
              <a:gsLst>
                <a:gs pos="0">
                  <a:srgbClr val="FF99CC"/>
                </a:gs>
                <a:gs pos="50000">
                  <a:srgbClr val="FF99CC">
                    <a:gamma/>
                    <a:tint val="28627"/>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'2015_1'!$AL$2428:$BB$2428</c:f>
              <c:numCache>
                <c:formatCode>#,##0_);[Red]\(#,##0\)</c:formatCode>
                <c:ptCount val="17"/>
                <c:pt idx="0">
                  <c:v>9</c:v>
                </c:pt>
                <c:pt idx="3">
                  <c:v>156</c:v>
                </c:pt>
                <c:pt idx="4">
                  <c:v>201</c:v>
                </c:pt>
                <c:pt idx="5">
                  <c:v>250</c:v>
                </c:pt>
                <c:pt idx="6">
                  <c:v>311</c:v>
                </c:pt>
                <c:pt idx="7">
                  <c:v>329</c:v>
                </c:pt>
                <c:pt idx="8">
                  <c:v>383</c:v>
                </c:pt>
                <c:pt idx="9">
                  <c:v>418</c:v>
                </c:pt>
                <c:pt idx="10">
                  <c:v>388</c:v>
                </c:pt>
                <c:pt idx="11">
                  <c:v>250</c:v>
                </c:pt>
                <c:pt idx="12">
                  <c:v>198</c:v>
                </c:pt>
                <c:pt idx="13">
                  <c:v>220</c:v>
                </c:pt>
                <c:pt idx="14">
                  <c:v>85</c:v>
                </c:pt>
                <c:pt idx="15">
                  <c:v>39</c:v>
                </c:pt>
              </c:numCache>
            </c:numRef>
          </c:val>
        </c:ser>
        <c:ser>
          <c:idx val="3"/>
          <c:order val="3"/>
          <c:tx>
            <c:strRef>
              <c:f>'2015_1'!$AK$2429</c:f>
              <c:strCache>
                <c:ptCount val="1"/>
                <c:pt idx="0">
                  <c:v>生活介護事業所</c:v>
                </c:pt>
              </c:strCache>
            </c:strRef>
          </c:tx>
          <c:spPr>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'2015_1'!$AL$2429:$BB$2429</c:f>
              <c:numCache>
                <c:formatCode>#,##0_);[Red]\(#,##0\)</c:formatCode>
                <c:ptCount val="17"/>
                <c:pt idx="11">
                  <c:v>755</c:v>
                </c:pt>
                <c:pt idx="12">
                  <c:v>1083</c:v>
                </c:pt>
                <c:pt idx="16">
                  <c:v>1287.0000000000007</c:v>
                </c:pt>
              </c:numCache>
            </c:numRef>
          </c:val>
        </c:ser>
        <c:ser>
          <c:idx val="4"/>
          <c:order val="4"/>
          <c:tx>
            <c:strRef>
              <c:f>'2015_1'!$AK$2430</c:f>
              <c:strCache>
                <c:ptCount val="1"/>
                <c:pt idx="0">
                  <c:v>自立訓練(生活訓練)事業所</c:v>
                </c:pt>
              </c:strCache>
            </c:strRef>
          </c:tx>
          <c:spPr>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'2015_1'!$AL$2430:$BB$2430</c:f>
              <c:numCache>
                <c:formatCode>#,##0_);[Red]\(#,##0\)</c:formatCode>
                <c:ptCount val="17"/>
                <c:pt idx="11">
                  <c:v>988</c:v>
                </c:pt>
                <c:pt idx="12">
                  <c:v>2039</c:v>
                </c:pt>
                <c:pt idx="16">
                  <c:v>4067.0000000000005</c:v>
                </c:pt>
              </c:numCache>
            </c:numRef>
          </c:val>
        </c:ser>
        <c:ser>
          <c:idx val="5"/>
          <c:order val="5"/>
          <c:tx>
            <c:strRef>
              <c:f>'2015_1'!$AK$2431</c:f>
              <c:strCache>
                <c:ptCount val="1"/>
                <c:pt idx="0">
                  <c:v>就労移行支援事業所</c:v>
                </c:pt>
              </c:strCache>
            </c:strRef>
          </c:tx>
          <c:spPr>
            <a:solidFill>
              <a:schemeClr val="accent3">
                <a:lumMod val="75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'2015_1'!$AL$2431:$BB$2431</c:f>
              <c:numCache>
                <c:formatCode>#,##0_);[Red]\(#,##0\)</c:formatCode>
                <c:ptCount val="17"/>
                <c:pt idx="11">
                  <c:v>1459</c:v>
                </c:pt>
                <c:pt idx="12">
                  <c:v>2346</c:v>
                </c:pt>
              </c:numCache>
            </c:numRef>
          </c:val>
        </c:ser>
        <c:ser>
          <c:idx val="6"/>
          <c:order val="6"/>
          <c:tx>
            <c:strRef>
              <c:f>'2015_1'!$AK$2432</c:f>
              <c:strCache>
                <c:ptCount val="1"/>
                <c:pt idx="0">
                  <c:v>就労継続支援A型事業所</c:v>
                </c:pt>
              </c:strCache>
            </c:strRef>
          </c:tx>
          <c:spPr>
            <a:solidFill>
              <a:schemeClr val="accent2">
                <a:lumMod val="75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'2015_1'!$AL$2432:$BB$2432</c:f>
              <c:numCache>
                <c:formatCode>#,##0_);[Red]\(#,##0\)</c:formatCode>
                <c:ptCount val="17"/>
                <c:pt idx="11">
                  <c:v>392</c:v>
                </c:pt>
                <c:pt idx="12">
                  <c:v>609</c:v>
                </c:pt>
                <c:pt idx="16">
                  <c:v>2068.0000000000005</c:v>
                </c:pt>
              </c:numCache>
            </c:numRef>
          </c:val>
        </c:ser>
        <c:ser>
          <c:idx val="7"/>
          <c:order val="7"/>
          <c:tx>
            <c:strRef>
              <c:f>'2015_1'!$AK$2433</c:f>
              <c:strCache>
                <c:ptCount val="1"/>
                <c:pt idx="0">
                  <c:v>就労継続支援B型事業所</c:v>
                </c:pt>
              </c:strCache>
            </c:strRef>
          </c:tx>
          <c:spPr>
            <a:solidFill>
              <a:schemeClr val="accent2">
                <a:lumMod val="60000"/>
                <a:lumOff val="40000"/>
              </a:schemeClr>
            </a:soli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'2015_1'!$AL$2433:$BB$2433</c:f>
              <c:numCache>
                <c:formatCode>#,##0_);[Red]\(#,##0\)</c:formatCode>
                <c:ptCount val="17"/>
                <c:pt idx="11">
                  <c:v>6053</c:v>
                </c:pt>
                <c:pt idx="12">
                  <c:v>10580</c:v>
                </c:pt>
                <c:pt idx="16">
                  <c:v>27771</c:v>
                </c:pt>
              </c:numCache>
            </c:numRef>
          </c:val>
        </c:ser>
        <c:ser>
          <c:idx val="8"/>
          <c:order val="8"/>
          <c:tx>
            <c:strRef>
              <c:f>'2015_1'!$AK$2434</c:f>
              <c:strCache>
                <c:ptCount val="1"/>
                <c:pt idx="0">
                  <c:v>就労移行支援（一般型）</c:v>
                </c:pt>
              </c:strCache>
            </c:strRef>
          </c:tx>
          <c:spPr>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'2015_1'!$AL$2434:$BB$2434</c:f>
              <c:numCache>
                <c:formatCode>#,##0_);[Red]\(#,##0\)</c:formatCode>
                <c:ptCount val="17"/>
                <c:pt idx="16">
                  <c:v>3501</c:v>
                </c:pt>
              </c:numCache>
            </c:numRef>
          </c:val>
        </c:ser>
        <c:ser>
          <c:idx val="9"/>
          <c:order val="9"/>
          <c:tx>
            <c:strRef>
              <c:f>'2015_1'!$AK$2435</c:f>
              <c:strCache>
                <c:ptCount val="1"/>
                <c:pt idx="0">
                  <c:v>就労移行支援（資格取得型）</c:v>
                </c:pt>
              </c:strCache>
            </c:strRef>
          </c:tx>
          <c:spPr>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'2015_1'!$AL$2435:$BB$2435</c:f>
              <c:numCache>
                <c:formatCode>#,##0_);[Red]\(#,##0\)</c:formatCode>
                <c:ptCount val="17"/>
                <c:pt idx="16">
                  <c:v>17</c:v>
                </c:pt>
              </c:numCache>
            </c:numRef>
          </c:val>
        </c:ser>
        <c:ser>
          <c:idx val="10"/>
          <c:order val="10"/>
          <c:tx>
            <c:strRef>
              <c:f>'2015_1'!$AK$2436</c:f>
              <c:strCache>
                <c:ptCount val="1"/>
                <c:pt idx="0">
                  <c:v>地域活動支援センター・指定相談支援事業所</c:v>
                </c:pt>
              </c:strCache>
            </c:strRef>
          </c:tx>
          <c:spPr>
            <a:scene3d>
              <a:camera prst="orthographicFront"/>
              <a:lightRig rig="threePt" dir="t"/>
            </a:scene3d>
            <a:sp3d>
              <a:bevelT/>
            </a:sp3d>
          </c:spPr>
          <c:invertIfNegative val="0"/>
          <c:cat>
            <c:strRef>
              <c:f>'2015_1'!$AL$2425:$BB$2425</c:f>
              <c:strCache>
                <c:ptCount val="17"/>
                <c:pt idx="0">
                  <c:v>'96</c:v>
                </c:pt>
                <c:pt idx="1">
                  <c:v>'97</c:v>
                </c:pt>
                <c:pt idx="2">
                  <c:v>'98</c:v>
                </c:pt>
                <c:pt idx="3">
                  <c:v>'99</c:v>
                </c:pt>
                <c:pt idx="4">
                  <c:v>'00</c:v>
                </c:pt>
                <c:pt idx="5">
                  <c:v>'01</c:v>
                </c:pt>
                <c:pt idx="6">
                  <c:v>'02</c:v>
                </c:pt>
                <c:pt idx="7">
                  <c:v>'03</c:v>
                </c:pt>
                <c:pt idx="8">
                  <c:v>'04</c:v>
                </c:pt>
                <c:pt idx="9">
                  <c:v>'05</c:v>
                </c:pt>
                <c:pt idx="10">
                  <c:v>'06</c:v>
                </c:pt>
                <c:pt idx="11">
                  <c:v>'07</c:v>
                </c:pt>
                <c:pt idx="12">
                  <c:v>'08</c:v>
                </c:pt>
                <c:pt idx="13">
                  <c:v>'09</c:v>
                </c:pt>
                <c:pt idx="14">
                  <c:v>'10</c:v>
                </c:pt>
                <c:pt idx="15">
                  <c:v>'11</c:v>
                </c:pt>
                <c:pt idx="16">
                  <c:v>'12</c:v>
                </c:pt>
              </c:strCache>
            </c:strRef>
          </c:cat>
          <c:val>
            <c:numRef>
              <c:f>'2015_1'!$AL$2436:$BB$2436</c:f>
              <c:numCache>
                <c:formatCode>General</c:formatCode>
                <c:ptCount val="17"/>
                <c:pt idx="16" formatCode="#,##0_);[Red]\(#,##0\)">
                  <c:v>39986</c:v>
                </c:pt>
              </c:numCache>
            </c:numRef>
          </c:val>
        </c:ser>
        <c:dLbls>
          <c:showLegendKey val="0"/>
          <c:showVal val="0"/>
          <c:showCatName val="0"/>
          <c:showSerName val="0"/>
          <c:showPercent val="0"/>
          <c:showBubbleSize val="0"/>
        </c:dLbls>
        <c:gapWidth val="59"/>
        <c:overlap val="100"/>
        <c:axId val="282676608"/>
        <c:axId val="282682496"/>
      </c:barChart>
      <c:catAx>
        <c:axId val="28267660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682496"/>
        <c:crosses val="autoZero"/>
        <c:auto val="1"/>
        <c:lblAlgn val="ctr"/>
        <c:lblOffset val="100"/>
        <c:tickLblSkip val="1"/>
        <c:tickMarkSkip val="1"/>
        <c:noMultiLvlLbl val="0"/>
      </c:catAx>
      <c:valAx>
        <c:axId val="282682496"/>
        <c:scaling>
          <c:orientation val="minMax"/>
        </c:scaling>
        <c:delete val="0"/>
        <c:axPos val="l"/>
        <c:majorGridlines>
          <c:spPr>
            <a:ln w="3175">
              <a:solidFill>
                <a:srgbClr val="3366FF"/>
              </a:solidFill>
              <a:prstDash val="solid"/>
            </a:ln>
          </c:spPr>
        </c:majorGridlines>
        <c:numFmt formatCode="#,##0_);[Red]\(#,##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67660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19543617698675239"/>
          <c:y val="0.56071743459252055"/>
          <c:w val="0.66846930376306513"/>
          <c:h val="0.39260956458112639"/>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701"/>
        </c:manualLayout>
      </c:layout>
      <c:barChart>
        <c:barDir val="col"/>
        <c:grouping val="percentStacked"/>
        <c:varyColors val="0"/>
        <c:ser>
          <c:idx val="0"/>
          <c:order val="0"/>
          <c:tx>
            <c:strRef>
              <c:f>'2015_1'!$AK$2485</c:f>
              <c:strCache>
                <c:ptCount val="1"/>
                <c:pt idx="0">
                  <c:v>19歳以下</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'2015_1'!$AL$2484:$AU$2484</c:f>
              <c:strCache>
                <c:ptCount val="10"/>
                <c:pt idx="0">
                  <c:v>'03</c:v>
                </c:pt>
                <c:pt idx="1">
                  <c:v>'04</c:v>
                </c:pt>
                <c:pt idx="2">
                  <c:v>'05</c:v>
                </c:pt>
                <c:pt idx="3">
                  <c:v>'06</c:v>
                </c:pt>
                <c:pt idx="4">
                  <c:v>'07</c:v>
                </c:pt>
                <c:pt idx="5">
                  <c:v>'08</c:v>
                </c:pt>
                <c:pt idx="6">
                  <c:v>'09</c:v>
                </c:pt>
                <c:pt idx="7">
                  <c:v>'10</c:v>
                </c:pt>
                <c:pt idx="8">
                  <c:v>'11</c:v>
                </c:pt>
                <c:pt idx="9">
                  <c:v>'12</c:v>
                </c:pt>
              </c:strCache>
            </c:strRef>
          </c:cat>
          <c:val>
            <c:numRef>
              <c:f>'2015_1'!$AL$2485:$AU$2485</c:f>
              <c:numCache>
                <c:formatCode>#,##0_);[Red]\(#,##0\)</c:formatCode>
                <c:ptCount val="10"/>
                <c:pt idx="0">
                  <c:v>51</c:v>
                </c:pt>
                <c:pt idx="1">
                  <c:v>49</c:v>
                </c:pt>
                <c:pt idx="2">
                  <c:v>63</c:v>
                </c:pt>
                <c:pt idx="3">
                  <c:v>75</c:v>
                </c:pt>
                <c:pt idx="4">
                  <c:v>94</c:v>
                </c:pt>
                <c:pt idx="5">
                  <c:v>117</c:v>
                </c:pt>
                <c:pt idx="6">
                  <c:v>27.999999999999993</c:v>
                </c:pt>
                <c:pt idx="7">
                  <c:v>36</c:v>
                </c:pt>
                <c:pt idx="8">
                  <c:v>27</c:v>
                </c:pt>
                <c:pt idx="9">
                  <c:v>106.00000000000001</c:v>
                </c:pt>
              </c:numCache>
            </c:numRef>
          </c:val>
        </c:ser>
        <c:ser>
          <c:idx val="1"/>
          <c:order val="1"/>
          <c:tx>
            <c:strRef>
              <c:f>'2015_1'!$AK$2486</c:f>
              <c:strCache>
                <c:ptCount val="1"/>
                <c:pt idx="0">
                  <c:v>20～39歳</c:v>
                </c:pt>
              </c:strCache>
            </c:strRef>
          </c:tx>
          <c:spPr>
            <a:gradFill flip="none" rotWithShape="1">
              <a:gsLst>
                <a:gs pos="0">
                  <a:srgbClr val="FF99CC">
                    <a:shade val="30000"/>
                    <a:satMod val="115000"/>
                  </a:srgbClr>
                </a:gs>
                <a:gs pos="50000">
                  <a:srgbClr val="FF99CC">
                    <a:shade val="67500"/>
                    <a:satMod val="115000"/>
                  </a:srgbClr>
                </a:gs>
                <a:gs pos="100000">
                  <a:srgbClr val="FF99CC">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'2015_1'!$AL$2484:$AU$2484</c:f>
              <c:strCache>
                <c:ptCount val="10"/>
                <c:pt idx="0">
                  <c:v>'03</c:v>
                </c:pt>
                <c:pt idx="1">
                  <c:v>'04</c:v>
                </c:pt>
                <c:pt idx="2">
                  <c:v>'05</c:v>
                </c:pt>
                <c:pt idx="3">
                  <c:v>'06</c:v>
                </c:pt>
                <c:pt idx="4">
                  <c:v>'07</c:v>
                </c:pt>
                <c:pt idx="5">
                  <c:v>'08</c:v>
                </c:pt>
                <c:pt idx="6">
                  <c:v>'09</c:v>
                </c:pt>
                <c:pt idx="7">
                  <c:v>'10</c:v>
                </c:pt>
                <c:pt idx="8">
                  <c:v>'11</c:v>
                </c:pt>
                <c:pt idx="9">
                  <c:v>'12</c:v>
                </c:pt>
              </c:strCache>
            </c:strRef>
          </c:cat>
          <c:val>
            <c:numRef>
              <c:f>'2015_1'!$AL$2486:$AU$2486</c:f>
              <c:numCache>
                <c:formatCode>#,##0_);[Red]\(#,##0\)</c:formatCode>
                <c:ptCount val="10"/>
                <c:pt idx="0">
                  <c:v>2831</c:v>
                </c:pt>
                <c:pt idx="1">
                  <c:v>3038</c:v>
                </c:pt>
                <c:pt idx="2">
                  <c:v>3239</c:v>
                </c:pt>
                <c:pt idx="3">
                  <c:v>3509</c:v>
                </c:pt>
                <c:pt idx="4">
                  <c:v>3826</c:v>
                </c:pt>
                <c:pt idx="5">
                  <c:v>3787</c:v>
                </c:pt>
                <c:pt idx="6">
                  <c:v>1221.0000000000005</c:v>
                </c:pt>
                <c:pt idx="7">
                  <c:v>1076</c:v>
                </c:pt>
                <c:pt idx="8">
                  <c:v>817</c:v>
                </c:pt>
                <c:pt idx="9">
                  <c:v>2838.9999999999986</c:v>
                </c:pt>
              </c:numCache>
            </c:numRef>
          </c:val>
        </c:ser>
        <c:ser>
          <c:idx val="2"/>
          <c:order val="2"/>
          <c:tx>
            <c:strRef>
              <c:f>'2015_1'!$AK$2487</c:f>
              <c:strCache>
                <c:ptCount val="1"/>
                <c:pt idx="0">
                  <c:v>40～64歳</c:v>
                </c:pt>
              </c:strCache>
            </c:strRef>
          </c:tx>
          <c:spPr>
            <a:gradFill flip="none" rotWithShape="1">
              <a:gsLst>
                <a:gs pos="0">
                  <a:srgbClr val="FFC000">
                    <a:shade val="30000"/>
                    <a:satMod val="115000"/>
                  </a:srgbClr>
                </a:gs>
                <a:gs pos="50000">
                  <a:srgbClr val="FFC000">
                    <a:shade val="67500"/>
                    <a:satMod val="115000"/>
                  </a:srgbClr>
                </a:gs>
                <a:gs pos="100000">
                  <a:srgbClr val="FFC000">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'2015_1'!$AL$2484:$AU$2484</c:f>
              <c:strCache>
                <c:ptCount val="10"/>
                <c:pt idx="0">
                  <c:v>'03</c:v>
                </c:pt>
                <c:pt idx="1">
                  <c:v>'04</c:v>
                </c:pt>
                <c:pt idx="2">
                  <c:v>'05</c:v>
                </c:pt>
                <c:pt idx="3">
                  <c:v>'06</c:v>
                </c:pt>
                <c:pt idx="4">
                  <c:v>'07</c:v>
                </c:pt>
                <c:pt idx="5">
                  <c:v>'08</c:v>
                </c:pt>
                <c:pt idx="6">
                  <c:v>'09</c:v>
                </c:pt>
                <c:pt idx="7">
                  <c:v>'10</c:v>
                </c:pt>
                <c:pt idx="8">
                  <c:v>'11</c:v>
                </c:pt>
                <c:pt idx="9">
                  <c:v>'12</c:v>
                </c:pt>
              </c:strCache>
            </c:strRef>
          </c:cat>
          <c:val>
            <c:numRef>
              <c:f>'2015_1'!$AL$2487:$AU$2487</c:f>
              <c:numCache>
                <c:formatCode>#,##0_);[Red]\(#,##0\)</c:formatCode>
                <c:ptCount val="10"/>
                <c:pt idx="0">
                  <c:v>8207</c:v>
                </c:pt>
                <c:pt idx="1">
                  <c:v>8908</c:v>
                </c:pt>
                <c:pt idx="2">
                  <c:v>9656</c:v>
                </c:pt>
                <c:pt idx="3">
                  <c:v>10304</c:v>
                </c:pt>
                <c:pt idx="4">
                  <c:v>10988</c:v>
                </c:pt>
                <c:pt idx="5">
                  <c:v>11338</c:v>
                </c:pt>
                <c:pt idx="6">
                  <c:v>3495.9999999999995</c:v>
                </c:pt>
                <c:pt idx="7">
                  <c:v>3281</c:v>
                </c:pt>
                <c:pt idx="8">
                  <c:v>2799</c:v>
                </c:pt>
                <c:pt idx="9">
                  <c:v>9477.9999999999982</c:v>
                </c:pt>
              </c:numCache>
            </c:numRef>
          </c:val>
        </c:ser>
        <c:ser>
          <c:idx val="3"/>
          <c:order val="3"/>
          <c:tx>
            <c:strRef>
              <c:f>'2015_1'!$AK$2488</c:f>
              <c:strCache>
                <c:ptCount val="1"/>
                <c:pt idx="0">
                  <c:v>65歳以上</c:v>
                </c:pt>
              </c:strCache>
            </c:strRef>
          </c:tx>
          <c:spPr>
            <a:gradFill flip="none" rotWithShape="1">
              <a:gsLst>
                <a:gs pos="0">
                  <a:srgbClr val="33CCCC"/>
                </a:gs>
                <a:gs pos="50000">
                  <a:srgbClr val="A5E8E8"/>
                </a:gs>
                <a:gs pos="100000">
                  <a:srgbClr val="33CCCC"/>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'2015_1'!$AL$2484:$AU$2484</c:f>
              <c:strCache>
                <c:ptCount val="10"/>
                <c:pt idx="0">
                  <c:v>'03</c:v>
                </c:pt>
                <c:pt idx="1">
                  <c:v>'04</c:v>
                </c:pt>
                <c:pt idx="2">
                  <c:v>'05</c:v>
                </c:pt>
                <c:pt idx="3">
                  <c:v>'06</c:v>
                </c:pt>
                <c:pt idx="4">
                  <c:v>'07</c:v>
                </c:pt>
                <c:pt idx="5">
                  <c:v>'08</c:v>
                </c:pt>
                <c:pt idx="6">
                  <c:v>'09</c:v>
                </c:pt>
                <c:pt idx="7">
                  <c:v>'10</c:v>
                </c:pt>
                <c:pt idx="8">
                  <c:v>'11</c:v>
                </c:pt>
                <c:pt idx="9">
                  <c:v>'12</c:v>
                </c:pt>
              </c:strCache>
            </c:strRef>
          </c:cat>
          <c:val>
            <c:numRef>
              <c:f>'2015_1'!$AL$2488:$AU$2488</c:f>
              <c:numCache>
                <c:formatCode>#,##0_);[Red]\(#,##0\)</c:formatCode>
                <c:ptCount val="10"/>
                <c:pt idx="0">
                  <c:v>1168</c:v>
                </c:pt>
              </c:numCache>
            </c:numRef>
          </c:val>
        </c:ser>
        <c:ser>
          <c:idx val="4"/>
          <c:order val="4"/>
          <c:tx>
            <c:strRef>
              <c:f>'2015_1'!$AK$2489</c:f>
              <c:strCache>
                <c:ptCount val="1"/>
                <c:pt idx="0">
                  <c:v>65～74歳</c:v>
                </c:pt>
              </c:strCache>
            </c:strRef>
          </c:tx>
          <c:spPr>
            <a:gradFill flip="none" rotWithShape="1">
              <a:gsLst>
                <a:gs pos="0">
                  <a:srgbClr val="92D050">
                    <a:shade val="30000"/>
                    <a:satMod val="115000"/>
                  </a:srgbClr>
                </a:gs>
                <a:gs pos="50000">
                  <a:srgbClr val="92D050">
                    <a:shade val="67500"/>
                    <a:satMod val="115000"/>
                  </a:srgbClr>
                </a:gs>
                <a:gs pos="100000">
                  <a:srgbClr val="92D050">
                    <a:shade val="100000"/>
                    <a:satMod val="115000"/>
                  </a:srgbClr>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'2015_1'!$AL$2484:$AU$2484</c:f>
              <c:strCache>
                <c:ptCount val="10"/>
                <c:pt idx="0">
                  <c:v>'03</c:v>
                </c:pt>
                <c:pt idx="1">
                  <c:v>'04</c:v>
                </c:pt>
                <c:pt idx="2">
                  <c:v>'05</c:v>
                </c:pt>
                <c:pt idx="3">
                  <c:v>'06</c:v>
                </c:pt>
                <c:pt idx="4">
                  <c:v>'07</c:v>
                </c:pt>
                <c:pt idx="5">
                  <c:v>'08</c:v>
                </c:pt>
                <c:pt idx="6">
                  <c:v>'09</c:v>
                </c:pt>
                <c:pt idx="7">
                  <c:v>'10</c:v>
                </c:pt>
                <c:pt idx="8">
                  <c:v>'11</c:v>
                </c:pt>
                <c:pt idx="9">
                  <c:v>'12</c:v>
                </c:pt>
              </c:strCache>
            </c:strRef>
          </c:cat>
          <c:val>
            <c:numRef>
              <c:f>'2015_1'!$AL$2489:$AU$2489</c:f>
              <c:numCache>
                <c:formatCode>#,##0_);[Red]\(#,##0\)</c:formatCode>
                <c:ptCount val="10"/>
                <c:pt idx="1">
                  <c:v>1259</c:v>
                </c:pt>
                <c:pt idx="2">
                  <c:v>1464</c:v>
                </c:pt>
                <c:pt idx="3">
                  <c:v>1661</c:v>
                </c:pt>
                <c:pt idx="4">
                  <c:v>1841</c:v>
                </c:pt>
                <c:pt idx="5">
                  <c:v>2023</c:v>
                </c:pt>
                <c:pt idx="6">
                  <c:v>694.99999999999989</c:v>
                </c:pt>
                <c:pt idx="7">
                  <c:v>673</c:v>
                </c:pt>
                <c:pt idx="8">
                  <c:v>598</c:v>
                </c:pt>
                <c:pt idx="9">
                  <c:v>2025.9999999999998</c:v>
                </c:pt>
              </c:numCache>
            </c:numRef>
          </c:val>
        </c:ser>
        <c:ser>
          <c:idx val="5"/>
          <c:order val="5"/>
          <c:tx>
            <c:strRef>
              <c:f>'2015_1'!$AK$2490</c:f>
              <c:strCache>
                <c:ptCount val="1"/>
                <c:pt idx="0">
                  <c:v>75歳以上</c:v>
                </c:pt>
              </c:strCache>
            </c:strRef>
          </c:tx>
          <c:spPr>
            <a:gradFill flip="none" rotWithShape="1">
              <a:gsLst>
                <a:gs pos="0">
                  <a:srgbClr val="9BBB59">
                    <a:lumMod val="40000"/>
                    <a:lumOff val="60000"/>
                    <a:shade val="30000"/>
                    <a:satMod val="115000"/>
                  </a:srgbClr>
                </a:gs>
                <a:gs pos="50000">
                  <a:srgbClr val="9BBB59">
                    <a:lumMod val="40000"/>
                    <a:lumOff val="60000"/>
                    <a:shade val="67500"/>
                    <a:satMod val="115000"/>
                  </a:srgbClr>
                </a:gs>
                <a:gs pos="100000">
                  <a:srgbClr val="9BBB59">
                    <a:lumMod val="40000"/>
                    <a:lumOff val="60000"/>
                    <a:shade val="100000"/>
                    <a:satMod val="115000"/>
                  </a:srgbClr>
                </a:gs>
              </a:gsLst>
              <a:lin ang="0" scaled="1"/>
              <a:tileRect/>
            </a:gradFill>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'2015_1'!$AL$2484:$AU$2484</c:f>
              <c:strCache>
                <c:ptCount val="10"/>
                <c:pt idx="0">
                  <c:v>'03</c:v>
                </c:pt>
                <c:pt idx="1">
                  <c:v>'04</c:v>
                </c:pt>
                <c:pt idx="2">
                  <c:v>'05</c:v>
                </c:pt>
                <c:pt idx="3">
                  <c:v>'06</c:v>
                </c:pt>
                <c:pt idx="4">
                  <c:v>'07</c:v>
                </c:pt>
                <c:pt idx="5">
                  <c:v>'08</c:v>
                </c:pt>
                <c:pt idx="6">
                  <c:v>'09</c:v>
                </c:pt>
                <c:pt idx="7">
                  <c:v>'10</c:v>
                </c:pt>
                <c:pt idx="8">
                  <c:v>'11</c:v>
                </c:pt>
                <c:pt idx="9">
                  <c:v>'12</c:v>
                </c:pt>
              </c:strCache>
            </c:strRef>
          </c:cat>
          <c:val>
            <c:numRef>
              <c:f>'2015_1'!$AL$2490:$AU$2490</c:f>
              <c:numCache>
                <c:formatCode>#,##0_);[Red]\(#,##0\)</c:formatCode>
                <c:ptCount val="10"/>
                <c:pt idx="1">
                  <c:v>124</c:v>
                </c:pt>
                <c:pt idx="2">
                  <c:v>162</c:v>
                </c:pt>
                <c:pt idx="3">
                  <c:v>184</c:v>
                </c:pt>
                <c:pt idx="4">
                  <c:v>232</c:v>
                </c:pt>
                <c:pt idx="5">
                  <c:v>247</c:v>
                </c:pt>
                <c:pt idx="6">
                  <c:v>115.00000000000001</c:v>
                </c:pt>
                <c:pt idx="7">
                  <c:v>119</c:v>
                </c:pt>
                <c:pt idx="8">
                  <c:v>112</c:v>
                </c:pt>
                <c:pt idx="9">
                  <c:v>324.99999999999983</c:v>
                </c:pt>
              </c:numCache>
            </c:numRef>
          </c:val>
        </c:ser>
        <c:dLbls>
          <c:showLegendKey val="0"/>
          <c:showVal val="0"/>
          <c:showCatName val="0"/>
          <c:showSerName val="0"/>
          <c:showPercent val="0"/>
          <c:showBubbleSize val="0"/>
        </c:dLbls>
        <c:gapWidth val="66"/>
        <c:overlap val="100"/>
        <c:axId val="283206400"/>
        <c:axId val="283207936"/>
      </c:barChart>
      <c:catAx>
        <c:axId val="28320640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207936"/>
        <c:crosses val="autoZero"/>
        <c:auto val="1"/>
        <c:lblAlgn val="ctr"/>
        <c:lblOffset val="100"/>
        <c:tickLblSkip val="1"/>
        <c:tickMarkSkip val="1"/>
        <c:noMultiLvlLbl val="0"/>
      </c:catAx>
      <c:valAx>
        <c:axId val="283207936"/>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20640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808"/>
          <c:y val="6.1124348985171856E-2"/>
          <c:w val="0.13799392097264471"/>
          <c:h val="0.8323211169284577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746"/>
        </c:manualLayout>
      </c:layout>
      <c:barChart>
        <c:barDir val="col"/>
        <c:grouping val="percentStacked"/>
        <c:varyColors val="0"/>
        <c:ser>
          <c:idx val="0"/>
          <c:order val="0"/>
          <c:tx>
            <c:strRef>
              <c:f>'2015_1'!$AK$2525</c:f>
              <c:strCache>
                <c:ptCount val="1"/>
                <c:pt idx="0">
                  <c:v>19歳以下</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'2015_1'!$AL$2524:$AU$2524</c:f>
              <c:strCache>
                <c:ptCount val="10"/>
                <c:pt idx="0">
                  <c:v>'03</c:v>
                </c:pt>
                <c:pt idx="1">
                  <c:v>'04</c:v>
                </c:pt>
                <c:pt idx="2">
                  <c:v>'05</c:v>
                </c:pt>
                <c:pt idx="3">
                  <c:v>'06</c:v>
                </c:pt>
                <c:pt idx="4">
                  <c:v>'07</c:v>
                </c:pt>
                <c:pt idx="5">
                  <c:v>'08</c:v>
                </c:pt>
                <c:pt idx="6">
                  <c:v>'09</c:v>
                </c:pt>
                <c:pt idx="7">
                  <c:v>'10</c:v>
                </c:pt>
                <c:pt idx="8">
                  <c:v>'11</c:v>
                </c:pt>
                <c:pt idx="9">
                  <c:v>'12</c:v>
                </c:pt>
              </c:strCache>
            </c:strRef>
          </c:cat>
          <c:val>
            <c:numRef>
              <c:f>'2015_1'!$AL$2525:$AU$2525</c:f>
              <c:numCache>
                <c:formatCode>#,##0_);[Red]\(#,##0\)</c:formatCode>
                <c:ptCount val="10"/>
                <c:pt idx="0">
                  <c:v>95</c:v>
                </c:pt>
                <c:pt idx="1">
                  <c:v>136</c:v>
                </c:pt>
                <c:pt idx="2">
                  <c:v>138</c:v>
                </c:pt>
                <c:pt idx="3">
                  <c:v>125</c:v>
                </c:pt>
                <c:pt idx="4">
                  <c:v>354</c:v>
                </c:pt>
                <c:pt idx="5">
                  <c:v>606</c:v>
                </c:pt>
                <c:pt idx="6">
                  <c:v>87.999999999999957</c:v>
                </c:pt>
                <c:pt idx="7">
                  <c:v>65</c:v>
                </c:pt>
                <c:pt idx="8">
                  <c:v>43</c:v>
                </c:pt>
                <c:pt idx="9">
                  <c:v>966.99999999999909</c:v>
                </c:pt>
              </c:numCache>
            </c:numRef>
          </c:val>
        </c:ser>
        <c:ser>
          <c:idx val="1"/>
          <c:order val="1"/>
          <c:tx>
            <c:strRef>
              <c:f>'2015_1'!$AK$2526</c:f>
              <c:strCache>
                <c:ptCount val="1"/>
                <c:pt idx="0">
                  <c:v>20～39歳</c:v>
                </c:pt>
              </c:strCache>
            </c:strRef>
          </c:tx>
          <c:spPr>
            <a:gradFill flip="none" rotWithShape="1">
              <a:gsLst>
                <a:gs pos="0">
                  <a:srgbClr val="FF99CC">
                    <a:shade val="30000"/>
                    <a:satMod val="115000"/>
                  </a:srgbClr>
                </a:gs>
                <a:gs pos="50000">
                  <a:srgbClr val="FF99CC">
                    <a:shade val="67500"/>
                    <a:satMod val="115000"/>
                  </a:srgbClr>
                </a:gs>
                <a:gs pos="100000">
                  <a:srgbClr val="FF99CC">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'2015_1'!$AL$2524:$AU$2524</c:f>
              <c:strCache>
                <c:ptCount val="10"/>
                <c:pt idx="0">
                  <c:v>'03</c:v>
                </c:pt>
                <c:pt idx="1">
                  <c:v>'04</c:v>
                </c:pt>
                <c:pt idx="2">
                  <c:v>'05</c:v>
                </c:pt>
                <c:pt idx="3">
                  <c:v>'06</c:v>
                </c:pt>
                <c:pt idx="4">
                  <c:v>'07</c:v>
                </c:pt>
                <c:pt idx="5">
                  <c:v>'08</c:v>
                </c:pt>
                <c:pt idx="6">
                  <c:v>'09</c:v>
                </c:pt>
                <c:pt idx="7">
                  <c:v>'10</c:v>
                </c:pt>
                <c:pt idx="8">
                  <c:v>'11</c:v>
                </c:pt>
                <c:pt idx="9">
                  <c:v>'12</c:v>
                </c:pt>
              </c:strCache>
            </c:strRef>
          </c:cat>
          <c:val>
            <c:numRef>
              <c:f>'2015_1'!$AL$2526:$AU$2526</c:f>
              <c:numCache>
                <c:formatCode>#,##0_);[Red]\(#,##0\)</c:formatCode>
                <c:ptCount val="10"/>
                <c:pt idx="0">
                  <c:v>4600</c:v>
                </c:pt>
                <c:pt idx="1">
                  <c:v>6377</c:v>
                </c:pt>
                <c:pt idx="2">
                  <c:v>7311</c:v>
                </c:pt>
                <c:pt idx="3">
                  <c:v>7782</c:v>
                </c:pt>
                <c:pt idx="4">
                  <c:v>9589</c:v>
                </c:pt>
                <c:pt idx="5">
                  <c:v>12154</c:v>
                </c:pt>
                <c:pt idx="6">
                  <c:v>3426.0000000000009</c:v>
                </c:pt>
                <c:pt idx="7">
                  <c:v>2549</c:v>
                </c:pt>
                <c:pt idx="8">
                  <c:v>1513</c:v>
                </c:pt>
                <c:pt idx="9">
                  <c:v>28762.999999999949</c:v>
                </c:pt>
              </c:numCache>
            </c:numRef>
          </c:val>
        </c:ser>
        <c:ser>
          <c:idx val="2"/>
          <c:order val="2"/>
          <c:tx>
            <c:strRef>
              <c:f>'2015_1'!$AK$2527</c:f>
              <c:strCache>
                <c:ptCount val="1"/>
                <c:pt idx="0">
                  <c:v>40～64歳</c:v>
                </c:pt>
              </c:strCache>
            </c:strRef>
          </c:tx>
          <c:spPr>
            <a:gradFill flip="none" rotWithShape="1">
              <a:gsLst>
                <a:gs pos="0">
                  <a:srgbClr val="FFC000">
                    <a:shade val="30000"/>
                    <a:satMod val="115000"/>
                  </a:srgbClr>
                </a:gs>
                <a:gs pos="50000">
                  <a:srgbClr val="FFC000">
                    <a:shade val="67500"/>
                    <a:satMod val="115000"/>
                  </a:srgbClr>
                </a:gs>
                <a:gs pos="100000">
                  <a:srgbClr val="FFC000">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'2015_1'!$AL$2524:$AU$2524</c:f>
              <c:strCache>
                <c:ptCount val="10"/>
                <c:pt idx="0">
                  <c:v>'03</c:v>
                </c:pt>
                <c:pt idx="1">
                  <c:v>'04</c:v>
                </c:pt>
                <c:pt idx="2">
                  <c:v>'05</c:v>
                </c:pt>
                <c:pt idx="3">
                  <c:v>'06</c:v>
                </c:pt>
                <c:pt idx="4">
                  <c:v>'07</c:v>
                </c:pt>
                <c:pt idx="5">
                  <c:v>'08</c:v>
                </c:pt>
                <c:pt idx="6">
                  <c:v>'09</c:v>
                </c:pt>
                <c:pt idx="7">
                  <c:v>'10</c:v>
                </c:pt>
                <c:pt idx="8">
                  <c:v>'11</c:v>
                </c:pt>
                <c:pt idx="9">
                  <c:v>'12</c:v>
                </c:pt>
              </c:strCache>
            </c:strRef>
          </c:cat>
          <c:val>
            <c:numRef>
              <c:f>'2015_1'!$AL$2527:$AU$2527</c:f>
              <c:numCache>
                <c:formatCode>#,##0_);[Red]\(#,##0\)</c:formatCode>
                <c:ptCount val="10"/>
                <c:pt idx="0">
                  <c:v>4818</c:v>
                </c:pt>
                <c:pt idx="1">
                  <c:v>6847</c:v>
                </c:pt>
                <c:pt idx="2">
                  <c:v>8224</c:v>
                </c:pt>
                <c:pt idx="3">
                  <c:v>9016</c:v>
                </c:pt>
                <c:pt idx="4">
                  <c:v>10908</c:v>
                </c:pt>
                <c:pt idx="5">
                  <c:v>13699</c:v>
                </c:pt>
                <c:pt idx="6">
                  <c:v>4261.0000000000036</c:v>
                </c:pt>
                <c:pt idx="7">
                  <c:v>3159</c:v>
                </c:pt>
                <c:pt idx="8">
                  <c:v>2047</c:v>
                </c:pt>
                <c:pt idx="9">
                  <c:v>44323.999999999964</c:v>
                </c:pt>
              </c:numCache>
            </c:numRef>
          </c:val>
        </c:ser>
        <c:ser>
          <c:idx val="3"/>
          <c:order val="3"/>
          <c:tx>
            <c:strRef>
              <c:f>'2015_1'!$AK$2528</c:f>
              <c:strCache>
                <c:ptCount val="1"/>
                <c:pt idx="0">
                  <c:v>65歳以上</c:v>
                </c:pt>
              </c:strCache>
            </c:strRef>
          </c:tx>
          <c:spPr>
            <a:gradFill flip="none" rotWithShape="1">
              <a:gsLst>
                <a:gs pos="0">
                  <a:srgbClr val="33CCCC"/>
                </a:gs>
                <a:gs pos="50000">
                  <a:srgbClr val="A5E8E8"/>
                </a:gs>
                <a:gs pos="100000">
                  <a:srgbClr val="33CCCC"/>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'2015_1'!$AL$2524:$AU$2524</c:f>
              <c:strCache>
                <c:ptCount val="10"/>
                <c:pt idx="0">
                  <c:v>'03</c:v>
                </c:pt>
                <c:pt idx="1">
                  <c:v>'04</c:v>
                </c:pt>
                <c:pt idx="2">
                  <c:v>'05</c:v>
                </c:pt>
                <c:pt idx="3">
                  <c:v>'06</c:v>
                </c:pt>
                <c:pt idx="4">
                  <c:v>'07</c:v>
                </c:pt>
                <c:pt idx="5">
                  <c:v>'08</c:v>
                </c:pt>
                <c:pt idx="6">
                  <c:v>'09</c:v>
                </c:pt>
                <c:pt idx="7">
                  <c:v>'10</c:v>
                </c:pt>
                <c:pt idx="8">
                  <c:v>'11</c:v>
                </c:pt>
                <c:pt idx="9">
                  <c:v>'12</c:v>
                </c:pt>
              </c:strCache>
            </c:strRef>
          </c:cat>
          <c:val>
            <c:numRef>
              <c:f>'2015_1'!$AL$2528:$AU$2528</c:f>
              <c:numCache>
                <c:formatCode>#,##0_);[Red]\(#,##0\)</c:formatCode>
                <c:ptCount val="10"/>
                <c:pt idx="0">
                  <c:v>233</c:v>
                </c:pt>
              </c:numCache>
            </c:numRef>
          </c:val>
        </c:ser>
        <c:ser>
          <c:idx val="4"/>
          <c:order val="4"/>
          <c:tx>
            <c:strRef>
              <c:f>'2015_1'!$AK$2529</c:f>
              <c:strCache>
                <c:ptCount val="1"/>
                <c:pt idx="0">
                  <c:v>65～74歳</c:v>
                </c:pt>
              </c:strCache>
            </c:strRef>
          </c:tx>
          <c:spPr>
            <a:gradFill flip="none" rotWithShape="1">
              <a:gsLst>
                <a:gs pos="0">
                  <a:srgbClr val="92D050">
                    <a:shade val="30000"/>
                    <a:satMod val="115000"/>
                  </a:srgbClr>
                </a:gs>
                <a:gs pos="50000">
                  <a:srgbClr val="92D050">
                    <a:shade val="67500"/>
                    <a:satMod val="115000"/>
                  </a:srgbClr>
                </a:gs>
                <a:gs pos="100000">
                  <a:srgbClr val="92D050">
                    <a:shade val="100000"/>
                    <a:satMod val="115000"/>
                  </a:srgbClr>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'2015_1'!$AL$2524:$AU$2524</c:f>
              <c:strCache>
                <c:ptCount val="10"/>
                <c:pt idx="0">
                  <c:v>'03</c:v>
                </c:pt>
                <c:pt idx="1">
                  <c:v>'04</c:v>
                </c:pt>
                <c:pt idx="2">
                  <c:v>'05</c:v>
                </c:pt>
                <c:pt idx="3">
                  <c:v>'06</c:v>
                </c:pt>
                <c:pt idx="4">
                  <c:v>'07</c:v>
                </c:pt>
                <c:pt idx="5">
                  <c:v>'08</c:v>
                </c:pt>
                <c:pt idx="6">
                  <c:v>'09</c:v>
                </c:pt>
                <c:pt idx="7">
                  <c:v>'10</c:v>
                </c:pt>
                <c:pt idx="8">
                  <c:v>'11</c:v>
                </c:pt>
                <c:pt idx="9">
                  <c:v>'12</c:v>
                </c:pt>
              </c:strCache>
            </c:strRef>
          </c:cat>
          <c:val>
            <c:numRef>
              <c:f>'2015_1'!$AL$2529:$AU$2529</c:f>
              <c:numCache>
                <c:formatCode>#,##0_);[Red]\(#,##0\)</c:formatCode>
                <c:ptCount val="10"/>
                <c:pt idx="1">
                  <c:v>321</c:v>
                </c:pt>
                <c:pt idx="2">
                  <c:v>444</c:v>
                </c:pt>
                <c:pt idx="3">
                  <c:v>499</c:v>
                </c:pt>
                <c:pt idx="4">
                  <c:v>716</c:v>
                </c:pt>
                <c:pt idx="5">
                  <c:v>932</c:v>
                </c:pt>
                <c:pt idx="6">
                  <c:v>287</c:v>
                </c:pt>
                <c:pt idx="7">
                  <c:v>216</c:v>
                </c:pt>
                <c:pt idx="8">
                  <c:v>133</c:v>
                </c:pt>
                <c:pt idx="9">
                  <c:v>4151.9999999999964</c:v>
                </c:pt>
              </c:numCache>
            </c:numRef>
          </c:val>
        </c:ser>
        <c:ser>
          <c:idx val="5"/>
          <c:order val="5"/>
          <c:tx>
            <c:strRef>
              <c:f>'2015_1'!$AK$2530</c:f>
              <c:strCache>
                <c:ptCount val="1"/>
                <c:pt idx="0">
                  <c:v>75歳以上</c:v>
                </c:pt>
              </c:strCache>
            </c:strRef>
          </c:tx>
          <c:spPr>
            <a:gradFill flip="none" rotWithShape="1">
              <a:gsLst>
                <a:gs pos="0">
                  <a:srgbClr val="9BBB59">
                    <a:lumMod val="40000"/>
                    <a:lumOff val="60000"/>
                    <a:shade val="30000"/>
                    <a:satMod val="115000"/>
                  </a:srgbClr>
                </a:gs>
                <a:gs pos="50000">
                  <a:srgbClr val="9BBB59">
                    <a:lumMod val="40000"/>
                    <a:lumOff val="60000"/>
                    <a:shade val="67500"/>
                    <a:satMod val="115000"/>
                  </a:srgbClr>
                </a:gs>
                <a:gs pos="100000">
                  <a:srgbClr val="9BBB59">
                    <a:lumMod val="40000"/>
                    <a:lumOff val="60000"/>
                    <a:shade val="100000"/>
                    <a:satMod val="115000"/>
                  </a:srgbClr>
                </a:gs>
              </a:gsLst>
              <a:lin ang="0" scaled="1"/>
              <a:tileRect/>
            </a:gradFill>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'2015_1'!$AL$2524:$AU$2524</c:f>
              <c:strCache>
                <c:ptCount val="10"/>
                <c:pt idx="0">
                  <c:v>'03</c:v>
                </c:pt>
                <c:pt idx="1">
                  <c:v>'04</c:v>
                </c:pt>
                <c:pt idx="2">
                  <c:v>'05</c:v>
                </c:pt>
                <c:pt idx="3">
                  <c:v>'06</c:v>
                </c:pt>
                <c:pt idx="4">
                  <c:v>'07</c:v>
                </c:pt>
                <c:pt idx="5">
                  <c:v>'08</c:v>
                </c:pt>
                <c:pt idx="6">
                  <c:v>'09</c:v>
                </c:pt>
                <c:pt idx="7">
                  <c:v>'10</c:v>
                </c:pt>
                <c:pt idx="8">
                  <c:v>'11</c:v>
                </c:pt>
                <c:pt idx="9">
                  <c:v>'12</c:v>
                </c:pt>
              </c:strCache>
            </c:strRef>
          </c:cat>
          <c:val>
            <c:numRef>
              <c:f>'2015_1'!$AL$2530:$AU$2530</c:f>
              <c:numCache>
                <c:formatCode>#,##0_);[Red]\(#,##0\)</c:formatCode>
                <c:ptCount val="10"/>
                <c:pt idx="1">
                  <c:v>17</c:v>
                </c:pt>
                <c:pt idx="2">
                  <c:v>24</c:v>
                </c:pt>
                <c:pt idx="3">
                  <c:v>28</c:v>
                </c:pt>
                <c:pt idx="4">
                  <c:v>65</c:v>
                </c:pt>
                <c:pt idx="5">
                  <c:v>102</c:v>
                </c:pt>
                <c:pt idx="6">
                  <c:v>23.000000000000014</c:v>
                </c:pt>
                <c:pt idx="7">
                  <c:v>13</c:v>
                </c:pt>
                <c:pt idx="8">
                  <c:v>7</c:v>
                </c:pt>
                <c:pt idx="9">
                  <c:v>491.00000000000028</c:v>
                </c:pt>
              </c:numCache>
            </c:numRef>
          </c:val>
        </c:ser>
        <c:dLbls>
          <c:showLegendKey val="0"/>
          <c:showVal val="0"/>
          <c:showCatName val="0"/>
          <c:showSerName val="0"/>
          <c:showPercent val="0"/>
          <c:showBubbleSize val="0"/>
        </c:dLbls>
        <c:gapWidth val="63"/>
        <c:overlap val="100"/>
        <c:axId val="283273088"/>
        <c:axId val="283274624"/>
      </c:barChart>
      <c:catAx>
        <c:axId val="28327308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274624"/>
        <c:crosses val="autoZero"/>
        <c:auto val="1"/>
        <c:lblAlgn val="ctr"/>
        <c:lblOffset val="100"/>
        <c:tickLblSkip val="1"/>
        <c:tickMarkSkip val="1"/>
        <c:noMultiLvlLbl val="0"/>
      </c:catAx>
      <c:valAx>
        <c:axId val="283274624"/>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27308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786"/>
          <c:y val="6.1124348985171856E-2"/>
          <c:w val="0.13799392097264471"/>
          <c:h val="0.83232111692845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2161095133412914E-2"/>
          <c:y val="8.6387434554973816E-2"/>
          <c:w val="0.91684384177089362"/>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'2015_1'!$AL$1922:$AU$1922</c:f>
              <c:strCache>
                <c:ptCount val="10"/>
                <c:pt idx="0">
                  <c:v>'03</c:v>
                </c:pt>
                <c:pt idx="1">
                  <c:v>'04</c:v>
                </c:pt>
                <c:pt idx="2">
                  <c:v>'05</c:v>
                </c:pt>
                <c:pt idx="3">
                  <c:v>'06</c:v>
                </c:pt>
                <c:pt idx="4">
                  <c:v>'07</c:v>
                </c:pt>
                <c:pt idx="5">
                  <c:v>'08</c:v>
                </c:pt>
                <c:pt idx="6">
                  <c:v>'09</c:v>
                </c:pt>
                <c:pt idx="7">
                  <c:v>'10</c:v>
                </c:pt>
                <c:pt idx="8">
                  <c:v>'11</c:v>
                </c:pt>
                <c:pt idx="9">
                  <c:v>'12</c:v>
                </c:pt>
              </c:strCache>
            </c:strRef>
          </c:cat>
          <c:val>
            <c:numRef>
              <c:f>'2015_1'!$AL$1923:$AU$1923</c:f>
              <c:numCache>
                <c:formatCode>#,##0_);[Red]\(#,##0\)</c:formatCode>
                <c:ptCount val="10"/>
                <c:pt idx="0">
                  <c:v>1015</c:v>
                </c:pt>
                <c:pt idx="1">
                  <c:v>1055</c:v>
                </c:pt>
                <c:pt idx="2">
                  <c:v>1099</c:v>
                </c:pt>
                <c:pt idx="3">
                  <c:v>1191</c:v>
                </c:pt>
                <c:pt idx="4">
                  <c:v>1232</c:v>
                </c:pt>
                <c:pt idx="5">
                  <c:v>1318</c:v>
                </c:pt>
                <c:pt idx="6">
                  <c:v>1357</c:v>
                </c:pt>
                <c:pt idx="7">
                  <c:v>1436</c:v>
                </c:pt>
                <c:pt idx="8">
                  <c:v>1427</c:v>
                </c:pt>
                <c:pt idx="9">
                  <c:v>1463</c:v>
                </c:pt>
              </c:numCache>
            </c:numRef>
          </c:val>
          <c:smooth val="0"/>
        </c:ser>
        <c:dLbls>
          <c:showLegendKey val="0"/>
          <c:showVal val="0"/>
          <c:showCatName val="0"/>
          <c:showSerName val="0"/>
          <c:showPercent val="0"/>
          <c:showBubbleSize val="0"/>
        </c:dLbls>
        <c:marker val="1"/>
        <c:smooth val="0"/>
        <c:axId val="283294336"/>
        <c:axId val="282931968"/>
      </c:lineChart>
      <c:catAx>
        <c:axId val="28329433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931968"/>
        <c:crosses val="autoZero"/>
        <c:auto val="1"/>
        <c:lblAlgn val="ctr"/>
        <c:lblOffset val="100"/>
        <c:tickLblSkip val="1"/>
        <c:tickMarkSkip val="1"/>
        <c:noMultiLvlLbl val="0"/>
      </c:catAx>
      <c:valAx>
        <c:axId val="282931968"/>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29433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066930200217714E-2"/>
          <c:y val="8.6387544977535133E-2"/>
          <c:w val="0.90891912656534579"/>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'2015_1'!$AL$1962:$AU$1962</c:f>
              <c:strCache>
                <c:ptCount val="10"/>
                <c:pt idx="0">
                  <c:v>'03</c:v>
                </c:pt>
                <c:pt idx="1">
                  <c:v>'04</c:v>
                </c:pt>
                <c:pt idx="2">
                  <c:v>'05</c:v>
                </c:pt>
                <c:pt idx="3">
                  <c:v>'06</c:v>
                </c:pt>
                <c:pt idx="4">
                  <c:v>'07</c:v>
                </c:pt>
                <c:pt idx="5">
                  <c:v>'08</c:v>
                </c:pt>
                <c:pt idx="6">
                  <c:v>'09</c:v>
                </c:pt>
                <c:pt idx="7">
                  <c:v>'10</c:v>
                </c:pt>
                <c:pt idx="8">
                  <c:v>'11</c:v>
                </c:pt>
                <c:pt idx="9">
                  <c:v>'12</c:v>
                </c:pt>
              </c:strCache>
            </c:strRef>
          </c:cat>
          <c:val>
            <c:numRef>
              <c:f>'2015_1'!$AL$1963:$AU$1963</c:f>
              <c:numCache>
                <c:formatCode>#,##0_);[Red]\(#,##0\)</c:formatCode>
                <c:ptCount val="10"/>
                <c:pt idx="0">
                  <c:v>56510</c:v>
                </c:pt>
                <c:pt idx="1">
                  <c:v>68010</c:v>
                </c:pt>
                <c:pt idx="2">
                  <c:v>76708</c:v>
                </c:pt>
                <c:pt idx="3">
                  <c:v>85995</c:v>
                </c:pt>
                <c:pt idx="4">
                  <c:v>92681</c:v>
                </c:pt>
                <c:pt idx="5">
                  <c:v>106490</c:v>
                </c:pt>
                <c:pt idx="6">
                  <c:v>122377.00000000006</c:v>
                </c:pt>
                <c:pt idx="7">
                  <c:v>138524</c:v>
                </c:pt>
                <c:pt idx="8">
                  <c:v>135962</c:v>
                </c:pt>
                <c:pt idx="9">
                  <c:v>146283.99999999988</c:v>
                </c:pt>
              </c:numCache>
            </c:numRef>
          </c:val>
          <c:smooth val="0"/>
        </c:ser>
        <c:dLbls>
          <c:showLegendKey val="0"/>
          <c:showVal val="0"/>
          <c:showCatName val="0"/>
          <c:showSerName val="0"/>
          <c:showPercent val="0"/>
          <c:showBubbleSize val="0"/>
        </c:dLbls>
        <c:marker val="1"/>
        <c:smooth val="0"/>
        <c:axId val="282942848"/>
        <c:axId val="282965504"/>
      </c:lineChart>
      <c:catAx>
        <c:axId val="28294284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965504"/>
        <c:crosses val="autoZero"/>
        <c:auto val="1"/>
        <c:lblAlgn val="ctr"/>
        <c:lblOffset val="100"/>
        <c:tickLblSkip val="1"/>
        <c:tickMarkSkip val="1"/>
        <c:noMultiLvlLbl val="0"/>
      </c:catAx>
      <c:valAx>
        <c:axId val="282965504"/>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294284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8.2066930200217714E-2"/>
          <c:y val="8.6387544977535133E-2"/>
          <c:w val="0.90693794776395198"/>
          <c:h val="0.83246179705624757"/>
        </c:manualLayout>
      </c:layout>
      <c:lineChart>
        <c:grouping val="standard"/>
        <c:varyColors val="0"/>
        <c:ser>
          <c:idx val="0"/>
          <c:order val="0"/>
          <c:spPr>
            <a:ln w="12700">
              <a:solidFill>
                <a:srgbClr val="000080"/>
              </a:solidFill>
              <a:prstDash val="solid"/>
            </a:ln>
            <a:effectLst>
              <a:outerShdw blurRad="50800" dist="38100" dir="8100000" algn="tr" rotWithShape="0">
                <a:prstClr val="black">
                  <a:alpha val="40000"/>
                </a:prstClr>
              </a:outerShdw>
            </a:effectLst>
          </c:spPr>
          <c:marker>
            <c:symbol val="diamond"/>
            <c:size val="5"/>
            <c:spPr>
              <a:solidFill>
                <a:srgbClr val="000080"/>
              </a:solidFill>
              <a:ln>
                <a:solidFill>
                  <a:srgbClr val="000080"/>
                </a:solidFill>
                <a:prstDash val="solid"/>
              </a:ln>
              <a:effectLst>
                <a:outerShdw blurRad="50800" dist="38100" dir="8100000" algn="tr" rotWithShape="0">
                  <a:prstClr val="black">
                    <a:alpha val="40000"/>
                  </a:prstClr>
                </a:outerShdw>
              </a:effectLst>
              <a:scene3d>
                <a:camera prst="orthographicFront"/>
                <a:lightRig rig="threePt" dir="t"/>
              </a:scene3d>
              <a:sp3d>
                <a:bevelT prst="angle"/>
              </a:sp3d>
            </c:spPr>
          </c:marker>
          <c:cat>
            <c:strRef>
              <c:f>'2015_1'!$AL$2002:$AU$2002</c:f>
              <c:strCache>
                <c:ptCount val="10"/>
                <c:pt idx="0">
                  <c:v>'03</c:v>
                </c:pt>
                <c:pt idx="1">
                  <c:v>'04</c:v>
                </c:pt>
                <c:pt idx="2">
                  <c:v>'05</c:v>
                </c:pt>
                <c:pt idx="3">
                  <c:v>'06</c:v>
                </c:pt>
                <c:pt idx="4">
                  <c:v>'07</c:v>
                </c:pt>
                <c:pt idx="5">
                  <c:v>'08</c:v>
                </c:pt>
                <c:pt idx="6">
                  <c:v>'09</c:v>
                </c:pt>
                <c:pt idx="7">
                  <c:v>'10</c:v>
                </c:pt>
                <c:pt idx="8">
                  <c:v>'11</c:v>
                </c:pt>
                <c:pt idx="9">
                  <c:v>'12</c:v>
                </c:pt>
              </c:strCache>
            </c:strRef>
          </c:cat>
          <c:val>
            <c:numRef>
              <c:f>'2015_1'!$AL$2003:$AU$2003</c:f>
              <c:numCache>
                <c:formatCode>#,##0_);[Red]\(#,##0\)</c:formatCode>
                <c:ptCount val="10"/>
                <c:pt idx="0">
                  <c:v>19393</c:v>
                </c:pt>
                <c:pt idx="1">
                  <c:v>26095</c:v>
                </c:pt>
                <c:pt idx="2">
                  <c:v>29302</c:v>
                </c:pt>
                <c:pt idx="3">
                  <c:v>31653</c:v>
                </c:pt>
                <c:pt idx="4">
                  <c:v>33796</c:v>
                </c:pt>
                <c:pt idx="5">
                  <c:v>38163</c:v>
                </c:pt>
                <c:pt idx="6">
                  <c:v>41424.999999999956</c:v>
                </c:pt>
                <c:pt idx="7">
                  <c:v>46828</c:v>
                </c:pt>
                <c:pt idx="8">
                  <c:v>46261</c:v>
                </c:pt>
                <c:pt idx="9">
                  <c:v>49582.999999999956</c:v>
                </c:pt>
              </c:numCache>
            </c:numRef>
          </c:val>
          <c:smooth val="0"/>
        </c:ser>
        <c:dLbls>
          <c:showLegendKey val="0"/>
          <c:showVal val="0"/>
          <c:showCatName val="0"/>
          <c:showSerName val="0"/>
          <c:showPercent val="0"/>
          <c:showBubbleSize val="0"/>
        </c:dLbls>
        <c:marker val="1"/>
        <c:smooth val="0"/>
        <c:axId val="283079040"/>
        <c:axId val="283080960"/>
      </c:lineChart>
      <c:catAx>
        <c:axId val="283079040"/>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080960"/>
        <c:crosses val="autoZero"/>
        <c:auto val="1"/>
        <c:lblAlgn val="ctr"/>
        <c:lblOffset val="100"/>
        <c:tickLblSkip val="1"/>
        <c:tickMarkSkip val="1"/>
        <c:noMultiLvlLbl val="0"/>
      </c:catAx>
      <c:valAx>
        <c:axId val="283080960"/>
        <c:scaling>
          <c:orientation val="minMax"/>
        </c:scaling>
        <c:delete val="0"/>
        <c:axPos val="l"/>
        <c:majorGridlines>
          <c:spPr>
            <a:ln w="3175">
              <a:solidFill>
                <a:srgbClr val="3366FF"/>
              </a:solidFill>
              <a:prstDash val="solid"/>
            </a:ln>
          </c:spPr>
        </c:majorGridlines>
        <c:numFmt formatCode="#,##0_);[Red]\(#,##0\)" sourceLinked="0"/>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079040"/>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174927113702707E-2"/>
          <c:y val="4.8865619546247914E-2"/>
          <c:w val="0.65160349854229005"/>
          <c:h val="0.85941240329252033"/>
        </c:manualLayout>
      </c:layout>
      <c:barChart>
        <c:barDir val="col"/>
        <c:grouping val="percentStacked"/>
        <c:varyColors val="0"/>
        <c:ser>
          <c:idx val="0"/>
          <c:order val="0"/>
          <c:tx>
            <c:strRef>
              <c:f>'2015_1'!$AK$2044</c:f>
              <c:strCache>
                <c:ptCount val="1"/>
                <c:pt idx="0">
                  <c:v>症状性を含む器質性精神障害</c:v>
                </c:pt>
              </c:strCache>
            </c:strRef>
          </c:tx>
          <c:spPr>
            <a:gradFill rotWithShape="0">
              <a:gsLst>
                <a:gs pos="0">
                  <a:srgbClr val="FF8080"/>
                </a:gs>
                <a:gs pos="50000">
                  <a:srgbClr val="FF8080">
                    <a:gamma/>
                    <a:tint val="28627"/>
                    <a:invGamma/>
                  </a:srgbClr>
                </a:gs>
                <a:gs pos="100000">
                  <a:srgbClr val="FF808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'2015_1'!$AL$2044:$AQ$2044</c:f>
              <c:numCache>
                <c:formatCode>#,##0_);[Red]\(#,##0\)</c:formatCode>
                <c:ptCount val="6"/>
                <c:pt idx="0">
                  <c:v>1661</c:v>
                </c:pt>
                <c:pt idx="1">
                  <c:v>1966</c:v>
                </c:pt>
                <c:pt idx="2">
                  <c:v>2336.9999999999991</c:v>
                </c:pt>
                <c:pt idx="3">
                  <c:v>2541.9999999999991</c:v>
                </c:pt>
                <c:pt idx="4">
                  <c:v>2416</c:v>
                </c:pt>
                <c:pt idx="5">
                  <c:v>2727.9999999999968</c:v>
                </c:pt>
              </c:numCache>
            </c:numRef>
          </c:val>
        </c:ser>
        <c:ser>
          <c:idx val="1"/>
          <c:order val="1"/>
          <c:tx>
            <c:strRef>
              <c:f>'2015_1'!$AK$2045</c:f>
              <c:strCache>
                <c:ptCount val="1"/>
                <c:pt idx="0">
                  <c:v>精神作用物質による精神及び行動の障害</c:v>
                </c:pt>
              </c:strCache>
            </c:strRef>
          </c:tx>
          <c:spPr>
            <a:gradFill rotWithShape="0">
              <a:gsLst>
                <a:gs pos="0">
                  <a:srgbClr val="0066CC"/>
                </a:gs>
                <a:gs pos="50000">
                  <a:srgbClr val="0066CC">
                    <a:gamma/>
                    <a:tint val="28627"/>
                    <a:invGamma/>
                  </a:srgbClr>
                </a:gs>
                <a:gs pos="100000">
                  <a:srgbClr val="0066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'2015_1'!$AL$2045:$AQ$2045</c:f>
              <c:numCache>
                <c:formatCode>#,##0_);[Red]\(#,##0\)</c:formatCode>
                <c:ptCount val="6"/>
                <c:pt idx="0">
                  <c:v>1456</c:v>
                </c:pt>
                <c:pt idx="1">
                  <c:v>1827</c:v>
                </c:pt>
                <c:pt idx="2">
                  <c:v>1852.0000000000034</c:v>
                </c:pt>
                <c:pt idx="3">
                  <c:v>2075.0000000000009</c:v>
                </c:pt>
                <c:pt idx="4">
                  <c:v>2209</c:v>
                </c:pt>
                <c:pt idx="5">
                  <c:v>2312.0000000000014</c:v>
                </c:pt>
              </c:numCache>
            </c:numRef>
          </c:val>
        </c:ser>
        <c:ser>
          <c:idx val="2"/>
          <c:order val="2"/>
          <c:tx>
            <c:strRef>
              <c:f>'2015_1'!$AK$2046</c:f>
              <c:strCache>
                <c:ptCount val="1"/>
                <c:pt idx="0">
                  <c:v>統合失調症、統合失調症型障害及び妄想性障害</c:v>
                </c:pt>
              </c:strCache>
            </c:strRef>
          </c:tx>
          <c:spPr>
            <a:gradFill rotWithShape="0">
              <a:gsLst>
                <a:gs pos="0">
                  <a:srgbClr val="9999FF"/>
                </a:gs>
                <a:gs pos="50000">
                  <a:srgbClr val="9999FF">
                    <a:gamma/>
                    <a:tint val="28627"/>
                    <a:invGamma/>
                  </a:srgbClr>
                </a:gs>
                <a:gs pos="100000">
                  <a:srgbClr val="99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'2015_1'!$AL$2046:$AQ$2046</c:f>
              <c:numCache>
                <c:formatCode>#,##0_);[Red]\(#,##0\)</c:formatCode>
                <c:ptCount val="6"/>
                <c:pt idx="0">
                  <c:v>24855</c:v>
                </c:pt>
                <c:pt idx="1">
                  <c:v>27450</c:v>
                </c:pt>
                <c:pt idx="2">
                  <c:v>29529.999999999993</c:v>
                </c:pt>
                <c:pt idx="3">
                  <c:v>33119.999999999985</c:v>
                </c:pt>
                <c:pt idx="4">
                  <c:v>32655</c:v>
                </c:pt>
                <c:pt idx="5">
                  <c:v>34904.000000000015</c:v>
                </c:pt>
              </c:numCache>
            </c:numRef>
          </c:val>
        </c:ser>
        <c:ser>
          <c:idx val="3"/>
          <c:order val="3"/>
          <c:tx>
            <c:strRef>
              <c:f>'2015_1'!$AK$2047</c:f>
              <c:strCache>
                <c:ptCount val="1"/>
                <c:pt idx="0">
                  <c:v>気分（感情）障害</c:v>
                </c:pt>
              </c:strCache>
            </c:strRef>
          </c:tx>
          <c:spPr>
            <a:gradFill rotWithShape="0">
              <a:gsLst>
                <a:gs pos="0">
                  <a:srgbClr val="FFCC00"/>
                </a:gs>
                <a:gs pos="50000">
                  <a:srgbClr val="FFCC00">
                    <a:gamma/>
                    <a:tint val="28627"/>
                    <a:invGamma/>
                  </a:srgbClr>
                </a:gs>
                <a:gs pos="100000">
                  <a:srgbClr val="FFCC0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'2015_1'!$AL$2047:$AQ$2047</c:f>
              <c:numCache>
                <c:formatCode>#,##0_);[Red]\(#,##0\)</c:formatCode>
                <c:ptCount val="6"/>
                <c:pt idx="0">
                  <c:v>3547</c:v>
                </c:pt>
                <c:pt idx="1">
                  <c:v>4181</c:v>
                </c:pt>
                <c:pt idx="2">
                  <c:v>4818.9999999999991</c:v>
                </c:pt>
                <c:pt idx="3">
                  <c:v>5466.0000000000045</c:v>
                </c:pt>
                <c:pt idx="4">
                  <c:v>5667</c:v>
                </c:pt>
                <c:pt idx="5">
                  <c:v>6092.0000000000018</c:v>
                </c:pt>
              </c:numCache>
            </c:numRef>
          </c:val>
        </c:ser>
        <c:ser>
          <c:idx val="4"/>
          <c:order val="4"/>
          <c:tx>
            <c:strRef>
              <c:f>'2015_1'!$AK$2048</c:f>
              <c:strCache>
                <c:ptCount val="1"/>
                <c:pt idx="0">
                  <c:v>神経性障害、ストレス関連障害及び
身体的表現性障害</c:v>
                </c:pt>
              </c:strCache>
            </c:strRef>
          </c:tx>
          <c:spPr>
            <a:gradFill rotWithShape="0">
              <a:gsLst>
                <a:gs pos="0">
                  <a:srgbClr val="FF99CC"/>
                </a:gs>
                <a:gs pos="50000">
                  <a:srgbClr val="FF99CC">
                    <a:gamma/>
                    <a:tint val="28627"/>
                    <a:invGamma/>
                  </a:srgbClr>
                </a:gs>
                <a:gs pos="100000">
                  <a:srgbClr val="FF99CC"/>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'2015_1'!$AL$2048:$AQ$2048</c:f>
              <c:numCache>
                <c:formatCode>#,##0_);[Red]\(#,##0\)</c:formatCode>
                <c:ptCount val="6"/>
                <c:pt idx="0">
                  <c:v>863</c:v>
                </c:pt>
                <c:pt idx="1">
                  <c:v>1060</c:v>
                </c:pt>
                <c:pt idx="2">
                  <c:v>1126.0000000000011</c:v>
                </c:pt>
                <c:pt idx="3">
                  <c:v>1616.9999999999991</c:v>
                </c:pt>
                <c:pt idx="4">
                  <c:v>1248</c:v>
                </c:pt>
                <c:pt idx="5">
                  <c:v>1336.0000000000018</c:v>
                </c:pt>
              </c:numCache>
            </c:numRef>
          </c:val>
        </c:ser>
        <c:ser>
          <c:idx val="5"/>
          <c:order val="5"/>
          <c:tx>
            <c:strRef>
              <c:f>'2015_1'!$AK$2049</c:f>
              <c:strCache>
                <c:ptCount val="1"/>
                <c:pt idx="0">
                  <c:v>生理的障害及び身体的要因に関連した行動症候群</c:v>
                </c:pt>
              </c:strCache>
            </c:strRef>
          </c:tx>
          <c:spPr>
            <a:gradFill rotWithShape="0">
              <a:gsLst>
                <a:gs pos="0">
                  <a:srgbClr val="FFCC99"/>
                </a:gs>
                <a:gs pos="50000">
                  <a:srgbClr val="FFCC99">
                    <a:gamma/>
                    <a:tint val="28627"/>
                    <a:invGamma/>
                  </a:srgbClr>
                </a:gs>
                <a:gs pos="100000">
                  <a:srgbClr val="FFCC99"/>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'2015_1'!$AL$2049:$AQ$2049</c:f>
              <c:numCache>
                <c:formatCode>#,##0_);[Red]\(#,##0\)</c:formatCode>
                <c:ptCount val="6"/>
                <c:pt idx="0">
                  <c:v>77</c:v>
                </c:pt>
                <c:pt idx="1">
                  <c:v>95</c:v>
                </c:pt>
                <c:pt idx="2">
                  <c:v>130.00000000000011</c:v>
                </c:pt>
                <c:pt idx="3">
                  <c:v>119.99999999999999</c:v>
                </c:pt>
                <c:pt idx="4">
                  <c:v>117</c:v>
                </c:pt>
                <c:pt idx="5">
                  <c:v>85.000000000000028</c:v>
                </c:pt>
              </c:numCache>
            </c:numRef>
          </c:val>
        </c:ser>
        <c:ser>
          <c:idx val="6"/>
          <c:order val="6"/>
          <c:tx>
            <c:strRef>
              <c:f>'2015_1'!$AK$2050</c:f>
              <c:strCache>
                <c:ptCount val="1"/>
                <c:pt idx="0">
                  <c:v>成人のパーソナリティ及び行動の障害</c:v>
                </c:pt>
              </c:strCache>
            </c:strRef>
          </c:tx>
          <c:spPr>
            <a:gradFill rotWithShape="0">
              <a:gsLst>
                <a:gs pos="0">
                  <a:srgbClr val="993366"/>
                </a:gs>
                <a:gs pos="50000">
                  <a:srgbClr val="993366">
                    <a:gamma/>
                    <a:tint val="28627"/>
                    <a:invGamma/>
                  </a:srgbClr>
                </a:gs>
                <a:gs pos="100000">
                  <a:srgbClr val="993366"/>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'2015_1'!$AL$2050:$AQ$2050</c:f>
              <c:numCache>
                <c:formatCode>#,##0_);[Red]\(#,##0\)</c:formatCode>
                <c:ptCount val="6"/>
                <c:pt idx="0">
                  <c:v>253</c:v>
                </c:pt>
                <c:pt idx="1">
                  <c:v>334</c:v>
                </c:pt>
                <c:pt idx="2">
                  <c:v>338.00000000000006</c:v>
                </c:pt>
                <c:pt idx="3">
                  <c:v>398.00000000000028</c:v>
                </c:pt>
                <c:pt idx="4">
                  <c:v>381</c:v>
                </c:pt>
                <c:pt idx="5">
                  <c:v>362.99999999999972</c:v>
                </c:pt>
              </c:numCache>
            </c:numRef>
          </c:val>
        </c:ser>
        <c:ser>
          <c:idx val="7"/>
          <c:order val="7"/>
          <c:tx>
            <c:strRef>
              <c:f>'2015_1'!$AK$2051</c:f>
              <c:strCache>
                <c:ptCount val="1"/>
                <c:pt idx="0">
                  <c:v>精神遅滞〔知的障害〕</c:v>
                </c:pt>
              </c:strCache>
            </c:strRef>
          </c:tx>
          <c:spPr>
            <a:gradFill rotWithShape="0">
              <a:gsLst>
                <a:gs pos="0">
                  <a:srgbClr val="CCFFFF"/>
                </a:gs>
                <a:gs pos="50000">
                  <a:srgbClr val="CCFFFF">
                    <a:gamma/>
                    <a:tint val="14118"/>
                    <a:invGamma/>
                  </a:srgbClr>
                </a:gs>
                <a:gs pos="100000">
                  <a:srgbClr val="CCFF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'2015_1'!$AL$2051:$AQ$2051</c:f>
              <c:numCache>
                <c:formatCode>#,##0_);[Red]\(#,##0\)</c:formatCode>
                <c:ptCount val="6"/>
                <c:pt idx="0">
                  <c:v>395</c:v>
                </c:pt>
                <c:pt idx="1">
                  <c:v>439</c:v>
                </c:pt>
                <c:pt idx="2">
                  <c:v>474.99999999999994</c:v>
                </c:pt>
                <c:pt idx="3">
                  <c:v>599</c:v>
                </c:pt>
                <c:pt idx="4">
                  <c:v>607</c:v>
                </c:pt>
                <c:pt idx="5">
                  <c:v>676.00000000000011</c:v>
                </c:pt>
              </c:numCache>
            </c:numRef>
          </c:val>
        </c:ser>
        <c:ser>
          <c:idx val="8"/>
          <c:order val="8"/>
          <c:tx>
            <c:strRef>
              <c:f>'2015_1'!$AK$2052</c:f>
              <c:strCache>
                <c:ptCount val="1"/>
                <c:pt idx="0">
                  <c:v>心理的発達の障害</c:v>
                </c:pt>
              </c:strCache>
            </c:strRef>
          </c:tx>
          <c:spPr>
            <a:gradFill rotWithShape="0">
              <a:gsLst>
                <a:gs pos="0">
                  <a:srgbClr val="C0C0C0"/>
                </a:gs>
                <a:gs pos="50000">
                  <a:srgbClr val="C0C0C0">
                    <a:gamma/>
                    <a:tint val="34118"/>
                    <a:invGamma/>
                  </a:srgbClr>
                </a:gs>
                <a:gs pos="100000">
                  <a:srgbClr val="C0C0C0"/>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'2015_1'!$AL$2052:$AQ$2052</c:f>
              <c:numCache>
                <c:formatCode>#,##0_);[Red]\(#,##0\)</c:formatCode>
                <c:ptCount val="6"/>
                <c:pt idx="0">
                  <c:v>76</c:v>
                </c:pt>
                <c:pt idx="1">
                  <c:v>95</c:v>
                </c:pt>
                <c:pt idx="2">
                  <c:v>142.00000000000011</c:v>
                </c:pt>
                <c:pt idx="3">
                  <c:v>153.00000000000003</c:v>
                </c:pt>
                <c:pt idx="4">
                  <c:v>199</c:v>
                </c:pt>
                <c:pt idx="5">
                  <c:v>297.99999999999994</c:v>
                </c:pt>
              </c:numCache>
            </c:numRef>
          </c:val>
        </c:ser>
        <c:ser>
          <c:idx val="9"/>
          <c:order val="9"/>
          <c:tx>
            <c:strRef>
              <c:f>'2015_1'!$AK$2053</c:f>
              <c:strCache>
                <c:ptCount val="1"/>
                <c:pt idx="0">
                  <c:v>小児期及び青年期に通常発症する行動及び
情緒の障害及び特定不能の精神障害</c:v>
                </c:pt>
              </c:strCache>
            </c:strRef>
          </c:tx>
          <c:spPr>
            <a:gradFill rotWithShape="0">
              <a:gsLst>
                <a:gs pos="0">
                  <a:srgbClr val="FF00FF"/>
                </a:gs>
                <a:gs pos="50000">
                  <a:srgbClr val="FF00FF">
                    <a:gamma/>
                    <a:tint val="41176"/>
                    <a:invGamma/>
                  </a:srgbClr>
                </a:gs>
                <a:gs pos="100000">
                  <a:srgbClr val="FF00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'2015_1'!$AL$2053:$AQ$2053</c:f>
              <c:numCache>
                <c:formatCode>#,##0_);[Red]\(#,##0\)</c:formatCode>
                <c:ptCount val="6"/>
                <c:pt idx="0">
                  <c:v>45</c:v>
                </c:pt>
                <c:pt idx="1">
                  <c:v>61</c:v>
                </c:pt>
                <c:pt idx="2">
                  <c:v>48.999999999999957</c:v>
                </c:pt>
                <c:pt idx="3">
                  <c:v>81.000000000000057</c:v>
                </c:pt>
                <c:pt idx="4">
                  <c:v>87</c:v>
                </c:pt>
                <c:pt idx="5">
                  <c:v>96.000000000000043</c:v>
                </c:pt>
              </c:numCache>
            </c:numRef>
          </c:val>
        </c:ser>
        <c:ser>
          <c:idx val="10"/>
          <c:order val="10"/>
          <c:tx>
            <c:strRef>
              <c:f>'2015_1'!$AK$2054</c:f>
              <c:strCache>
                <c:ptCount val="1"/>
                <c:pt idx="0">
                  <c:v>てんかん</c:v>
                </c:pt>
              </c:strCache>
            </c:strRef>
          </c:tx>
          <c:spPr>
            <a:gradFill rotWithShape="0">
              <a:gsLst>
                <a:gs pos="0">
                  <a:srgbClr val="FFFF00"/>
                </a:gs>
                <a:gs pos="100000">
                  <a:srgbClr val="FFFF00">
                    <a:gamma/>
                    <a:tint val="34902"/>
                    <a:invGamma/>
                  </a:srgbClr>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'2015_1'!$AL$2054:$AQ$2054</c:f>
              <c:numCache>
                <c:formatCode>#,##0_);[Red]\(#,##0\)</c:formatCode>
                <c:ptCount val="6"/>
                <c:pt idx="0">
                  <c:v>377</c:v>
                </c:pt>
                <c:pt idx="1">
                  <c:v>485</c:v>
                </c:pt>
                <c:pt idx="2">
                  <c:v>430.99999999999989</c:v>
                </c:pt>
                <c:pt idx="3">
                  <c:v>480.00000000000034</c:v>
                </c:pt>
                <c:pt idx="4">
                  <c:v>472</c:v>
                </c:pt>
                <c:pt idx="5">
                  <c:v>478.99999999999977</c:v>
                </c:pt>
              </c:numCache>
            </c:numRef>
          </c:val>
        </c:ser>
        <c:ser>
          <c:idx val="11"/>
          <c:order val="11"/>
          <c:tx>
            <c:strRef>
              <c:f>'2015_1'!$AK$2055</c:f>
              <c:strCache>
                <c:ptCount val="1"/>
                <c:pt idx="0">
                  <c:v>その他</c:v>
                </c:pt>
              </c:strCache>
            </c:strRef>
          </c:tx>
          <c:spPr>
            <a:gradFill rotWithShape="0">
              <a:gsLst>
                <a:gs pos="0">
                  <a:srgbClr val="CC99FF"/>
                </a:gs>
                <a:gs pos="50000">
                  <a:srgbClr val="CC99FF">
                    <a:gamma/>
                    <a:tint val="31765"/>
                    <a:invGamma/>
                  </a:srgbClr>
                </a:gs>
                <a:gs pos="100000">
                  <a:srgbClr val="CC99FF"/>
                </a:gs>
              </a:gsLst>
              <a:lin ang="0" scaled="1"/>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'2015_1'!$AL$2043:$AQ$2043</c:f>
              <c:strCache>
                <c:ptCount val="6"/>
                <c:pt idx="0">
                  <c:v>'07</c:v>
                </c:pt>
                <c:pt idx="1">
                  <c:v>'08</c:v>
                </c:pt>
                <c:pt idx="2">
                  <c:v>'09</c:v>
                </c:pt>
                <c:pt idx="3">
                  <c:v>'10</c:v>
                </c:pt>
                <c:pt idx="4">
                  <c:v>'11</c:v>
                </c:pt>
                <c:pt idx="5">
                  <c:v>'12</c:v>
                </c:pt>
              </c:strCache>
            </c:strRef>
          </c:cat>
          <c:val>
            <c:numRef>
              <c:f>'2015_1'!$AL$2055:$AQ$2055</c:f>
              <c:numCache>
                <c:formatCode>#,##0_);[Red]\(#,##0\)</c:formatCode>
                <c:ptCount val="6"/>
                <c:pt idx="0">
                  <c:v>186</c:v>
                </c:pt>
                <c:pt idx="1">
                  <c:v>170</c:v>
                </c:pt>
                <c:pt idx="2">
                  <c:v>196.0000000000002</c:v>
                </c:pt>
                <c:pt idx="3">
                  <c:v>176.99999999999963</c:v>
                </c:pt>
                <c:pt idx="4">
                  <c:v>209</c:v>
                </c:pt>
                <c:pt idx="5">
                  <c:v>214</c:v>
                </c:pt>
              </c:numCache>
            </c:numRef>
          </c:val>
        </c:ser>
        <c:dLbls>
          <c:showLegendKey val="0"/>
          <c:showVal val="0"/>
          <c:showCatName val="0"/>
          <c:showSerName val="0"/>
          <c:showPercent val="0"/>
          <c:showBubbleSize val="0"/>
        </c:dLbls>
        <c:gapWidth val="110"/>
        <c:overlap val="100"/>
        <c:axId val="283166976"/>
        <c:axId val="283168768"/>
      </c:barChart>
      <c:catAx>
        <c:axId val="283166976"/>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168768"/>
        <c:crosses val="autoZero"/>
        <c:auto val="1"/>
        <c:lblAlgn val="ctr"/>
        <c:lblOffset val="100"/>
        <c:tickLblSkip val="1"/>
        <c:tickMarkSkip val="1"/>
        <c:noMultiLvlLbl val="0"/>
      </c:catAx>
      <c:valAx>
        <c:axId val="283168768"/>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166976"/>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egendEntry>
        <c:idx val="2"/>
        <c:txPr>
          <a:bodyPr/>
          <a:lstStyle/>
          <a:p>
            <a:pPr>
              <a:defRPr sz="550" b="0" i="0" u="none" strike="noStrike" baseline="0">
                <a:solidFill>
                  <a:srgbClr val="000000"/>
                </a:solidFill>
                <a:latin typeface="ＭＳ Ｐゴシック"/>
                <a:ea typeface="ＭＳ Ｐゴシック"/>
                <a:cs typeface="ＭＳ Ｐゴシック"/>
              </a:defRPr>
            </a:pPr>
            <a:endParaRPr lang="ja-JP"/>
          </a:p>
        </c:txPr>
      </c:legendEntry>
      <c:layout>
        <c:manualLayout>
          <c:xMode val="edge"/>
          <c:yMode val="edge"/>
          <c:x val="0.72886300455046671"/>
          <c:y val="4.8865619546247914E-2"/>
          <c:w val="0.27113699544953335"/>
          <c:h val="0.85542592516249605"/>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64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744751900254027E-2"/>
          <c:y val="6.2827305438207415E-2"/>
          <c:w val="0.74620116163531303"/>
          <c:h val="0.82984399266300701"/>
        </c:manualLayout>
      </c:layout>
      <c:barChart>
        <c:barDir val="col"/>
        <c:grouping val="percentStacked"/>
        <c:varyColors val="0"/>
        <c:ser>
          <c:idx val="0"/>
          <c:order val="0"/>
          <c:tx>
            <c:strRef>
              <c:f>'2015_1'!$AK$2083</c:f>
              <c:strCache>
                <c:ptCount val="1"/>
                <c:pt idx="0">
                  <c:v>19歳以下</c:v>
                </c:pt>
              </c:strCache>
            </c:strRef>
          </c:tx>
          <c:spPr>
            <a:gradFill flip="none" rotWithShape="1">
              <a:gsLst>
                <a:gs pos="0">
                  <a:srgbClr val="3366FF">
                    <a:shade val="30000"/>
                    <a:satMod val="115000"/>
                  </a:srgbClr>
                </a:gs>
                <a:gs pos="50000">
                  <a:srgbClr val="3366FF">
                    <a:shade val="67500"/>
                    <a:satMod val="115000"/>
                  </a:srgbClr>
                </a:gs>
                <a:gs pos="100000">
                  <a:srgbClr val="3366FF">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'2015_1'!$AL$2082:$AQ$2082</c:f>
              <c:strCache>
                <c:ptCount val="6"/>
                <c:pt idx="0">
                  <c:v>'07</c:v>
                </c:pt>
                <c:pt idx="1">
                  <c:v>'08</c:v>
                </c:pt>
                <c:pt idx="2">
                  <c:v>'09</c:v>
                </c:pt>
                <c:pt idx="3">
                  <c:v>'10</c:v>
                </c:pt>
                <c:pt idx="4">
                  <c:v>'11</c:v>
                </c:pt>
                <c:pt idx="5">
                  <c:v>'12</c:v>
                </c:pt>
              </c:strCache>
            </c:strRef>
          </c:cat>
          <c:val>
            <c:numRef>
              <c:f>'2015_1'!$AL$2083:$AQ$2083</c:f>
              <c:numCache>
                <c:formatCode>#,##0_);[Red]\(#,##0\)</c:formatCode>
                <c:ptCount val="6"/>
                <c:pt idx="0">
                  <c:v>207</c:v>
                </c:pt>
                <c:pt idx="1">
                  <c:v>227</c:v>
                </c:pt>
                <c:pt idx="2">
                  <c:v>220.99999999999997</c:v>
                </c:pt>
                <c:pt idx="3">
                  <c:v>275</c:v>
                </c:pt>
                <c:pt idx="4">
                  <c:v>259</c:v>
                </c:pt>
                <c:pt idx="5">
                  <c:v>239.00000000000037</c:v>
                </c:pt>
              </c:numCache>
            </c:numRef>
          </c:val>
        </c:ser>
        <c:ser>
          <c:idx val="1"/>
          <c:order val="1"/>
          <c:tx>
            <c:strRef>
              <c:f>'2015_1'!$AK$2084</c:f>
              <c:strCache>
                <c:ptCount val="1"/>
                <c:pt idx="0">
                  <c:v>20～39歳</c:v>
                </c:pt>
              </c:strCache>
            </c:strRef>
          </c:tx>
          <c:spPr>
            <a:gradFill flip="none" rotWithShape="1">
              <a:gsLst>
                <a:gs pos="0">
                  <a:srgbClr val="FF99CC">
                    <a:shade val="30000"/>
                    <a:satMod val="115000"/>
                  </a:srgbClr>
                </a:gs>
                <a:gs pos="50000">
                  <a:srgbClr val="FF99CC">
                    <a:shade val="67500"/>
                    <a:satMod val="115000"/>
                  </a:srgbClr>
                </a:gs>
                <a:gs pos="100000">
                  <a:srgbClr val="FF99CC">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'2015_1'!$AL$2082:$AQ$2082</c:f>
              <c:strCache>
                <c:ptCount val="6"/>
                <c:pt idx="0">
                  <c:v>'07</c:v>
                </c:pt>
                <c:pt idx="1">
                  <c:v>'08</c:v>
                </c:pt>
                <c:pt idx="2">
                  <c:v>'09</c:v>
                </c:pt>
                <c:pt idx="3">
                  <c:v>'10</c:v>
                </c:pt>
                <c:pt idx="4">
                  <c:v>'11</c:v>
                </c:pt>
                <c:pt idx="5">
                  <c:v>'12</c:v>
                </c:pt>
              </c:strCache>
            </c:strRef>
          </c:cat>
          <c:val>
            <c:numRef>
              <c:f>'2015_1'!$AL$2084:$AQ$2084</c:f>
              <c:numCache>
                <c:formatCode>#,##0_);[Red]\(#,##0\)</c:formatCode>
                <c:ptCount val="6"/>
                <c:pt idx="0">
                  <c:v>5754</c:v>
                </c:pt>
                <c:pt idx="1">
                  <c:v>6530</c:v>
                </c:pt>
                <c:pt idx="2">
                  <c:v>6893.0000000000218</c:v>
                </c:pt>
                <c:pt idx="3">
                  <c:v>7818</c:v>
                </c:pt>
                <c:pt idx="4">
                  <c:v>7505</c:v>
                </c:pt>
                <c:pt idx="5">
                  <c:v>7646.9999999999973</c:v>
                </c:pt>
              </c:numCache>
            </c:numRef>
          </c:val>
        </c:ser>
        <c:ser>
          <c:idx val="2"/>
          <c:order val="2"/>
          <c:tx>
            <c:strRef>
              <c:f>'2015_1'!$AK$2085</c:f>
              <c:strCache>
                <c:ptCount val="1"/>
                <c:pt idx="0">
                  <c:v>40～64歳</c:v>
                </c:pt>
              </c:strCache>
            </c:strRef>
          </c:tx>
          <c:spPr>
            <a:gradFill flip="none" rotWithShape="1">
              <a:gsLst>
                <a:gs pos="0">
                  <a:srgbClr val="FFC000">
                    <a:shade val="30000"/>
                    <a:satMod val="115000"/>
                  </a:srgbClr>
                </a:gs>
                <a:gs pos="50000">
                  <a:srgbClr val="FFC000">
                    <a:shade val="67500"/>
                    <a:satMod val="115000"/>
                  </a:srgbClr>
                </a:gs>
                <a:gs pos="100000">
                  <a:srgbClr val="FFC000">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'2015_1'!$AL$2082:$AQ$2082</c:f>
              <c:strCache>
                <c:ptCount val="6"/>
                <c:pt idx="0">
                  <c:v>'07</c:v>
                </c:pt>
                <c:pt idx="1">
                  <c:v>'08</c:v>
                </c:pt>
                <c:pt idx="2">
                  <c:v>'09</c:v>
                </c:pt>
                <c:pt idx="3">
                  <c:v>'10</c:v>
                </c:pt>
                <c:pt idx="4">
                  <c:v>'11</c:v>
                </c:pt>
                <c:pt idx="5">
                  <c:v>'12</c:v>
                </c:pt>
              </c:strCache>
            </c:strRef>
          </c:cat>
          <c:val>
            <c:numRef>
              <c:f>'2015_1'!$AL$2085:$AQ$2085</c:f>
              <c:numCache>
                <c:formatCode>#,##0_);[Red]\(#,##0\)</c:formatCode>
                <c:ptCount val="6"/>
                <c:pt idx="0">
                  <c:v>20047</c:v>
                </c:pt>
                <c:pt idx="1">
                  <c:v>22435</c:v>
                </c:pt>
                <c:pt idx="2">
                  <c:v>24195.000000000004</c:v>
                </c:pt>
                <c:pt idx="3">
                  <c:v>27171</c:v>
                </c:pt>
                <c:pt idx="4">
                  <c:v>27195</c:v>
                </c:pt>
                <c:pt idx="5">
                  <c:v>29036.000000000004</c:v>
                </c:pt>
              </c:numCache>
            </c:numRef>
          </c:val>
        </c:ser>
        <c:ser>
          <c:idx val="3"/>
          <c:order val="3"/>
          <c:tx>
            <c:strRef>
              <c:f>'2015_1'!$AK$2086</c:f>
              <c:strCache>
                <c:ptCount val="1"/>
                <c:pt idx="0">
                  <c:v>65～74歳</c:v>
                </c:pt>
              </c:strCache>
            </c:strRef>
          </c:tx>
          <c:spPr>
            <a:gradFill flip="none" rotWithShape="1">
              <a:gsLst>
                <a:gs pos="0">
                  <a:srgbClr val="9BBB59">
                    <a:shade val="30000"/>
                    <a:satMod val="115000"/>
                  </a:srgbClr>
                </a:gs>
                <a:gs pos="50000">
                  <a:srgbClr val="9BBB59">
                    <a:shade val="67500"/>
                    <a:satMod val="115000"/>
                  </a:srgbClr>
                </a:gs>
                <a:gs pos="100000">
                  <a:srgbClr val="9BBB59">
                    <a:shade val="100000"/>
                    <a:satMod val="115000"/>
                  </a:srgbClr>
                </a:gs>
              </a:gsLst>
              <a:lin ang="0" scaled="1"/>
              <a:tileRect/>
            </a:gradFill>
            <a:ln w="6350">
              <a:noFill/>
              <a:prstDash val="solid"/>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'2015_1'!$AL$2082:$AQ$2082</c:f>
              <c:strCache>
                <c:ptCount val="6"/>
                <c:pt idx="0">
                  <c:v>'07</c:v>
                </c:pt>
                <c:pt idx="1">
                  <c:v>'08</c:v>
                </c:pt>
                <c:pt idx="2">
                  <c:v>'09</c:v>
                </c:pt>
                <c:pt idx="3">
                  <c:v>'10</c:v>
                </c:pt>
                <c:pt idx="4">
                  <c:v>'11</c:v>
                </c:pt>
                <c:pt idx="5">
                  <c:v>'12</c:v>
                </c:pt>
              </c:strCache>
            </c:strRef>
          </c:cat>
          <c:val>
            <c:numRef>
              <c:f>'2015_1'!$AL$2086:$AQ$2086</c:f>
              <c:numCache>
                <c:formatCode>#,##0_);[Red]\(#,##0\)</c:formatCode>
                <c:ptCount val="6"/>
                <c:pt idx="0">
                  <c:v>5098</c:v>
                </c:pt>
                <c:pt idx="1">
                  <c:v>5874</c:v>
                </c:pt>
                <c:pt idx="2">
                  <c:v>6402.0000000000027</c:v>
                </c:pt>
                <c:pt idx="3">
                  <c:v>7298</c:v>
                </c:pt>
                <c:pt idx="4">
                  <c:v>7041</c:v>
                </c:pt>
                <c:pt idx="5">
                  <c:v>8005.9999999999982</c:v>
                </c:pt>
              </c:numCache>
            </c:numRef>
          </c:val>
        </c:ser>
        <c:ser>
          <c:idx val="4"/>
          <c:order val="4"/>
          <c:tx>
            <c:strRef>
              <c:f>'2015_1'!$AK$2087</c:f>
              <c:strCache>
                <c:ptCount val="1"/>
                <c:pt idx="0">
                  <c:v>75歳以上</c:v>
                </c:pt>
              </c:strCache>
            </c:strRef>
          </c:tx>
          <c:spPr>
            <a:gradFill flip="none" rotWithShape="1">
              <a:gsLst>
                <a:gs pos="0">
                  <a:srgbClr val="7D866B"/>
                </a:gs>
                <a:gs pos="50000">
                  <a:srgbClr val="B5C29B"/>
                </a:gs>
                <a:gs pos="100000">
                  <a:srgbClr val="D8E7BA"/>
                </a:gs>
              </a:gsLst>
              <a:lin ang="0" scaled="1"/>
              <a:tileRect/>
            </a:gradFill>
            <a:ln>
              <a:noFill/>
            </a:ln>
            <a:effectLst>
              <a:outerShdw blurRad="50800" dist="38100" dir="8100000" algn="tr" rotWithShape="0">
                <a:prstClr val="black">
                  <a:alpha val="40000"/>
                </a:prstClr>
              </a:outerShdw>
            </a:effectLst>
            <a:scene3d>
              <a:camera prst="orthographicFront"/>
              <a:lightRig rig="threePt" dir="t"/>
            </a:scene3d>
            <a:sp3d>
              <a:bevelT/>
            </a:sp3d>
          </c:spPr>
          <c:invertIfNegative val="0"/>
          <c:cat>
            <c:strRef>
              <c:f>'2015_1'!$AL$2082:$AQ$2082</c:f>
              <c:strCache>
                <c:ptCount val="6"/>
                <c:pt idx="0">
                  <c:v>'07</c:v>
                </c:pt>
                <c:pt idx="1">
                  <c:v>'08</c:v>
                </c:pt>
                <c:pt idx="2">
                  <c:v>'09</c:v>
                </c:pt>
                <c:pt idx="3">
                  <c:v>'10</c:v>
                </c:pt>
                <c:pt idx="4">
                  <c:v>'11</c:v>
                </c:pt>
                <c:pt idx="5">
                  <c:v>'12</c:v>
                </c:pt>
              </c:strCache>
            </c:strRef>
          </c:cat>
          <c:val>
            <c:numRef>
              <c:f>'2015_1'!$AL$2087:$AQ$2087</c:f>
              <c:numCache>
                <c:formatCode>#,##0_);[Red]\(#,##0\)</c:formatCode>
                <c:ptCount val="6"/>
                <c:pt idx="0">
                  <c:v>2685</c:v>
                </c:pt>
                <c:pt idx="1">
                  <c:v>3097</c:v>
                </c:pt>
                <c:pt idx="2">
                  <c:v>3714.0000000000005</c:v>
                </c:pt>
                <c:pt idx="3">
                  <c:v>4266</c:v>
                </c:pt>
                <c:pt idx="4">
                  <c:v>4267</c:v>
                </c:pt>
                <c:pt idx="5">
                  <c:v>4655.0000000000027</c:v>
                </c:pt>
              </c:numCache>
            </c:numRef>
          </c:val>
        </c:ser>
        <c:dLbls>
          <c:showLegendKey val="0"/>
          <c:showVal val="0"/>
          <c:showCatName val="0"/>
          <c:showSerName val="0"/>
          <c:showPercent val="0"/>
          <c:showBubbleSize val="0"/>
        </c:dLbls>
        <c:gapWidth val="131"/>
        <c:overlap val="100"/>
        <c:axId val="283343488"/>
        <c:axId val="283361664"/>
      </c:barChart>
      <c:catAx>
        <c:axId val="283343488"/>
        <c:scaling>
          <c:orientation val="minMax"/>
        </c:scaling>
        <c:delete val="0"/>
        <c:axPos val="b"/>
        <c:numFmt formatCode="General" sourceLinked="1"/>
        <c:majorTickMark val="in"/>
        <c:minorTickMark val="none"/>
        <c:tickLblPos val="nextTo"/>
        <c:spPr>
          <a:ln w="3175">
            <a:solidFill>
              <a:srgbClr val="3366FF"/>
            </a:solid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361664"/>
        <c:crosses val="autoZero"/>
        <c:auto val="1"/>
        <c:lblAlgn val="ctr"/>
        <c:lblOffset val="100"/>
        <c:tickLblSkip val="1"/>
        <c:tickMarkSkip val="1"/>
        <c:noMultiLvlLbl val="0"/>
      </c:catAx>
      <c:valAx>
        <c:axId val="283361664"/>
        <c:scaling>
          <c:orientation val="minMax"/>
        </c:scaling>
        <c:delete val="0"/>
        <c:axPos val="l"/>
        <c:majorGridlines>
          <c:spPr>
            <a:ln w="3175">
              <a:solidFill>
                <a:srgbClr val="3366FF"/>
              </a:solidFill>
              <a:prstDash val="solid"/>
            </a:ln>
          </c:spPr>
        </c:majorGridlines>
        <c:numFmt formatCode="0%" sourceLinked="1"/>
        <c:majorTickMark val="in"/>
        <c:minorTickMark val="none"/>
        <c:tickLblPos val="nextTo"/>
        <c:spPr>
          <a:ln w="3175">
            <a:noFill/>
            <a:prstDash val="solid"/>
          </a:ln>
        </c:spPr>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283343488"/>
        <c:crosses val="autoZero"/>
        <c:crossBetween val="between"/>
      </c:valAx>
      <c:spPr>
        <a:solidFill>
          <a:srgbClr val="FFFFCC"/>
        </a:solidFill>
        <a:ln w="12700">
          <a:solidFill>
            <a:srgbClr val="3366FF"/>
          </a:solidFill>
          <a:prstDash val="solid"/>
        </a:ln>
        <a:effectLst>
          <a:outerShdw blurRad="50800" dist="38100" dir="8100000" algn="tr" rotWithShape="0">
            <a:prstClr val="black">
              <a:alpha val="40000"/>
            </a:prstClr>
          </a:outerShdw>
        </a:effectLst>
      </c:spPr>
    </c:plotArea>
    <c:legend>
      <c:legendPos val="r"/>
      <c:layout>
        <c:manualLayout>
          <c:xMode val="edge"/>
          <c:yMode val="edge"/>
          <c:x val="0.83739654883563808"/>
          <c:y val="6.1124348985171856E-2"/>
          <c:w val="0.13799392097264471"/>
          <c:h val="0.83232111692845778"/>
        </c:manualLayout>
      </c:layout>
      <c:overlay val="0"/>
      <c:spPr>
        <a:solidFill>
          <a:srgbClr val="FFFFFF"/>
        </a:solidFill>
        <a:ln w="3175">
          <a:solidFill>
            <a:srgbClr val="3366FF"/>
          </a:solidFill>
          <a:prstDash val="solid"/>
        </a:ln>
        <a:effectLst>
          <a:outerShdw blurRad="50800" dist="38100" dir="8100000" algn="tr" rotWithShape="0">
            <a:prstClr val="black">
              <a:alpha val="40000"/>
            </a:prstClr>
          </a:outerShdw>
        </a:effectLst>
      </c:spPr>
      <c:txPr>
        <a:bodyPr/>
        <a:lstStyle/>
        <a:p>
          <a:pPr>
            <a:defRPr sz="9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c:printSettings>
</c:chartSpace>
</file>

<file path=xl/drawings/_rels/drawing1.xml.rels><?xml version="1.0" encoding="UTF-8" standalone="yes"?>
<Relationships xmlns="http://schemas.openxmlformats.org/package/2006/relationships"><Relationship Id="rId13" Type="http://schemas.openxmlformats.org/officeDocument/2006/relationships/chart" Target="../charts/chart10.xml"/><Relationship Id="rId18" Type="http://schemas.openxmlformats.org/officeDocument/2006/relationships/chart" Target="../charts/chart15.xml"/><Relationship Id="rId26" Type="http://schemas.openxmlformats.org/officeDocument/2006/relationships/chart" Target="../charts/chart23.xml"/><Relationship Id="rId39" Type="http://schemas.openxmlformats.org/officeDocument/2006/relationships/chart" Target="../charts/chart36.xml"/><Relationship Id="rId21" Type="http://schemas.openxmlformats.org/officeDocument/2006/relationships/chart" Target="../charts/chart18.xml"/><Relationship Id="rId34" Type="http://schemas.openxmlformats.org/officeDocument/2006/relationships/chart" Target="../charts/chart31.xml"/><Relationship Id="rId42" Type="http://schemas.openxmlformats.org/officeDocument/2006/relationships/chart" Target="../charts/chart39.xml"/><Relationship Id="rId47" Type="http://schemas.openxmlformats.org/officeDocument/2006/relationships/chart" Target="../charts/chart44.xml"/><Relationship Id="rId50" Type="http://schemas.openxmlformats.org/officeDocument/2006/relationships/chart" Target="../charts/chart47.xml"/><Relationship Id="rId55" Type="http://schemas.openxmlformats.org/officeDocument/2006/relationships/chart" Target="../charts/chart52.xml"/><Relationship Id="rId63" Type="http://schemas.openxmlformats.org/officeDocument/2006/relationships/image" Target="../media/image38.emf"/><Relationship Id="rId7" Type="http://schemas.openxmlformats.org/officeDocument/2006/relationships/chart" Target="../charts/chart4.xml"/><Relationship Id="rId2" Type="http://schemas.openxmlformats.org/officeDocument/2006/relationships/image" Target="../media/image36.png"/><Relationship Id="rId16" Type="http://schemas.openxmlformats.org/officeDocument/2006/relationships/chart" Target="../charts/chart13.xml"/><Relationship Id="rId20" Type="http://schemas.openxmlformats.org/officeDocument/2006/relationships/chart" Target="../charts/chart17.xml"/><Relationship Id="rId29" Type="http://schemas.openxmlformats.org/officeDocument/2006/relationships/chart" Target="../charts/chart26.xml"/><Relationship Id="rId41" Type="http://schemas.openxmlformats.org/officeDocument/2006/relationships/chart" Target="../charts/chart38.xml"/><Relationship Id="rId54" Type="http://schemas.openxmlformats.org/officeDocument/2006/relationships/chart" Target="../charts/chart51.xml"/><Relationship Id="rId62" Type="http://schemas.openxmlformats.org/officeDocument/2006/relationships/chart" Target="../charts/chart59.xml"/><Relationship Id="rId1" Type="http://schemas.openxmlformats.org/officeDocument/2006/relationships/image" Target="../media/image35.png"/><Relationship Id="rId6" Type="http://schemas.openxmlformats.org/officeDocument/2006/relationships/chart" Target="../charts/chart3.xml"/><Relationship Id="rId11" Type="http://schemas.openxmlformats.org/officeDocument/2006/relationships/chart" Target="../charts/chart8.xml"/><Relationship Id="rId24" Type="http://schemas.openxmlformats.org/officeDocument/2006/relationships/chart" Target="../charts/chart21.xml"/><Relationship Id="rId32" Type="http://schemas.openxmlformats.org/officeDocument/2006/relationships/chart" Target="../charts/chart29.xml"/><Relationship Id="rId37" Type="http://schemas.openxmlformats.org/officeDocument/2006/relationships/chart" Target="../charts/chart34.xml"/><Relationship Id="rId40" Type="http://schemas.openxmlformats.org/officeDocument/2006/relationships/chart" Target="../charts/chart37.xml"/><Relationship Id="rId45" Type="http://schemas.openxmlformats.org/officeDocument/2006/relationships/chart" Target="../charts/chart42.xml"/><Relationship Id="rId53" Type="http://schemas.openxmlformats.org/officeDocument/2006/relationships/chart" Target="../charts/chart50.xml"/><Relationship Id="rId58" Type="http://schemas.openxmlformats.org/officeDocument/2006/relationships/chart" Target="../charts/chart55.xml"/><Relationship Id="rId66" Type="http://schemas.openxmlformats.org/officeDocument/2006/relationships/image" Target="../media/image41.emf"/><Relationship Id="rId5" Type="http://schemas.openxmlformats.org/officeDocument/2006/relationships/chart" Target="../charts/chart2.xml"/><Relationship Id="rId15" Type="http://schemas.openxmlformats.org/officeDocument/2006/relationships/chart" Target="../charts/chart12.xml"/><Relationship Id="rId23" Type="http://schemas.openxmlformats.org/officeDocument/2006/relationships/chart" Target="../charts/chart20.xml"/><Relationship Id="rId28" Type="http://schemas.openxmlformats.org/officeDocument/2006/relationships/chart" Target="../charts/chart25.xml"/><Relationship Id="rId36" Type="http://schemas.openxmlformats.org/officeDocument/2006/relationships/chart" Target="../charts/chart33.xml"/><Relationship Id="rId49" Type="http://schemas.openxmlformats.org/officeDocument/2006/relationships/chart" Target="../charts/chart46.xml"/><Relationship Id="rId57" Type="http://schemas.openxmlformats.org/officeDocument/2006/relationships/chart" Target="../charts/chart54.xml"/><Relationship Id="rId61" Type="http://schemas.openxmlformats.org/officeDocument/2006/relationships/chart" Target="../charts/chart58.xml"/><Relationship Id="rId10" Type="http://schemas.openxmlformats.org/officeDocument/2006/relationships/chart" Target="../charts/chart7.xml"/><Relationship Id="rId19" Type="http://schemas.openxmlformats.org/officeDocument/2006/relationships/chart" Target="../charts/chart16.xml"/><Relationship Id="rId31" Type="http://schemas.openxmlformats.org/officeDocument/2006/relationships/chart" Target="../charts/chart28.xml"/><Relationship Id="rId44" Type="http://schemas.openxmlformats.org/officeDocument/2006/relationships/chart" Target="../charts/chart41.xml"/><Relationship Id="rId52" Type="http://schemas.openxmlformats.org/officeDocument/2006/relationships/chart" Target="../charts/chart49.xml"/><Relationship Id="rId60" Type="http://schemas.openxmlformats.org/officeDocument/2006/relationships/chart" Target="../charts/chart57.xml"/><Relationship Id="rId65" Type="http://schemas.openxmlformats.org/officeDocument/2006/relationships/image" Target="../media/image40.emf"/><Relationship Id="rId4" Type="http://schemas.openxmlformats.org/officeDocument/2006/relationships/chart" Target="../charts/chart1.xml"/><Relationship Id="rId9" Type="http://schemas.openxmlformats.org/officeDocument/2006/relationships/chart" Target="../charts/chart6.xml"/><Relationship Id="rId14" Type="http://schemas.openxmlformats.org/officeDocument/2006/relationships/chart" Target="../charts/chart11.xml"/><Relationship Id="rId22" Type="http://schemas.openxmlformats.org/officeDocument/2006/relationships/chart" Target="../charts/chart19.xml"/><Relationship Id="rId27" Type="http://schemas.openxmlformats.org/officeDocument/2006/relationships/chart" Target="../charts/chart24.xml"/><Relationship Id="rId30" Type="http://schemas.openxmlformats.org/officeDocument/2006/relationships/chart" Target="../charts/chart27.xml"/><Relationship Id="rId35" Type="http://schemas.openxmlformats.org/officeDocument/2006/relationships/chart" Target="../charts/chart32.xml"/><Relationship Id="rId43" Type="http://schemas.openxmlformats.org/officeDocument/2006/relationships/chart" Target="../charts/chart40.xml"/><Relationship Id="rId48" Type="http://schemas.openxmlformats.org/officeDocument/2006/relationships/chart" Target="../charts/chart45.xml"/><Relationship Id="rId56" Type="http://schemas.openxmlformats.org/officeDocument/2006/relationships/chart" Target="../charts/chart53.xml"/><Relationship Id="rId64" Type="http://schemas.openxmlformats.org/officeDocument/2006/relationships/image" Target="../media/image39.emf"/><Relationship Id="rId8" Type="http://schemas.openxmlformats.org/officeDocument/2006/relationships/chart" Target="../charts/chart5.xml"/><Relationship Id="rId51" Type="http://schemas.openxmlformats.org/officeDocument/2006/relationships/chart" Target="../charts/chart48.xml"/><Relationship Id="rId3" Type="http://schemas.openxmlformats.org/officeDocument/2006/relationships/image" Target="../media/image37.png"/><Relationship Id="rId12" Type="http://schemas.openxmlformats.org/officeDocument/2006/relationships/chart" Target="../charts/chart9.xml"/><Relationship Id="rId17" Type="http://schemas.openxmlformats.org/officeDocument/2006/relationships/chart" Target="../charts/chart14.xml"/><Relationship Id="rId25" Type="http://schemas.openxmlformats.org/officeDocument/2006/relationships/chart" Target="../charts/chart22.xml"/><Relationship Id="rId33" Type="http://schemas.openxmlformats.org/officeDocument/2006/relationships/chart" Target="../charts/chart30.xml"/><Relationship Id="rId38" Type="http://schemas.openxmlformats.org/officeDocument/2006/relationships/chart" Target="../charts/chart35.xml"/><Relationship Id="rId46" Type="http://schemas.openxmlformats.org/officeDocument/2006/relationships/chart" Target="../charts/chart43.xml"/><Relationship Id="rId59" Type="http://schemas.openxmlformats.org/officeDocument/2006/relationships/chart" Target="../charts/chart56.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emf"/><Relationship Id="rId21" Type="http://schemas.openxmlformats.org/officeDocument/2006/relationships/image" Target="../media/image21.emf"/><Relationship Id="rId34" Type="http://schemas.openxmlformats.org/officeDocument/2006/relationships/image" Target="../media/image34.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33" Type="http://schemas.openxmlformats.org/officeDocument/2006/relationships/image" Target="../media/image33.emf"/><Relationship Id="rId38" Type="http://schemas.openxmlformats.org/officeDocument/2006/relationships/image" Target="../media/image4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37" Type="http://schemas.openxmlformats.org/officeDocument/2006/relationships/image" Target="../media/image4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36" Type="http://schemas.openxmlformats.org/officeDocument/2006/relationships/image" Target="../media/image43.emf"/><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42.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133350</xdr:rowOff>
    </xdr:from>
    <xdr:to>
      <xdr:col>12</xdr:col>
      <xdr:colOff>552450</xdr:colOff>
      <xdr:row>1</xdr:row>
      <xdr:rowOff>133350</xdr:rowOff>
    </xdr:to>
    <xdr:sp macro="" textlink="">
      <xdr:nvSpPr>
        <xdr:cNvPr id="836610" name="Line 13"/>
        <xdr:cNvSpPr>
          <a:spLocks noChangeShapeType="1"/>
        </xdr:cNvSpPr>
      </xdr:nvSpPr>
      <xdr:spPr bwMode="auto">
        <a:xfrm>
          <a:off x="0" y="190500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169</xdr:row>
      <xdr:rowOff>123825</xdr:rowOff>
    </xdr:from>
    <xdr:to>
      <xdr:col>12</xdr:col>
      <xdr:colOff>552450</xdr:colOff>
      <xdr:row>169</xdr:row>
      <xdr:rowOff>123825</xdr:rowOff>
    </xdr:to>
    <xdr:sp macro="" textlink="">
      <xdr:nvSpPr>
        <xdr:cNvPr id="836611" name="Line 14"/>
        <xdr:cNvSpPr>
          <a:spLocks noChangeShapeType="1"/>
        </xdr:cNvSpPr>
      </xdr:nvSpPr>
      <xdr:spPr bwMode="auto">
        <a:xfrm>
          <a:off x="0" y="28641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252</xdr:row>
      <xdr:rowOff>133350</xdr:rowOff>
    </xdr:from>
    <xdr:to>
      <xdr:col>12</xdr:col>
      <xdr:colOff>552450</xdr:colOff>
      <xdr:row>252</xdr:row>
      <xdr:rowOff>133350</xdr:rowOff>
    </xdr:to>
    <xdr:sp macro="" textlink="">
      <xdr:nvSpPr>
        <xdr:cNvPr id="836612" name="Line 16"/>
        <xdr:cNvSpPr>
          <a:spLocks noChangeShapeType="1"/>
        </xdr:cNvSpPr>
      </xdr:nvSpPr>
      <xdr:spPr bwMode="auto">
        <a:xfrm>
          <a:off x="0" y="469392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209</xdr:row>
      <xdr:rowOff>123825</xdr:rowOff>
    </xdr:from>
    <xdr:to>
      <xdr:col>12</xdr:col>
      <xdr:colOff>552450</xdr:colOff>
      <xdr:row>209</xdr:row>
      <xdr:rowOff>123825</xdr:rowOff>
    </xdr:to>
    <xdr:sp macro="" textlink="">
      <xdr:nvSpPr>
        <xdr:cNvPr id="836613" name="Line 17"/>
        <xdr:cNvSpPr>
          <a:spLocks noChangeShapeType="1"/>
        </xdr:cNvSpPr>
      </xdr:nvSpPr>
      <xdr:spPr bwMode="auto">
        <a:xfrm>
          <a:off x="0" y="37785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292</xdr:row>
      <xdr:rowOff>142875</xdr:rowOff>
    </xdr:from>
    <xdr:to>
      <xdr:col>12</xdr:col>
      <xdr:colOff>514350</xdr:colOff>
      <xdr:row>292</xdr:row>
      <xdr:rowOff>142875</xdr:rowOff>
    </xdr:to>
    <xdr:sp macro="" textlink="">
      <xdr:nvSpPr>
        <xdr:cNvPr id="836614" name="Line 18"/>
        <xdr:cNvSpPr>
          <a:spLocks noChangeShapeType="1"/>
        </xdr:cNvSpPr>
      </xdr:nvSpPr>
      <xdr:spPr bwMode="auto">
        <a:xfrm>
          <a:off x="0" y="560927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372</xdr:row>
      <xdr:rowOff>133350</xdr:rowOff>
    </xdr:from>
    <xdr:to>
      <xdr:col>12</xdr:col>
      <xdr:colOff>514350</xdr:colOff>
      <xdr:row>372</xdr:row>
      <xdr:rowOff>133350</xdr:rowOff>
    </xdr:to>
    <xdr:sp macro="" textlink="">
      <xdr:nvSpPr>
        <xdr:cNvPr id="836615" name="Line 19"/>
        <xdr:cNvSpPr>
          <a:spLocks noChangeShapeType="1"/>
        </xdr:cNvSpPr>
      </xdr:nvSpPr>
      <xdr:spPr bwMode="auto">
        <a:xfrm>
          <a:off x="0" y="74409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19050</xdr:colOff>
      <xdr:row>86</xdr:row>
      <xdr:rowOff>123825</xdr:rowOff>
    </xdr:from>
    <xdr:to>
      <xdr:col>13</xdr:col>
      <xdr:colOff>9525</xdr:colOff>
      <xdr:row>86</xdr:row>
      <xdr:rowOff>123825</xdr:rowOff>
    </xdr:to>
    <xdr:sp macro="" textlink="">
      <xdr:nvSpPr>
        <xdr:cNvPr id="836616" name="Line 21"/>
        <xdr:cNvSpPr>
          <a:spLocks noChangeShapeType="1"/>
        </xdr:cNvSpPr>
      </xdr:nvSpPr>
      <xdr:spPr bwMode="auto">
        <a:xfrm>
          <a:off x="19050" y="657225"/>
          <a:ext cx="6457950"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452</xdr:row>
      <xdr:rowOff>133350</xdr:rowOff>
    </xdr:from>
    <xdr:to>
      <xdr:col>12</xdr:col>
      <xdr:colOff>514350</xdr:colOff>
      <xdr:row>452</xdr:row>
      <xdr:rowOff>133350</xdr:rowOff>
    </xdr:to>
    <xdr:sp macro="" textlink="">
      <xdr:nvSpPr>
        <xdr:cNvPr id="836617" name="Line 22"/>
        <xdr:cNvSpPr>
          <a:spLocks noChangeShapeType="1"/>
        </xdr:cNvSpPr>
      </xdr:nvSpPr>
      <xdr:spPr bwMode="auto">
        <a:xfrm>
          <a:off x="0" y="92697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532</xdr:row>
      <xdr:rowOff>123825</xdr:rowOff>
    </xdr:from>
    <xdr:to>
      <xdr:col>12</xdr:col>
      <xdr:colOff>552450</xdr:colOff>
      <xdr:row>532</xdr:row>
      <xdr:rowOff>123825</xdr:rowOff>
    </xdr:to>
    <xdr:sp macro="" textlink="">
      <xdr:nvSpPr>
        <xdr:cNvPr id="836618" name="Line 23"/>
        <xdr:cNvSpPr>
          <a:spLocks noChangeShapeType="1"/>
        </xdr:cNvSpPr>
      </xdr:nvSpPr>
      <xdr:spPr bwMode="auto">
        <a:xfrm>
          <a:off x="0" y="1109757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572</xdr:row>
      <xdr:rowOff>123825</xdr:rowOff>
    </xdr:from>
    <xdr:to>
      <xdr:col>12</xdr:col>
      <xdr:colOff>552450</xdr:colOff>
      <xdr:row>572</xdr:row>
      <xdr:rowOff>123825</xdr:rowOff>
    </xdr:to>
    <xdr:sp macro="" textlink="">
      <xdr:nvSpPr>
        <xdr:cNvPr id="836619" name="Line 24"/>
        <xdr:cNvSpPr>
          <a:spLocks noChangeShapeType="1"/>
        </xdr:cNvSpPr>
      </xdr:nvSpPr>
      <xdr:spPr bwMode="auto">
        <a:xfrm>
          <a:off x="0" y="1201197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735</xdr:row>
      <xdr:rowOff>104775</xdr:rowOff>
    </xdr:from>
    <xdr:to>
      <xdr:col>12</xdr:col>
      <xdr:colOff>514350</xdr:colOff>
      <xdr:row>735</xdr:row>
      <xdr:rowOff>104775</xdr:rowOff>
    </xdr:to>
    <xdr:sp macro="" textlink="">
      <xdr:nvSpPr>
        <xdr:cNvPr id="836620" name="Line 26"/>
        <xdr:cNvSpPr>
          <a:spLocks noChangeShapeType="1"/>
        </xdr:cNvSpPr>
      </xdr:nvSpPr>
      <xdr:spPr bwMode="auto">
        <a:xfrm>
          <a:off x="0" y="1566767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779</xdr:row>
      <xdr:rowOff>133350</xdr:rowOff>
    </xdr:from>
    <xdr:to>
      <xdr:col>12</xdr:col>
      <xdr:colOff>552450</xdr:colOff>
      <xdr:row>779</xdr:row>
      <xdr:rowOff>133350</xdr:rowOff>
    </xdr:to>
    <xdr:sp macro="" textlink="">
      <xdr:nvSpPr>
        <xdr:cNvPr id="836621" name="Line 27"/>
        <xdr:cNvSpPr>
          <a:spLocks noChangeShapeType="1"/>
        </xdr:cNvSpPr>
      </xdr:nvSpPr>
      <xdr:spPr bwMode="auto">
        <a:xfrm>
          <a:off x="0" y="165849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943</xdr:row>
      <xdr:rowOff>133350</xdr:rowOff>
    </xdr:from>
    <xdr:to>
      <xdr:col>12</xdr:col>
      <xdr:colOff>552450</xdr:colOff>
      <xdr:row>943</xdr:row>
      <xdr:rowOff>133350</xdr:rowOff>
    </xdr:to>
    <xdr:sp macro="" textlink="">
      <xdr:nvSpPr>
        <xdr:cNvPr id="836622" name="Line 31"/>
        <xdr:cNvSpPr>
          <a:spLocks noChangeShapeType="1"/>
        </xdr:cNvSpPr>
      </xdr:nvSpPr>
      <xdr:spPr bwMode="auto">
        <a:xfrm>
          <a:off x="0" y="202425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983</xdr:row>
      <xdr:rowOff>133350</xdr:rowOff>
    </xdr:from>
    <xdr:to>
      <xdr:col>12</xdr:col>
      <xdr:colOff>552450</xdr:colOff>
      <xdr:row>983</xdr:row>
      <xdr:rowOff>133350</xdr:rowOff>
    </xdr:to>
    <xdr:sp macro="" textlink="">
      <xdr:nvSpPr>
        <xdr:cNvPr id="836623" name="Line 32"/>
        <xdr:cNvSpPr>
          <a:spLocks noChangeShapeType="1"/>
        </xdr:cNvSpPr>
      </xdr:nvSpPr>
      <xdr:spPr bwMode="auto">
        <a:xfrm>
          <a:off x="0" y="2113407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1303</xdr:row>
      <xdr:rowOff>133350</xdr:rowOff>
    </xdr:from>
    <xdr:to>
      <xdr:col>12</xdr:col>
      <xdr:colOff>552450</xdr:colOff>
      <xdr:row>1303</xdr:row>
      <xdr:rowOff>133350</xdr:rowOff>
    </xdr:to>
    <xdr:sp macro="" textlink="">
      <xdr:nvSpPr>
        <xdr:cNvPr id="836624" name="Line 43"/>
        <xdr:cNvSpPr>
          <a:spLocks noChangeShapeType="1"/>
        </xdr:cNvSpPr>
      </xdr:nvSpPr>
      <xdr:spPr bwMode="auto">
        <a:xfrm>
          <a:off x="0" y="275577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1423</xdr:row>
      <xdr:rowOff>152400</xdr:rowOff>
    </xdr:from>
    <xdr:to>
      <xdr:col>12</xdr:col>
      <xdr:colOff>514350</xdr:colOff>
      <xdr:row>1423</xdr:row>
      <xdr:rowOff>152400</xdr:rowOff>
    </xdr:to>
    <xdr:sp macro="" textlink="">
      <xdr:nvSpPr>
        <xdr:cNvPr id="836625" name="Line 46"/>
        <xdr:cNvSpPr>
          <a:spLocks noChangeShapeType="1"/>
        </xdr:cNvSpPr>
      </xdr:nvSpPr>
      <xdr:spPr bwMode="auto">
        <a:xfrm>
          <a:off x="0" y="29411295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823</xdr:row>
      <xdr:rowOff>123825</xdr:rowOff>
    </xdr:from>
    <xdr:to>
      <xdr:col>12</xdr:col>
      <xdr:colOff>514350</xdr:colOff>
      <xdr:row>823</xdr:row>
      <xdr:rowOff>123825</xdr:rowOff>
    </xdr:to>
    <xdr:sp macro="" textlink="">
      <xdr:nvSpPr>
        <xdr:cNvPr id="836626" name="Line 1664"/>
        <xdr:cNvSpPr>
          <a:spLocks noChangeShapeType="1"/>
        </xdr:cNvSpPr>
      </xdr:nvSpPr>
      <xdr:spPr bwMode="auto">
        <a:xfrm>
          <a:off x="0" y="1749837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863</xdr:row>
      <xdr:rowOff>133350</xdr:rowOff>
    </xdr:from>
    <xdr:to>
      <xdr:col>12</xdr:col>
      <xdr:colOff>552450</xdr:colOff>
      <xdr:row>863</xdr:row>
      <xdr:rowOff>133350</xdr:rowOff>
    </xdr:to>
    <xdr:sp macro="" textlink="">
      <xdr:nvSpPr>
        <xdr:cNvPr id="836627" name="Line 1665"/>
        <xdr:cNvSpPr>
          <a:spLocks noChangeShapeType="1"/>
        </xdr:cNvSpPr>
      </xdr:nvSpPr>
      <xdr:spPr bwMode="auto">
        <a:xfrm>
          <a:off x="0" y="184137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903</xdr:row>
      <xdr:rowOff>133350</xdr:rowOff>
    </xdr:from>
    <xdr:to>
      <xdr:col>12</xdr:col>
      <xdr:colOff>552450</xdr:colOff>
      <xdr:row>903</xdr:row>
      <xdr:rowOff>133350</xdr:rowOff>
    </xdr:to>
    <xdr:sp macro="" textlink="">
      <xdr:nvSpPr>
        <xdr:cNvPr id="836628" name="Line 1666"/>
        <xdr:cNvSpPr>
          <a:spLocks noChangeShapeType="1"/>
        </xdr:cNvSpPr>
      </xdr:nvSpPr>
      <xdr:spPr bwMode="auto">
        <a:xfrm>
          <a:off x="0" y="193281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1103</xdr:row>
      <xdr:rowOff>104775</xdr:rowOff>
    </xdr:from>
    <xdr:to>
      <xdr:col>12</xdr:col>
      <xdr:colOff>514350</xdr:colOff>
      <xdr:row>1103</xdr:row>
      <xdr:rowOff>104775</xdr:rowOff>
    </xdr:to>
    <xdr:sp macro="" textlink="">
      <xdr:nvSpPr>
        <xdr:cNvPr id="836629" name="Line 1671"/>
        <xdr:cNvSpPr>
          <a:spLocks noChangeShapeType="1"/>
        </xdr:cNvSpPr>
      </xdr:nvSpPr>
      <xdr:spPr bwMode="auto">
        <a:xfrm>
          <a:off x="0" y="2298287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1143</xdr:row>
      <xdr:rowOff>85725</xdr:rowOff>
    </xdr:from>
    <xdr:to>
      <xdr:col>12</xdr:col>
      <xdr:colOff>552450</xdr:colOff>
      <xdr:row>1143</xdr:row>
      <xdr:rowOff>85725</xdr:rowOff>
    </xdr:to>
    <xdr:sp macro="" textlink="">
      <xdr:nvSpPr>
        <xdr:cNvPr id="836630" name="Line 1672"/>
        <xdr:cNvSpPr>
          <a:spLocks noChangeShapeType="1"/>
        </xdr:cNvSpPr>
      </xdr:nvSpPr>
      <xdr:spPr bwMode="auto">
        <a:xfrm>
          <a:off x="0" y="238953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1183</xdr:row>
      <xdr:rowOff>85725</xdr:rowOff>
    </xdr:from>
    <xdr:to>
      <xdr:col>12</xdr:col>
      <xdr:colOff>552450</xdr:colOff>
      <xdr:row>1183</xdr:row>
      <xdr:rowOff>85725</xdr:rowOff>
    </xdr:to>
    <xdr:sp macro="" textlink="">
      <xdr:nvSpPr>
        <xdr:cNvPr id="836631" name="Line 1673"/>
        <xdr:cNvSpPr>
          <a:spLocks noChangeShapeType="1"/>
        </xdr:cNvSpPr>
      </xdr:nvSpPr>
      <xdr:spPr bwMode="auto">
        <a:xfrm>
          <a:off x="0" y="248097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1223</xdr:row>
      <xdr:rowOff>114300</xdr:rowOff>
    </xdr:from>
    <xdr:to>
      <xdr:col>12</xdr:col>
      <xdr:colOff>514350</xdr:colOff>
      <xdr:row>1223</xdr:row>
      <xdr:rowOff>114300</xdr:rowOff>
    </xdr:to>
    <xdr:sp macro="" textlink="">
      <xdr:nvSpPr>
        <xdr:cNvPr id="836632" name="Line 1674"/>
        <xdr:cNvSpPr>
          <a:spLocks noChangeShapeType="1"/>
        </xdr:cNvSpPr>
      </xdr:nvSpPr>
      <xdr:spPr bwMode="auto">
        <a:xfrm>
          <a:off x="0" y="25727025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1263</xdr:row>
      <xdr:rowOff>85725</xdr:rowOff>
    </xdr:from>
    <xdr:to>
      <xdr:col>12</xdr:col>
      <xdr:colOff>552450</xdr:colOff>
      <xdr:row>1263</xdr:row>
      <xdr:rowOff>85725</xdr:rowOff>
    </xdr:to>
    <xdr:sp macro="" textlink="">
      <xdr:nvSpPr>
        <xdr:cNvPr id="836633" name="Line 1677"/>
        <xdr:cNvSpPr>
          <a:spLocks noChangeShapeType="1"/>
        </xdr:cNvSpPr>
      </xdr:nvSpPr>
      <xdr:spPr bwMode="auto">
        <a:xfrm>
          <a:off x="0" y="266385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1343</xdr:row>
      <xdr:rowOff>123825</xdr:rowOff>
    </xdr:from>
    <xdr:to>
      <xdr:col>12</xdr:col>
      <xdr:colOff>514350</xdr:colOff>
      <xdr:row>1343</xdr:row>
      <xdr:rowOff>123825</xdr:rowOff>
    </xdr:to>
    <xdr:sp macro="" textlink="">
      <xdr:nvSpPr>
        <xdr:cNvPr id="836634" name="Line 1679"/>
        <xdr:cNvSpPr>
          <a:spLocks noChangeShapeType="1"/>
        </xdr:cNvSpPr>
      </xdr:nvSpPr>
      <xdr:spPr bwMode="auto">
        <a:xfrm>
          <a:off x="0" y="2847117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1623</xdr:row>
      <xdr:rowOff>85725</xdr:rowOff>
    </xdr:from>
    <xdr:to>
      <xdr:col>12</xdr:col>
      <xdr:colOff>552450</xdr:colOff>
      <xdr:row>1623</xdr:row>
      <xdr:rowOff>85725</xdr:rowOff>
    </xdr:to>
    <xdr:sp macro="" textlink="">
      <xdr:nvSpPr>
        <xdr:cNvPr id="836635" name="Line 1683"/>
        <xdr:cNvSpPr>
          <a:spLocks noChangeShapeType="1"/>
        </xdr:cNvSpPr>
      </xdr:nvSpPr>
      <xdr:spPr bwMode="auto">
        <a:xfrm>
          <a:off x="0" y="302961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1664</xdr:row>
      <xdr:rowOff>114300</xdr:rowOff>
    </xdr:from>
    <xdr:to>
      <xdr:col>12</xdr:col>
      <xdr:colOff>514350</xdr:colOff>
      <xdr:row>1664</xdr:row>
      <xdr:rowOff>114300</xdr:rowOff>
    </xdr:to>
    <xdr:sp macro="" textlink="">
      <xdr:nvSpPr>
        <xdr:cNvPr id="836636" name="Line 1684"/>
        <xdr:cNvSpPr>
          <a:spLocks noChangeShapeType="1"/>
        </xdr:cNvSpPr>
      </xdr:nvSpPr>
      <xdr:spPr bwMode="auto">
        <a:xfrm>
          <a:off x="0" y="31236285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1744</xdr:row>
      <xdr:rowOff>85725</xdr:rowOff>
    </xdr:from>
    <xdr:to>
      <xdr:col>12</xdr:col>
      <xdr:colOff>552450</xdr:colOff>
      <xdr:row>1744</xdr:row>
      <xdr:rowOff>85725</xdr:rowOff>
    </xdr:to>
    <xdr:sp macro="" textlink="">
      <xdr:nvSpPr>
        <xdr:cNvPr id="836637" name="Line 1685"/>
        <xdr:cNvSpPr>
          <a:spLocks noChangeShapeType="1"/>
        </xdr:cNvSpPr>
      </xdr:nvSpPr>
      <xdr:spPr bwMode="auto">
        <a:xfrm>
          <a:off x="0" y="3306222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1543</xdr:row>
      <xdr:rowOff>85725</xdr:rowOff>
    </xdr:from>
    <xdr:to>
      <xdr:col>12</xdr:col>
      <xdr:colOff>552450</xdr:colOff>
      <xdr:row>1543</xdr:row>
      <xdr:rowOff>85725</xdr:rowOff>
    </xdr:to>
    <xdr:sp macro="" textlink="">
      <xdr:nvSpPr>
        <xdr:cNvPr id="836638" name="Line 1686"/>
        <xdr:cNvSpPr>
          <a:spLocks noChangeShapeType="1"/>
        </xdr:cNvSpPr>
      </xdr:nvSpPr>
      <xdr:spPr bwMode="auto">
        <a:xfrm>
          <a:off x="0" y="3760755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1583</xdr:row>
      <xdr:rowOff>114300</xdr:rowOff>
    </xdr:from>
    <xdr:to>
      <xdr:col>12</xdr:col>
      <xdr:colOff>514350</xdr:colOff>
      <xdr:row>1583</xdr:row>
      <xdr:rowOff>114300</xdr:rowOff>
    </xdr:to>
    <xdr:sp macro="" textlink="">
      <xdr:nvSpPr>
        <xdr:cNvPr id="836639" name="Line 1687"/>
        <xdr:cNvSpPr>
          <a:spLocks noChangeShapeType="1"/>
        </xdr:cNvSpPr>
      </xdr:nvSpPr>
      <xdr:spPr bwMode="auto">
        <a:xfrm>
          <a:off x="0" y="38524815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2265</xdr:row>
      <xdr:rowOff>114300</xdr:rowOff>
    </xdr:from>
    <xdr:to>
      <xdr:col>12</xdr:col>
      <xdr:colOff>514350</xdr:colOff>
      <xdr:row>2265</xdr:row>
      <xdr:rowOff>114300</xdr:rowOff>
    </xdr:to>
    <xdr:sp macro="" textlink="">
      <xdr:nvSpPr>
        <xdr:cNvPr id="836640" name="Line 1688"/>
        <xdr:cNvSpPr>
          <a:spLocks noChangeShapeType="1"/>
        </xdr:cNvSpPr>
      </xdr:nvSpPr>
      <xdr:spPr bwMode="auto">
        <a:xfrm>
          <a:off x="0" y="41290875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2383</xdr:row>
      <xdr:rowOff>123825</xdr:rowOff>
    </xdr:from>
    <xdr:to>
      <xdr:col>12</xdr:col>
      <xdr:colOff>514350</xdr:colOff>
      <xdr:row>2383</xdr:row>
      <xdr:rowOff>123825</xdr:rowOff>
    </xdr:to>
    <xdr:sp macro="" textlink="">
      <xdr:nvSpPr>
        <xdr:cNvPr id="836641" name="Line 1689"/>
        <xdr:cNvSpPr>
          <a:spLocks noChangeShapeType="1"/>
        </xdr:cNvSpPr>
      </xdr:nvSpPr>
      <xdr:spPr bwMode="auto">
        <a:xfrm>
          <a:off x="0" y="4312062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2545</xdr:row>
      <xdr:rowOff>85725</xdr:rowOff>
    </xdr:from>
    <xdr:to>
      <xdr:col>12</xdr:col>
      <xdr:colOff>552450</xdr:colOff>
      <xdr:row>2545</xdr:row>
      <xdr:rowOff>85725</xdr:rowOff>
    </xdr:to>
    <xdr:sp macro="" textlink="">
      <xdr:nvSpPr>
        <xdr:cNvPr id="836647" name="Line 1695"/>
        <xdr:cNvSpPr>
          <a:spLocks noChangeShapeType="1"/>
        </xdr:cNvSpPr>
      </xdr:nvSpPr>
      <xdr:spPr bwMode="auto">
        <a:xfrm>
          <a:off x="0" y="4949475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2745</xdr:row>
      <xdr:rowOff>123825</xdr:rowOff>
    </xdr:from>
    <xdr:to>
      <xdr:col>12</xdr:col>
      <xdr:colOff>514350</xdr:colOff>
      <xdr:row>2745</xdr:row>
      <xdr:rowOff>123825</xdr:rowOff>
    </xdr:to>
    <xdr:sp macro="" textlink="">
      <xdr:nvSpPr>
        <xdr:cNvPr id="836648" name="Line 1699"/>
        <xdr:cNvSpPr>
          <a:spLocks noChangeShapeType="1"/>
        </xdr:cNvSpPr>
      </xdr:nvSpPr>
      <xdr:spPr bwMode="auto">
        <a:xfrm>
          <a:off x="0" y="5500782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2785</xdr:row>
      <xdr:rowOff>85725</xdr:rowOff>
    </xdr:from>
    <xdr:to>
      <xdr:col>12</xdr:col>
      <xdr:colOff>552450</xdr:colOff>
      <xdr:row>2785</xdr:row>
      <xdr:rowOff>85725</xdr:rowOff>
    </xdr:to>
    <xdr:sp macro="" textlink="">
      <xdr:nvSpPr>
        <xdr:cNvPr id="836649" name="Line 1700"/>
        <xdr:cNvSpPr>
          <a:spLocks noChangeShapeType="1"/>
        </xdr:cNvSpPr>
      </xdr:nvSpPr>
      <xdr:spPr bwMode="auto">
        <a:xfrm>
          <a:off x="0" y="5591841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1063</xdr:row>
      <xdr:rowOff>133350</xdr:rowOff>
    </xdr:from>
    <xdr:to>
      <xdr:col>12</xdr:col>
      <xdr:colOff>514350</xdr:colOff>
      <xdr:row>1063</xdr:row>
      <xdr:rowOff>133350</xdr:rowOff>
    </xdr:to>
    <xdr:sp macro="" textlink="">
      <xdr:nvSpPr>
        <xdr:cNvPr id="836650" name="Line 4521"/>
        <xdr:cNvSpPr>
          <a:spLocks noChangeShapeType="1"/>
        </xdr:cNvSpPr>
      </xdr:nvSpPr>
      <xdr:spPr bwMode="auto">
        <a:xfrm>
          <a:off x="0" y="220713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1784</xdr:row>
      <xdr:rowOff>104775</xdr:rowOff>
    </xdr:from>
    <xdr:to>
      <xdr:col>12</xdr:col>
      <xdr:colOff>514350</xdr:colOff>
      <xdr:row>1784</xdr:row>
      <xdr:rowOff>104775</xdr:rowOff>
    </xdr:to>
    <xdr:sp macro="" textlink="">
      <xdr:nvSpPr>
        <xdr:cNvPr id="836651" name="Line 4536"/>
        <xdr:cNvSpPr>
          <a:spLocks noChangeShapeType="1"/>
        </xdr:cNvSpPr>
      </xdr:nvSpPr>
      <xdr:spPr bwMode="auto">
        <a:xfrm>
          <a:off x="0" y="3397853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1864</xdr:row>
      <xdr:rowOff>104775</xdr:rowOff>
    </xdr:from>
    <xdr:to>
      <xdr:col>12</xdr:col>
      <xdr:colOff>514350</xdr:colOff>
      <xdr:row>1864</xdr:row>
      <xdr:rowOff>104775</xdr:rowOff>
    </xdr:to>
    <xdr:sp macro="" textlink="">
      <xdr:nvSpPr>
        <xdr:cNvPr id="836652" name="Line 4538"/>
        <xdr:cNvSpPr>
          <a:spLocks noChangeShapeType="1"/>
        </xdr:cNvSpPr>
      </xdr:nvSpPr>
      <xdr:spPr bwMode="auto">
        <a:xfrm>
          <a:off x="0" y="3488912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2626</xdr:row>
      <xdr:rowOff>104775</xdr:rowOff>
    </xdr:from>
    <xdr:to>
      <xdr:col>12</xdr:col>
      <xdr:colOff>514350</xdr:colOff>
      <xdr:row>2626</xdr:row>
      <xdr:rowOff>104775</xdr:rowOff>
    </xdr:to>
    <xdr:sp macro="" textlink="">
      <xdr:nvSpPr>
        <xdr:cNvPr id="836654" name="Line 4568"/>
        <xdr:cNvSpPr>
          <a:spLocks noChangeShapeType="1"/>
        </xdr:cNvSpPr>
      </xdr:nvSpPr>
      <xdr:spPr bwMode="auto">
        <a:xfrm>
          <a:off x="0" y="5137118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2104</xdr:row>
      <xdr:rowOff>123825</xdr:rowOff>
    </xdr:from>
    <xdr:to>
      <xdr:col>12</xdr:col>
      <xdr:colOff>514350</xdr:colOff>
      <xdr:row>2104</xdr:row>
      <xdr:rowOff>123825</xdr:rowOff>
    </xdr:to>
    <xdr:sp macro="" textlink="">
      <xdr:nvSpPr>
        <xdr:cNvPr id="836656" name="Line 4633"/>
        <xdr:cNvSpPr>
          <a:spLocks noChangeShapeType="1"/>
        </xdr:cNvSpPr>
      </xdr:nvSpPr>
      <xdr:spPr bwMode="auto">
        <a:xfrm>
          <a:off x="0" y="3946302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2182</xdr:row>
      <xdr:rowOff>123825</xdr:rowOff>
    </xdr:from>
    <xdr:to>
      <xdr:col>12</xdr:col>
      <xdr:colOff>514350</xdr:colOff>
      <xdr:row>2182</xdr:row>
      <xdr:rowOff>123825</xdr:rowOff>
    </xdr:to>
    <xdr:sp macro="" textlink="">
      <xdr:nvSpPr>
        <xdr:cNvPr id="836657" name="Line 4634"/>
        <xdr:cNvSpPr>
          <a:spLocks noChangeShapeType="1"/>
        </xdr:cNvSpPr>
      </xdr:nvSpPr>
      <xdr:spPr bwMode="auto">
        <a:xfrm>
          <a:off x="0" y="4037742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2305</xdr:row>
      <xdr:rowOff>133350</xdr:rowOff>
    </xdr:from>
    <xdr:to>
      <xdr:col>12</xdr:col>
      <xdr:colOff>514350</xdr:colOff>
      <xdr:row>2305</xdr:row>
      <xdr:rowOff>133350</xdr:rowOff>
    </xdr:to>
    <xdr:sp macro="" textlink="">
      <xdr:nvSpPr>
        <xdr:cNvPr id="836658" name="Line 4637"/>
        <xdr:cNvSpPr>
          <a:spLocks noChangeShapeType="1"/>
        </xdr:cNvSpPr>
      </xdr:nvSpPr>
      <xdr:spPr bwMode="auto">
        <a:xfrm>
          <a:off x="0" y="4220718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652</xdr:row>
      <xdr:rowOff>133350</xdr:rowOff>
    </xdr:from>
    <xdr:to>
      <xdr:col>12</xdr:col>
      <xdr:colOff>514350</xdr:colOff>
      <xdr:row>652</xdr:row>
      <xdr:rowOff>133350</xdr:rowOff>
    </xdr:to>
    <xdr:sp macro="" textlink="">
      <xdr:nvSpPr>
        <xdr:cNvPr id="836659" name="Line 4648"/>
        <xdr:cNvSpPr>
          <a:spLocks noChangeShapeType="1"/>
        </xdr:cNvSpPr>
      </xdr:nvSpPr>
      <xdr:spPr bwMode="auto">
        <a:xfrm>
          <a:off x="0" y="1381887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412</xdr:row>
      <xdr:rowOff>133350</xdr:rowOff>
    </xdr:from>
    <xdr:to>
      <xdr:col>12</xdr:col>
      <xdr:colOff>514350</xdr:colOff>
      <xdr:row>412</xdr:row>
      <xdr:rowOff>133350</xdr:rowOff>
    </xdr:to>
    <xdr:sp macro="" textlink="">
      <xdr:nvSpPr>
        <xdr:cNvPr id="836660" name="Line 4649"/>
        <xdr:cNvSpPr>
          <a:spLocks noChangeShapeType="1"/>
        </xdr:cNvSpPr>
      </xdr:nvSpPr>
      <xdr:spPr bwMode="auto">
        <a:xfrm>
          <a:off x="0" y="835533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1502</xdr:row>
      <xdr:rowOff>123825</xdr:rowOff>
    </xdr:from>
    <xdr:to>
      <xdr:col>12</xdr:col>
      <xdr:colOff>514350</xdr:colOff>
      <xdr:row>1502</xdr:row>
      <xdr:rowOff>123825</xdr:rowOff>
    </xdr:to>
    <xdr:sp macro="" textlink="">
      <xdr:nvSpPr>
        <xdr:cNvPr id="836661" name="Line 4650"/>
        <xdr:cNvSpPr>
          <a:spLocks noChangeShapeType="1"/>
        </xdr:cNvSpPr>
      </xdr:nvSpPr>
      <xdr:spPr bwMode="auto">
        <a:xfrm>
          <a:off x="0" y="3669696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1462</xdr:row>
      <xdr:rowOff>133350</xdr:rowOff>
    </xdr:from>
    <xdr:to>
      <xdr:col>12</xdr:col>
      <xdr:colOff>514350</xdr:colOff>
      <xdr:row>1462</xdr:row>
      <xdr:rowOff>133350</xdr:rowOff>
    </xdr:to>
    <xdr:sp macro="" textlink="">
      <xdr:nvSpPr>
        <xdr:cNvPr id="836662" name="Line 4651"/>
        <xdr:cNvSpPr>
          <a:spLocks noChangeShapeType="1"/>
        </xdr:cNvSpPr>
      </xdr:nvSpPr>
      <xdr:spPr bwMode="auto">
        <a:xfrm>
          <a:off x="0" y="3578352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1704</xdr:row>
      <xdr:rowOff>123825</xdr:rowOff>
    </xdr:from>
    <xdr:to>
      <xdr:col>12</xdr:col>
      <xdr:colOff>514350</xdr:colOff>
      <xdr:row>1704</xdr:row>
      <xdr:rowOff>123825</xdr:rowOff>
    </xdr:to>
    <xdr:sp macro="" textlink="">
      <xdr:nvSpPr>
        <xdr:cNvPr id="836663" name="Line 4656"/>
        <xdr:cNvSpPr>
          <a:spLocks noChangeShapeType="1"/>
        </xdr:cNvSpPr>
      </xdr:nvSpPr>
      <xdr:spPr bwMode="auto">
        <a:xfrm>
          <a:off x="0" y="3215163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492</xdr:row>
      <xdr:rowOff>123825</xdr:rowOff>
    </xdr:from>
    <xdr:to>
      <xdr:col>12</xdr:col>
      <xdr:colOff>514350</xdr:colOff>
      <xdr:row>492</xdr:row>
      <xdr:rowOff>123825</xdr:rowOff>
    </xdr:to>
    <xdr:sp macro="" textlink="">
      <xdr:nvSpPr>
        <xdr:cNvPr id="836664" name="Line 4998"/>
        <xdr:cNvSpPr>
          <a:spLocks noChangeShapeType="1"/>
        </xdr:cNvSpPr>
      </xdr:nvSpPr>
      <xdr:spPr bwMode="auto">
        <a:xfrm>
          <a:off x="0" y="1018317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editAs="oneCell">
    <xdr:from>
      <xdr:col>0</xdr:col>
      <xdr:colOff>0</xdr:colOff>
      <xdr:row>87</xdr:row>
      <xdr:rowOff>38100</xdr:rowOff>
    </xdr:from>
    <xdr:to>
      <xdr:col>0</xdr:col>
      <xdr:colOff>142875</xdr:colOff>
      <xdr:row>87</xdr:row>
      <xdr:rowOff>180975</xdr:rowOff>
    </xdr:to>
    <xdr:pic>
      <xdr:nvPicPr>
        <xdr:cNvPr id="836665" name="Picture 5013" descr="*"/>
        <xdr:cNvPicPr>
          <a:picLocks noChangeAspect="1" noChangeArrowheads="1"/>
        </xdr:cNvPicPr>
      </xdr:nvPicPr>
      <xdr:blipFill>
        <a:blip xmlns:r="http://schemas.openxmlformats.org/officeDocument/2006/relationships" r:embed="rId1" cstate="print"/>
        <a:srcRect/>
        <a:stretch>
          <a:fillRect/>
        </a:stretch>
      </xdr:blipFill>
      <xdr:spPr bwMode="auto">
        <a:xfrm>
          <a:off x="0" y="800100"/>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0</xdr:colOff>
      <xdr:row>88</xdr:row>
      <xdr:rowOff>38100</xdr:rowOff>
    </xdr:from>
    <xdr:to>
      <xdr:col>0</xdr:col>
      <xdr:colOff>142875</xdr:colOff>
      <xdr:row>88</xdr:row>
      <xdr:rowOff>180975</xdr:rowOff>
    </xdr:to>
    <xdr:pic>
      <xdr:nvPicPr>
        <xdr:cNvPr id="836666" name="Picture 5014" descr="*"/>
        <xdr:cNvPicPr>
          <a:picLocks noChangeAspect="1" noChangeArrowheads="1"/>
        </xdr:cNvPicPr>
      </xdr:nvPicPr>
      <xdr:blipFill>
        <a:blip xmlns:r="http://schemas.openxmlformats.org/officeDocument/2006/relationships" r:embed="rId1" cstate="print"/>
        <a:srcRect/>
        <a:stretch>
          <a:fillRect/>
        </a:stretch>
      </xdr:blipFill>
      <xdr:spPr bwMode="auto">
        <a:xfrm>
          <a:off x="0" y="1038225"/>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89</xdr:row>
      <xdr:rowOff>47625</xdr:rowOff>
    </xdr:from>
    <xdr:to>
      <xdr:col>1</xdr:col>
      <xdr:colOff>95250</xdr:colOff>
      <xdr:row>89</xdr:row>
      <xdr:rowOff>161925</xdr:rowOff>
    </xdr:to>
    <xdr:pic>
      <xdr:nvPicPr>
        <xdr:cNvPr id="836667" name="Picture 5015"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285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90</xdr:row>
      <xdr:rowOff>47625</xdr:rowOff>
    </xdr:from>
    <xdr:to>
      <xdr:col>1</xdr:col>
      <xdr:colOff>219075</xdr:colOff>
      <xdr:row>90</xdr:row>
      <xdr:rowOff>161925</xdr:rowOff>
    </xdr:to>
    <xdr:pic>
      <xdr:nvPicPr>
        <xdr:cNvPr id="836668" name="Picture 501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5240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91</xdr:row>
      <xdr:rowOff>47625</xdr:rowOff>
    </xdr:from>
    <xdr:to>
      <xdr:col>1</xdr:col>
      <xdr:colOff>219075</xdr:colOff>
      <xdr:row>91</xdr:row>
      <xdr:rowOff>161925</xdr:rowOff>
    </xdr:to>
    <xdr:pic>
      <xdr:nvPicPr>
        <xdr:cNvPr id="836669" name="Picture 5017"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7621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92</xdr:row>
      <xdr:rowOff>47625</xdr:rowOff>
    </xdr:from>
    <xdr:to>
      <xdr:col>1</xdr:col>
      <xdr:colOff>219075</xdr:colOff>
      <xdr:row>92</xdr:row>
      <xdr:rowOff>161925</xdr:rowOff>
    </xdr:to>
    <xdr:pic>
      <xdr:nvPicPr>
        <xdr:cNvPr id="836670" name="Picture 5018"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0002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93</xdr:row>
      <xdr:rowOff>47625</xdr:rowOff>
    </xdr:from>
    <xdr:to>
      <xdr:col>1</xdr:col>
      <xdr:colOff>219075</xdr:colOff>
      <xdr:row>93</xdr:row>
      <xdr:rowOff>161925</xdr:rowOff>
    </xdr:to>
    <xdr:pic>
      <xdr:nvPicPr>
        <xdr:cNvPr id="836671" name="Picture 5019"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2383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94</xdr:row>
      <xdr:rowOff>47625</xdr:rowOff>
    </xdr:from>
    <xdr:to>
      <xdr:col>1</xdr:col>
      <xdr:colOff>219075</xdr:colOff>
      <xdr:row>94</xdr:row>
      <xdr:rowOff>161925</xdr:rowOff>
    </xdr:to>
    <xdr:pic>
      <xdr:nvPicPr>
        <xdr:cNvPr id="836672" name="Picture 5020"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4765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95</xdr:row>
      <xdr:rowOff>47625</xdr:rowOff>
    </xdr:from>
    <xdr:to>
      <xdr:col>1</xdr:col>
      <xdr:colOff>219075</xdr:colOff>
      <xdr:row>95</xdr:row>
      <xdr:rowOff>161925</xdr:rowOff>
    </xdr:to>
    <xdr:pic>
      <xdr:nvPicPr>
        <xdr:cNvPr id="836673" name="Picture 5021"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7146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96</xdr:row>
      <xdr:rowOff>47625</xdr:rowOff>
    </xdr:from>
    <xdr:to>
      <xdr:col>1</xdr:col>
      <xdr:colOff>219075</xdr:colOff>
      <xdr:row>96</xdr:row>
      <xdr:rowOff>161925</xdr:rowOff>
    </xdr:to>
    <xdr:pic>
      <xdr:nvPicPr>
        <xdr:cNvPr id="836674" name="Picture 5022"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9527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97</xdr:row>
      <xdr:rowOff>47625</xdr:rowOff>
    </xdr:from>
    <xdr:to>
      <xdr:col>1</xdr:col>
      <xdr:colOff>95250</xdr:colOff>
      <xdr:row>97</xdr:row>
      <xdr:rowOff>161925</xdr:rowOff>
    </xdr:to>
    <xdr:pic>
      <xdr:nvPicPr>
        <xdr:cNvPr id="836675" name="Picture 5023"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3190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98</xdr:row>
      <xdr:rowOff>47625</xdr:rowOff>
    </xdr:from>
    <xdr:to>
      <xdr:col>1</xdr:col>
      <xdr:colOff>219075</xdr:colOff>
      <xdr:row>98</xdr:row>
      <xdr:rowOff>161925</xdr:rowOff>
    </xdr:to>
    <xdr:pic>
      <xdr:nvPicPr>
        <xdr:cNvPr id="836676" name="Picture 5024"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4290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99</xdr:row>
      <xdr:rowOff>47625</xdr:rowOff>
    </xdr:from>
    <xdr:to>
      <xdr:col>1</xdr:col>
      <xdr:colOff>219075</xdr:colOff>
      <xdr:row>99</xdr:row>
      <xdr:rowOff>161925</xdr:rowOff>
    </xdr:to>
    <xdr:pic>
      <xdr:nvPicPr>
        <xdr:cNvPr id="836677" name="Picture 5025"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6671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100</xdr:row>
      <xdr:rowOff>47625</xdr:rowOff>
    </xdr:from>
    <xdr:to>
      <xdr:col>1</xdr:col>
      <xdr:colOff>219075</xdr:colOff>
      <xdr:row>100</xdr:row>
      <xdr:rowOff>161925</xdr:rowOff>
    </xdr:to>
    <xdr:pic>
      <xdr:nvPicPr>
        <xdr:cNvPr id="836678" name="Picture 502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9052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101</xdr:row>
      <xdr:rowOff>47625</xdr:rowOff>
    </xdr:from>
    <xdr:to>
      <xdr:col>1</xdr:col>
      <xdr:colOff>219075</xdr:colOff>
      <xdr:row>101</xdr:row>
      <xdr:rowOff>161925</xdr:rowOff>
    </xdr:to>
    <xdr:pic>
      <xdr:nvPicPr>
        <xdr:cNvPr id="836679" name="Picture 5027"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41433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102</xdr:row>
      <xdr:rowOff>47625</xdr:rowOff>
    </xdr:from>
    <xdr:to>
      <xdr:col>1</xdr:col>
      <xdr:colOff>219075</xdr:colOff>
      <xdr:row>102</xdr:row>
      <xdr:rowOff>161925</xdr:rowOff>
    </xdr:to>
    <xdr:pic>
      <xdr:nvPicPr>
        <xdr:cNvPr id="836680" name="Picture 5028"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43815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103</xdr:row>
      <xdr:rowOff>47625</xdr:rowOff>
    </xdr:from>
    <xdr:to>
      <xdr:col>1</xdr:col>
      <xdr:colOff>95250</xdr:colOff>
      <xdr:row>103</xdr:row>
      <xdr:rowOff>161925</xdr:rowOff>
    </xdr:to>
    <xdr:pic>
      <xdr:nvPicPr>
        <xdr:cNvPr id="836681" name="Picture 5029"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46196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104</xdr:row>
      <xdr:rowOff>47625</xdr:rowOff>
    </xdr:from>
    <xdr:to>
      <xdr:col>1</xdr:col>
      <xdr:colOff>219075</xdr:colOff>
      <xdr:row>104</xdr:row>
      <xdr:rowOff>161925</xdr:rowOff>
    </xdr:to>
    <xdr:pic>
      <xdr:nvPicPr>
        <xdr:cNvPr id="836682" name="Picture 5030"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48577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105</xdr:row>
      <xdr:rowOff>47625</xdr:rowOff>
    </xdr:from>
    <xdr:to>
      <xdr:col>1</xdr:col>
      <xdr:colOff>219075</xdr:colOff>
      <xdr:row>105</xdr:row>
      <xdr:rowOff>161925</xdr:rowOff>
    </xdr:to>
    <xdr:pic>
      <xdr:nvPicPr>
        <xdr:cNvPr id="836683" name="Picture 5031"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5095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106</xdr:row>
      <xdr:rowOff>47625</xdr:rowOff>
    </xdr:from>
    <xdr:to>
      <xdr:col>1</xdr:col>
      <xdr:colOff>95250</xdr:colOff>
      <xdr:row>106</xdr:row>
      <xdr:rowOff>161925</xdr:rowOff>
    </xdr:to>
    <xdr:pic>
      <xdr:nvPicPr>
        <xdr:cNvPr id="836684" name="Picture 5032"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53340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107</xdr:row>
      <xdr:rowOff>47625</xdr:rowOff>
    </xdr:from>
    <xdr:to>
      <xdr:col>1</xdr:col>
      <xdr:colOff>219075</xdr:colOff>
      <xdr:row>107</xdr:row>
      <xdr:rowOff>161925</xdr:rowOff>
    </xdr:to>
    <xdr:pic>
      <xdr:nvPicPr>
        <xdr:cNvPr id="836685" name="Picture 5033"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55721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108</xdr:row>
      <xdr:rowOff>47625</xdr:rowOff>
    </xdr:from>
    <xdr:to>
      <xdr:col>1</xdr:col>
      <xdr:colOff>219075</xdr:colOff>
      <xdr:row>108</xdr:row>
      <xdr:rowOff>161925</xdr:rowOff>
    </xdr:to>
    <xdr:pic>
      <xdr:nvPicPr>
        <xdr:cNvPr id="836686" name="Picture 5034"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58102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109</xdr:row>
      <xdr:rowOff>47625</xdr:rowOff>
    </xdr:from>
    <xdr:to>
      <xdr:col>1</xdr:col>
      <xdr:colOff>219075</xdr:colOff>
      <xdr:row>109</xdr:row>
      <xdr:rowOff>161925</xdr:rowOff>
    </xdr:to>
    <xdr:pic>
      <xdr:nvPicPr>
        <xdr:cNvPr id="836687" name="Picture 5035"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60483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110</xdr:row>
      <xdr:rowOff>47625</xdr:rowOff>
    </xdr:from>
    <xdr:to>
      <xdr:col>1</xdr:col>
      <xdr:colOff>219075</xdr:colOff>
      <xdr:row>110</xdr:row>
      <xdr:rowOff>161925</xdr:rowOff>
    </xdr:to>
    <xdr:pic>
      <xdr:nvPicPr>
        <xdr:cNvPr id="836688" name="Picture 503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62865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111</xdr:row>
      <xdr:rowOff>47625</xdr:rowOff>
    </xdr:from>
    <xdr:to>
      <xdr:col>1</xdr:col>
      <xdr:colOff>95250</xdr:colOff>
      <xdr:row>111</xdr:row>
      <xdr:rowOff>161925</xdr:rowOff>
    </xdr:to>
    <xdr:pic>
      <xdr:nvPicPr>
        <xdr:cNvPr id="836689" name="Picture 5037"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65246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112</xdr:row>
      <xdr:rowOff>47625</xdr:rowOff>
    </xdr:from>
    <xdr:to>
      <xdr:col>1</xdr:col>
      <xdr:colOff>219075</xdr:colOff>
      <xdr:row>112</xdr:row>
      <xdr:rowOff>161925</xdr:rowOff>
    </xdr:to>
    <xdr:pic>
      <xdr:nvPicPr>
        <xdr:cNvPr id="836690" name="Picture 5038"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67627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113</xdr:row>
      <xdr:rowOff>47625</xdr:rowOff>
    </xdr:from>
    <xdr:to>
      <xdr:col>1</xdr:col>
      <xdr:colOff>219075</xdr:colOff>
      <xdr:row>113</xdr:row>
      <xdr:rowOff>161925</xdr:rowOff>
    </xdr:to>
    <xdr:pic>
      <xdr:nvPicPr>
        <xdr:cNvPr id="836691" name="Picture 5039"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7000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114</xdr:row>
      <xdr:rowOff>47625</xdr:rowOff>
    </xdr:from>
    <xdr:to>
      <xdr:col>1</xdr:col>
      <xdr:colOff>219075</xdr:colOff>
      <xdr:row>114</xdr:row>
      <xdr:rowOff>161925</xdr:rowOff>
    </xdr:to>
    <xdr:pic>
      <xdr:nvPicPr>
        <xdr:cNvPr id="836692" name="Picture 5040"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72390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115</xdr:row>
      <xdr:rowOff>47625</xdr:rowOff>
    </xdr:from>
    <xdr:to>
      <xdr:col>1</xdr:col>
      <xdr:colOff>219075</xdr:colOff>
      <xdr:row>115</xdr:row>
      <xdr:rowOff>161925</xdr:rowOff>
    </xdr:to>
    <xdr:pic>
      <xdr:nvPicPr>
        <xdr:cNvPr id="836693" name="Picture 5041"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74771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116</xdr:row>
      <xdr:rowOff>47625</xdr:rowOff>
    </xdr:from>
    <xdr:to>
      <xdr:col>1</xdr:col>
      <xdr:colOff>219075</xdr:colOff>
      <xdr:row>116</xdr:row>
      <xdr:rowOff>161925</xdr:rowOff>
    </xdr:to>
    <xdr:pic>
      <xdr:nvPicPr>
        <xdr:cNvPr id="836694" name="Picture 5042"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77152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117</xdr:row>
      <xdr:rowOff>47625</xdr:rowOff>
    </xdr:from>
    <xdr:to>
      <xdr:col>1</xdr:col>
      <xdr:colOff>95250</xdr:colOff>
      <xdr:row>117</xdr:row>
      <xdr:rowOff>161925</xdr:rowOff>
    </xdr:to>
    <xdr:pic>
      <xdr:nvPicPr>
        <xdr:cNvPr id="836695" name="Picture 5043"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79533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118</xdr:row>
      <xdr:rowOff>47625</xdr:rowOff>
    </xdr:from>
    <xdr:to>
      <xdr:col>1</xdr:col>
      <xdr:colOff>219075</xdr:colOff>
      <xdr:row>118</xdr:row>
      <xdr:rowOff>161925</xdr:rowOff>
    </xdr:to>
    <xdr:pic>
      <xdr:nvPicPr>
        <xdr:cNvPr id="836696" name="Picture 5044"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81915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119</xdr:row>
      <xdr:rowOff>47625</xdr:rowOff>
    </xdr:from>
    <xdr:to>
      <xdr:col>1</xdr:col>
      <xdr:colOff>219075</xdr:colOff>
      <xdr:row>119</xdr:row>
      <xdr:rowOff>161925</xdr:rowOff>
    </xdr:to>
    <xdr:pic>
      <xdr:nvPicPr>
        <xdr:cNvPr id="836697" name="Picture 5045"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84296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120</xdr:row>
      <xdr:rowOff>47625</xdr:rowOff>
    </xdr:from>
    <xdr:to>
      <xdr:col>1</xdr:col>
      <xdr:colOff>219075</xdr:colOff>
      <xdr:row>120</xdr:row>
      <xdr:rowOff>161925</xdr:rowOff>
    </xdr:to>
    <xdr:pic>
      <xdr:nvPicPr>
        <xdr:cNvPr id="836698" name="Picture 504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86677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121</xdr:row>
      <xdr:rowOff>47625</xdr:rowOff>
    </xdr:from>
    <xdr:to>
      <xdr:col>1</xdr:col>
      <xdr:colOff>95250</xdr:colOff>
      <xdr:row>121</xdr:row>
      <xdr:rowOff>161925</xdr:rowOff>
    </xdr:to>
    <xdr:pic>
      <xdr:nvPicPr>
        <xdr:cNvPr id="836699" name="Picture 5047"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91344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122</xdr:row>
      <xdr:rowOff>47625</xdr:rowOff>
    </xdr:from>
    <xdr:to>
      <xdr:col>1</xdr:col>
      <xdr:colOff>219075</xdr:colOff>
      <xdr:row>122</xdr:row>
      <xdr:rowOff>161925</xdr:rowOff>
    </xdr:to>
    <xdr:pic>
      <xdr:nvPicPr>
        <xdr:cNvPr id="836700" name="Picture 5048"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93630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0</xdr:colOff>
      <xdr:row>129</xdr:row>
      <xdr:rowOff>28575</xdr:rowOff>
    </xdr:from>
    <xdr:to>
      <xdr:col>0</xdr:col>
      <xdr:colOff>142875</xdr:colOff>
      <xdr:row>129</xdr:row>
      <xdr:rowOff>171450</xdr:rowOff>
    </xdr:to>
    <xdr:pic>
      <xdr:nvPicPr>
        <xdr:cNvPr id="836701" name="Picture 5049" descr="*"/>
        <xdr:cNvPicPr>
          <a:picLocks noChangeAspect="1" noChangeArrowheads="1"/>
        </xdr:cNvPicPr>
      </xdr:nvPicPr>
      <xdr:blipFill>
        <a:blip xmlns:r="http://schemas.openxmlformats.org/officeDocument/2006/relationships" r:embed="rId1" cstate="print"/>
        <a:srcRect/>
        <a:stretch>
          <a:fillRect/>
        </a:stretch>
      </xdr:blipFill>
      <xdr:spPr bwMode="auto">
        <a:xfrm>
          <a:off x="0" y="9572625"/>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130</xdr:row>
      <xdr:rowOff>47625</xdr:rowOff>
    </xdr:from>
    <xdr:to>
      <xdr:col>1</xdr:col>
      <xdr:colOff>95250</xdr:colOff>
      <xdr:row>130</xdr:row>
      <xdr:rowOff>161925</xdr:rowOff>
    </xdr:to>
    <xdr:pic>
      <xdr:nvPicPr>
        <xdr:cNvPr id="836702" name="Picture 5050"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98202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131</xdr:row>
      <xdr:rowOff>47625</xdr:rowOff>
    </xdr:from>
    <xdr:to>
      <xdr:col>1</xdr:col>
      <xdr:colOff>95250</xdr:colOff>
      <xdr:row>131</xdr:row>
      <xdr:rowOff>161925</xdr:rowOff>
    </xdr:to>
    <xdr:pic>
      <xdr:nvPicPr>
        <xdr:cNvPr id="836703" name="Picture 5051"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0048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132</xdr:row>
      <xdr:rowOff>47625</xdr:rowOff>
    </xdr:from>
    <xdr:to>
      <xdr:col>1</xdr:col>
      <xdr:colOff>219075</xdr:colOff>
      <xdr:row>132</xdr:row>
      <xdr:rowOff>161925</xdr:rowOff>
    </xdr:to>
    <xdr:pic>
      <xdr:nvPicPr>
        <xdr:cNvPr id="836704" name="Picture 5052"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02774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133</xdr:row>
      <xdr:rowOff>47625</xdr:rowOff>
    </xdr:from>
    <xdr:to>
      <xdr:col>1</xdr:col>
      <xdr:colOff>219075</xdr:colOff>
      <xdr:row>133</xdr:row>
      <xdr:rowOff>161925</xdr:rowOff>
    </xdr:to>
    <xdr:pic>
      <xdr:nvPicPr>
        <xdr:cNvPr id="836705" name="Picture 5053"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05060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134</xdr:row>
      <xdr:rowOff>47625</xdr:rowOff>
    </xdr:from>
    <xdr:to>
      <xdr:col>1</xdr:col>
      <xdr:colOff>95250</xdr:colOff>
      <xdr:row>134</xdr:row>
      <xdr:rowOff>161925</xdr:rowOff>
    </xdr:to>
    <xdr:pic>
      <xdr:nvPicPr>
        <xdr:cNvPr id="836706" name="Picture 5054"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07346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135</xdr:row>
      <xdr:rowOff>47625</xdr:rowOff>
    </xdr:from>
    <xdr:to>
      <xdr:col>1</xdr:col>
      <xdr:colOff>219075</xdr:colOff>
      <xdr:row>135</xdr:row>
      <xdr:rowOff>161925</xdr:rowOff>
    </xdr:to>
    <xdr:pic>
      <xdr:nvPicPr>
        <xdr:cNvPr id="836707" name="Picture 5055"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09632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136</xdr:row>
      <xdr:rowOff>47625</xdr:rowOff>
    </xdr:from>
    <xdr:to>
      <xdr:col>1</xdr:col>
      <xdr:colOff>219075</xdr:colOff>
      <xdr:row>136</xdr:row>
      <xdr:rowOff>161925</xdr:rowOff>
    </xdr:to>
    <xdr:pic>
      <xdr:nvPicPr>
        <xdr:cNvPr id="836708" name="Picture 505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1191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137</xdr:row>
      <xdr:rowOff>47625</xdr:rowOff>
    </xdr:from>
    <xdr:to>
      <xdr:col>1</xdr:col>
      <xdr:colOff>219075</xdr:colOff>
      <xdr:row>137</xdr:row>
      <xdr:rowOff>161925</xdr:rowOff>
    </xdr:to>
    <xdr:pic>
      <xdr:nvPicPr>
        <xdr:cNvPr id="836709" name="Picture 5057"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14204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0</xdr:colOff>
      <xdr:row>124</xdr:row>
      <xdr:rowOff>28575</xdr:rowOff>
    </xdr:from>
    <xdr:to>
      <xdr:col>0</xdr:col>
      <xdr:colOff>142875</xdr:colOff>
      <xdr:row>124</xdr:row>
      <xdr:rowOff>171450</xdr:rowOff>
    </xdr:to>
    <xdr:pic>
      <xdr:nvPicPr>
        <xdr:cNvPr id="836710" name="Picture 5058" descr="*"/>
        <xdr:cNvPicPr>
          <a:picLocks noChangeAspect="1" noChangeArrowheads="1"/>
        </xdr:cNvPicPr>
      </xdr:nvPicPr>
      <xdr:blipFill>
        <a:blip xmlns:r="http://schemas.openxmlformats.org/officeDocument/2006/relationships" r:embed="rId1" cstate="print"/>
        <a:srcRect/>
        <a:stretch>
          <a:fillRect/>
        </a:stretch>
      </xdr:blipFill>
      <xdr:spPr bwMode="auto">
        <a:xfrm>
          <a:off x="0" y="11630025"/>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125</xdr:row>
      <xdr:rowOff>47625</xdr:rowOff>
    </xdr:from>
    <xdr:to>
      <xdr:col>1</xdr:col>
      <xdr:colOff>95250</xdr:colOff>
      <xdr:row>125</xdr:row>
      <xdr:rowOff>161925</xdr:rowOff>
    </xdr:to>
    <xdr:pic>
      <xdr:nvPicPr>
        <xdr:cNvPr id="836711" name="Picture 5059"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18776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126</xdr:row>
      <xdr:rowOff>47625</xdr:rowOff>
    </xdr:from>
    <xdr:to>
      <xdr:col>1</xdr:col>
      <xdr:colOff>95250</xdr:colOff>
      <xdr:row>126</xdr:row>
      <xdr:rowOff>161925</xdr:rowOff>
    </xdr:to>
    <xdr:pic>
      <xdr:nvPicPr>
        <xdr:cNvPr id="836712" name="Picture 5060"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21062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127</xdr:row>
      <xdr:rowOff>47625</xdr:rowOff>
    </xdr:from>
    <xdr:to>
      <xdr:col>1</xdr:col>
      <xdr:colOff>95250</xdr:colOff>
      <xdr:row>127</xdr:row>
      <xdr:rowOff>161925</xdr:rowOff>
    </xdr:to>
    <xdr:pic>
      <xdr:nvPicPr>
        <xdr:cNvPr id="836713" name="Picture 5061"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2334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128</xdr:row>
      <xdr:rowOff>47625</xdr:rowOff>
    </xdr:from>
    <xdr:to>
      <xdr:col>1</xdr:col>
      <xdr:colOff>95250</xdr:colOff>
      <xdr:row>128</xdr:row>
      <xdr:rowOff>161925</xdr:rowOff>
    </xdr:to>
    <xdr:pic>
      <xdr:nvPicPr>
        <xdr:cNvPr id="836714" name="Picture 5062"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25634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0</xdr:colOff>
      <xdr:row>146</xdr:row>
      <xdr:rowOff>38100</xdr:rowOff>
    </xdr:from>
    <xdr:to>
      <xdr:col>0</xdr:col>
      <xdr:colOff>142875</xdr:colOff>
      <xdr:row>146</xdr:row>
      <xdr:rowOff>180975</xdr:rowOff>
    </xdr:to>
    <xdr:pic>
      <xdr:nvPicPr>
        <xdr:cNvPr id="836715" name="Picture 5063" descr="*"/>
        <xdr:cNvPicPr>
          <a:picLocks noChangeAspect="1" noChangeArrowheads="1"/>
        </xdr:cNvPicPr>
      </xdr:nvPicPr>
      <xdr:blipFill>
        <a:blip xmlns:r="http://schemas.openxmlformats.org/officeDocument/2006/relationships" r:embed="rId1" cstate="print"/>
        <a:srcRect/>
        <a:stretch>
          <a:fillRect/>
        </a:stretch>
      </xdr:blipFill>
      <xdr:spPr bwMode="auto">
        <a:xfrm>
          <a:off x="0" y="12782550"/>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147</xdr:row>
      <xdr:rowOff>47625</xdr:rowOff>
    </xdr:from>
    <xdr:to>
      <xdr:col>1</xdr:col>
      <xdr:colOff>95250</xdr:colOff>
      <xdr:row>147</xdr:row>
      <xdr:rowOff>161925</xdr:rowOff>
    </xdr:to>
    <xdr:pic>
      <xdr:nvPicPr>
        <xdr:cNvPr id="836716" name="Picture 5064"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30206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148</xdr:row>
      <xdr:rowOff>47625</xdr:rowOff>
    </xdr:from>
    <xdr:to>
      <xdr:col>1</xdr:col>
      <xdr:colOff>219075</xdr:colOff>
      <xdr:row>148</xdr:row>
      <xdr:rowOff>161925</xdr:rowOff>
    </xdr:to>
    <xdr:pic>
      <xdr:nvPicPr>
        <xdr:cNvPr id="836717" name="Picture 5065"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32492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149</xdr:row>
      <xdr:rowOff>47625</xdr:rowOff>
    </xdr:from>
    <xdr:to>
      <xdr:col>1</xdr:col>
      <xdr:colOff>219075</xdr:colOff>
      <xdr:row>149</xdr:row>
      <xdr:rowOff>161925</xdr:rowOff>
    </xdr:to>
    <xdr:pic>
      <xdr:nvPicPr>
        <xdr:cNvPr id="836718" name="Picture 506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3477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150</xdr:row>
      <xdr:rowOff>38100</xdr:rowOff>
    </xdr:from>
    <xdr:to>
      <xdr:col>1</xdr:col>
      <xdr:colOff>219075</xdr:colOff>
      <xdr:row>150</xdr:row>
      <xdr:rowOff>152400</xdr:rowOff>
    </xdr:to>
    <xdr:pic>
      <xdr:nvPicPr>
        <xdr:cNvPr id="836719" name="Picture 5067"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36969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151</xdr:row>
      <xdr:rowOff>47625</xdr:rowOff>
    </xdr:from>
    <xdr:to>
      <xdr:col>1</xdr:col>
      <xdr:colOff>95250</xdr:colOff>
      <xdr:row>151</xdr:row>
      <xdr:rowOff>161925</xdr:rowOff>
    </xdr:to>
    <xdr:pic>
      <xdr:nvPicPr>
        <xdr:cNvPr id="836720" name="Picture 5068"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39350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152</xdr:row>
      <xdr:rowOff>47625</xdr:rowOff>
    </xdr:from>
    <xdr:to>
      <xdr:col>1</xdr:col>
      <xdr:colOff>219075</xdr:colOff>
      <xdr:row>152</xdr:row>
      <xdr:rowOff>161925</xdr:rowOff>
    </xdr:to>
    <xdr:pic>
      <xdr:nvPicPr>
        <xdr:cNvPr id="836721" name="Picture 5069"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41636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153</xdr:row>
      <xdr:rowOff>57150</xdr:rowOff>
    </xdr:from>
    <xdr:to>
      <xdr:col>1</xdr:col>
      <xdr:colOff>219075</xdr:colOff>
      <xdr:row>153</xdr:row>
      <xdr:rowOff>171450</xdr:rowOff>
    </xdr:to>
    <xdr:pic>
      <xdr:nvPicPr>
        <xdr:cNvPr id="836722" name="Picture 5070"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440180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154</xdr:row>
      <xdr:rowOff>47625</xdr:rowOff>
    </xdr:from>
    <xdr:to>
      <xdr:col>1</xdr:col>
      <xdr:colOff>95250</xdr:colOff>
      <xdr:row>154</xdr:row>
      <xdr:rowOff>161925</xdr:rowOff>
    </xdr:to>
    <xdr:pic>
      <xdr:nvPicPr>
        <xdr:cNvPr id="836723" name="Picture 5071"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4620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0</xdr:colOff>
      <xdr:row>157</xdr:row>
      <xdr:rowOff>28575</xdr:rowOff>
    </xdr:from>
    <xdr:to>
      <xdr:col>0</xdr:col>
      <xdr:colOff>142875</xdr:colOff>
      <xdr:row>157</xdr:row>
      <xdr:rowOff>171450</xdr:rowOff>
    </xdr:to>
    <xdr:pic>
      <xdr:nvPicPr>
        <xdr:cNvPr id="836730" name="Picture 5078" descr="*"/>
        <xdr:cNvPicPr>
          <a:picLocks noChangeAspect="1" noChangeArrowheads="1"/>
        </xdr:cNvPicPr>
      </xdr:nvPicPr>
      <xdr:blipFill>
        <a:blip xmlns:r="http://schemas.openxmlformats.org/officeDocument/2006/relationships" r:embed="rId1" cstate="print"/>
        <a:srcRect/>
        <a:stretch>
          <a:fillRect/>
        </a:stretch>
      </xdr:blipFill>
      <xdr:spPr bwMode="auto">
        <a:xfrm>
          <a:off x="0" y="16202025"/>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158</xdr:row>
      <xdr:rowOff>47625</xdr:rowOff>
    </xdr:from>
    <xdr:to>
      <xdr:col>1</xdr:col>
      <xdr:colOff>95250</xdr:colOff>
      <xdr:row>158</xdr:row>
      <xdr:rowOff>161925</xdr:rowOff>
    </xdr:to>
    <xdr:pic>
      <xdr:nvPicPr>
        <xdr:cNvPr id="836732" name="Picture 5080"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66782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159</xdr:row>
      <xdr:rowOff>47625</xdr:rowOff>
    </xdr:from>
    <xdr:to>
      <xdr:col>1</xdr:col>
      <xdr:colOff>95250</xdr:colOff>
      <xdr:row>159</xdr:row>
      <xdr:rowOff>161925</xdr:rowOff>
    </xdr:to>
    <xdr:pic>
      <xdr:nvPicPr>
        <xdr:cNvPr id="836733" name="Picture 5081"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6906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163</xdr:row>
      <xdr:rowOff>47625</xdr:rowOff>
    </xdr:from>
    <xdr:to>
      <xdr:col>1</xdr:col>
      <xdr:colOff>95250</xdr:colOff>
      <xdr:row>163</xdr:row>
      <xdr:rowOff>161925</xdr:rowOff>
    </xdr:to>
    <xdr:pic>
      <xdr:nvPicPr>
        <xdr:cNvPr id="836735" name="Picture 5083"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80498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164</xdr:row>
      <xdr:rowOff>47625</xdr:rowOff>
    </xdr:from>
    <xdr:to>
      <xdr:col>1</xdr:col>
      <xdr:colOff>95250</xdr:colOff>
      <xdr:row>164</xdr:row>
      <xdr:rowOff>161925</xdr:rowOff>
    </xdr:to>
    <xdr:pic>
      <xdr:nvPicPr>
        <xdr:cNvPr id="836736" name="Picture 5084"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1827847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xdr:from>
      <xdr:col>0</xdr:col>
      <xdr:colOff>0</xdr:colOff>
      <xdr:row>166</xdr:row>
      <xdr:rowOff>38100</xdr:rowOff>
    </xdr:from>
    <xdr:to>
      <xdr:col>1</xdr:col>
      <xdr:colOff>152400</xdr:colOff>
      <xdr:row>168</xdr:row>
      <xdr:rowOff>171450</xdr:rowOff>
    </xdr:to>
    <xdr:grpSp>
      <xdr:nvGrpSpPr>
        <xdr:cNvPr id="1887781" name="グループ化 334"/>
        <xdr:cNvGrpSpPr>
          <a:grpSpLocks/>
        </xdr:cNvGrpSpPr>
      </xdr:nvGrpSpPr>
      <xdr:grpSpPr bwMode="auto">
        <a:xfrm>
          <a:off x="0" y="37985700"/>
          <a:ext cx="447675" cy="590550"/>
          <a:chOff x="0" y="28289250"/>
          <a:chExt cx="466725" cy="590550"/>
        </a:xfrm>
      </xdr:grpSpPr>
      <xdr:pic>
        <xdr:nvPicPr>
          <xdr:cNvPr id="1329780"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81"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82"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206</xdr:row>
      <xdr:rowOff>38100</xdr:rowOff>
    </xdr:from>
    <xdr:to>
      <xdr:col>1</xdr:col>
      <xdr:colOff>152400</xdr:colOff>
      <xdr:row>208</xdr:row>
      <xdr:rowOff>171450</xdr:rowOff>
    </xdr:to>
    <xdr:grpSp>
      <xdr:nvGrpSpPr>
        <xdr:cNvPr id="434" name="グループ化 335"/>
        <xdr:cNvGrpSpPr>
          <a:grpSpLocks/>
        </xdr:cNvGrpSpPr>
      </xdr:nvGrpSpPr>
      <xdr:grpSpPr bwMode="auto">
        <a:xfrm>
          <a:off x="0" y="47129700"/>
          <a:ext cx="447675" cy="590550"/>
          <a:chOff x="0" y="28289250"/>
          <a:chExt cx="466725" cy="590550"/>
        </a:xfrm>
        <a:effectLst>
          <a:outerShdw blurRad="50800" dist="38100" dir="8100000" algn="tr" rotWithShape="0">
            <a:prstClr val="black">
              <a:alpha val="40000"/>
            </a:prstClr>
          </a:outerShdw>
        </a:effectLst>
      </xdr:grpSpPr>
      <xdr:pic>
        <xdr:nvPicPr>
          <xdr:cNvPr id="132977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9"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249</xdr:row>
      <xdr:rowOff>38100</xdr:rowOff>
    </xdr:from>
    <xdr:to>
      <xdr:col>1</xdr:col>
      <xdr:colOff>152400</xdr:colOff>
      <xdr:row>251</xdr:row>
      <xdr:rowOff>171450</xdr:rowOff>
    </xdr:to>
    <xdr:grpSp>
      <xdr:nvGrpSpPr>
        <xdr:cNvPr id="1887783" name="グループ化 339"/>
        <xdr:cNvGrpSpPr>
          <a:grpSpLocks/>
        </xdr:cNvGrpSpPr>
      </xdr:nvGrpSpPr>
      <xdr:grpSpPr bwMode="auto">
        <a:xfrm>
          <a:off x="0" y="56959500"/>
          <a:ext cx="447675" cy="590550"/>
          <a:chOff x="0" y="28289250"/>
          <a:chExt cx="466725" cy="590550"/>
        </a:xfrm>
      </xdr:grpSpPr>
      <xdr:pic>
        <xdr:nvPicPr>
          <xdr:cNvPr id="1329774"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5"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6"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170</xdr:row>
      <xdr:rowOff>0</xdr:rowOff>
    </xdr:from>
    <xdr:to>
      <xdr:col>12</xdr:col>
      <xdr:colOff>371475</xdr:colOff>
      <xdr:row>185</xdr:row>
      <xdr:rowOff>161925</xdr:rowOff>
    </xdr:to>
    <xdr:graphicFrame macro="">
      <xdr:nvGraphicFramePr>
        <xdr:cNvPr id="1887784"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210</xdr:row>
      <xdr:rowOff>0</xdr:rowOff>
    </xdr:from>
    <xdr:to>
      <xdr:col>12</xdr:col>
      <xdr:colOff>447675</xdr:colOff>
      <xdr:row>225</xdr:row>
      <xdr:rowOff>161925</xdr:rowOff>
    </xdr:to>
    <xdr:graphicFrame macro="">
      <xdr:nvGraphicFramePr>
        <xdr:cNvPr id="188778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289</xdr:row>
      <xdr:rowOff>28575</xdr:rowOff>
    </xdr:from>
    <xdr:to>
      <xdr:col>1</xdr:col>
      <xdr:colOff>152400</xdr:colOff>
      <xdr:row>291</xdr:row>
      <xdr:rowOff>161925</xdr:rowOff>
    </xdr:to>
    <xdr:grpSp>
      <xdr:nvGrpSpPr>
        <xdr:cNvPr id="1887786" name="グループ化 280"/>
        <xdr:cNvGrpSpPr>
          <a:grpSpLocks/>
        </xdr:cNvGrpSpPr>
      </xdr:nvGrpSpPr>
      <xdr:grpSpPr bwMode="auto">
        <a:xfrm>
          <a:off x="0" y="66093975"/>
          <a:ext cx="447675" cy="590550"/>
          <a:chOff x="0" y="28289250"/>
          <a:chExt cx="466725" cy="590550"/>
        </a:xfrm>
      </xdr:grpSpPr>
      <xdr:pic>
        <xdr:nvPicPr>
          <xdr:cNvPr id="1329771"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2"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3"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369</xdr:row>
      <xdr:rowOff>28575</xdr:rowOff>
    </xdr:from>
    <xdr:to>
      <xdr:col>1</xdr:col>
      <xdr:colOff>152400</xdr:colOff>
      <xdr:row>371</xdr:row>
      <xdr:rowOff>161925</xdr:rowOff>
    </xdr:to>
    <xdr:grpSp>
      <xdr:nvGrpSpPr>
        <xdr:cNvPr id="1887787" name="グループ化 284"/>
        <xdr:cNvGrpSpPr>
          <a:grpSpLocks/>
        </xdr:cNvGrpSpPr>
      </xdr:nvGrpSpPr>
      <xdr:grpSpPr bwMode="auto">
        <a:xfrm>
          <a:off x="0" y="84420075"/>
          <a:ext cx="447675" cy="590550"/>
          <a:chOff x="0" y="28289250"/>
          <a:chExt cx="466725" cy="590550"/>
        </a:xfrm>
      </xdr:grpSpPr>
      <xdr:pic>
        <xdr:nvPicPr>
          <xdr:cNvPr id="1329768"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69"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329770"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409</xdr:row>
      <xdr:rowOff>28575</xdr:rowOff>
    </xdr:from>
    <xdr:to>
      <xdr:col>1</xdr:col>
      <xdr:colOff>152400</xdr:colOff>
      <xdr:row>411</xdr:row>
      <xdr:rowOff>161925</xdr:rowOff>
    </xdr:to>
    <xdr:grpSp>
      <xdr:nvGrpSpPr>
        <xdr:cNvPr id="1887788" name="グループ化 288"/>
        <xdr:cNvGrpSpPr>
          <a:grpSpLocks/>
        </xdr:cNvGrpSpPr>
      </xdr:nvGrpSpPr>
      <xdr:grpSpPr bwMode="auto">
        <a:xfrm>
          <a:off x="0" y="93564075"/>
          <a:ext cx="447675" cy="590550"/>
          <a:chOff x="0" y="28289250"/>
          <a:chExt cx="466725" cy="590550"/>
        </a:xfrm>
      </xdr:grpSpPr>
      <xdr:pic>
        <xdr:nvPicPr>
          <xdr:cNvPr id="1537431"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32"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33"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449</xdr:row>
      <xdr:rowOff>28575</xdr:rowOff>
    </xdr:from>
    <xdr:to>
      <xdr:col>1</xdr:col>
      <xdr:colOff>152400</xdr:colOff>
      <xdr:row>451</xdr:row>
      <xdr:rowOff>161925</xdr:rowOff>
    </xdr:to>
    <xdr:grpSp>
      <xdr:nvGrpSpPr>
        <xdr:cNvPr id="1887789" name="グループ化 292"/>
        <xdr:cNvGrpSpPr>
          <a:grpSpLocks/>
        </xdr:cNvGrpSpPr>
      </xdr:nvGrpSpPr>
      <xdr:grpSpPr bwMode="auto">
        <a:xfrm>
          <a:off x="0" y="102708075"/>
          <a:ext cx="447675" cy="590550"/>
          <a:chOff x="0" y="28289250"/>
          <a:chExt cx="466725" cy="590550"/>
        </a:xfrm>
      </xdr:grpSpPr>
      <xdr:pic>
        <xdr:nvPicPr>
          <xdr:cNvPr id="1537428"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9"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30"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489</xdr:row>
      <xdr:rowOff>28575</xdr:rowOff>
    </xdr:from>
    <xdr:to>
      <xdr:col>1</xdr:col>
      <xdr:colOff>152400</xdr:colOff>
      <xdr:row>491</xdr:row>
      <xdr:rowOff>161925</xdr:rowOff>
    </xdr:to>
    <xdr:grpSp>
      <xdr:nvGrpSpPr>
        <xdr:cNvPr id="1887790" name="グループ化 296"/>
        <xdr:cNvGrpSpPr>
          <a:grpSpLocks/>
        </xdr:cNvGrpSpPr>
      </xdr:nvGrpSpPr>
      <xdr:grpSpPr bwMode="auto">
        <a:xfrm>
          <a:off x="0" y="111852075"/>
          <a:ext cx="447675" cy="590550"/>
          <a:chOff x="0" y="28289250"/>
          <a:chExt cx="466725" cy="590550"/>
        </a:xfrm>
      </xdr:grpSpPr>
      <xdr:pic>
        <xdr:nvPicPr>
          <xdr:cNvPr id="1537425"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6"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7"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529</xdr:row>
      <xdr:rowOff>28575</xdr:rowOff>
    </xdr:from>
    <xdr:to>
      <xdr:col>1</xdr:col>
      <xdr:colOff>152400</xdr:colOff>
      <xdr:row>531</xdr:row>
      <xdr:rowOff>161925</xdr:rowOff>
    </xdr:to>
    <xdr:grpSp>
      <xdr:nvGrpSpPr>
        <xdr:cNvPr id="1887791" name="グループ化 300"/>
        <xdr:cNvGrpSpPr>
          <a:grpSpLocks/>
        </xdr:cNvGrpSpPr>
      </xdr:nvGrpSpPr>
      <xdr:grpSpPr bwMode="auto">
        <a:xfrm>
          <a:off x="0" y="120996075"/>
          <a:ext cx="447675" cy="590550"/>
          <a:chOff x="0" y="28289250"/>
          <a:chExt cx="466725" cy="590550"/>
        </a:xfrm>
      </xdr:grpSpPr>
      <xdr:pic>
        <xdr:nvPicPr>
          <xdr:cNvPr id="1537422"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3"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4"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569</xdr:row>
      <xdr:rowOff>28575</xdr:rowOff>
    </xdr:from>
    <xdr:to>
      <xdr:col>1</xdr:col>
      <xdr:colOff>152400</xdr:colOff>
      <xdr:row>571</xdr:row>
      <xdr:rowOff>161925</xdr:rowOff>
    </xdr:to>
    <xdr:grpSp>
      <xdr:nvGrpSpPr>
        <xdr:cNvPr id="1887792" name="グループ化 304"/>
        <xdr:cNvGrpSpPr>
          <a:grpSpLocks/>
        </xdr:cNvGrpSpPr>
      </xdr:nvGrpSpPr>
      <xdr:grpSpPr bwMode="auto">
        <a:xfrm>
          <a:off x="0" y="130140075"/>
          <a:ext cx="447675" cy="590550"/>
          <a:chOff x="0" y="28289250"/>
          <a:chExt cx="466725" cy="590550"/>
        </a:xfrm>
      </xdr:grpSpPr>
      <xdr:pic>
        <xdr:nvPicPr>
          <xdr:cNvPr id="153741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21"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649</xdr:row>
      <xdr:rowOff>28575</xdr:rowOff>
    </xdr:from>
    <xdr:to>
      <xdr:col>1</xdr:col>
      <xdr:colOff>152400</xdr:colOff>
      <xdr:row>651</xdr:row>
      <xdr:rowOff>161925</xdr:rowOff>
    </xdr:to>
    <xdr:grpSp>
      <xdr:nvGrpSpPr>
        <xdr:cNvPr id="1887793" name="グループ化 308"/>
        <xdr:cNvGrpSpPr>
          <a:grpSpLocks/>
        </xdr:cNvGrpSpPr>
      </xdr:nvGrpSpPr>
      <xdr:grpSpPr bwMode="auto">
        <a:xfrm>
          <a:off x="0" y="148428075"/>
          <a:ext cx="447675" cy="590550"/>
          <a:chOff x="0" y="28289250"/>
          <a:chExt cx="466725" cy="590550"/>
        </a:xfrm>
      </xdr:grpSpPr>
      <xdr:pic>
        <xdr:nvPicPr>
          <xdr:cNvPr id="1537416"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17"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18"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732</xdr:row>
      <xdr:rowOff>28575</xdr:rowOff>
    </xdr:from>
    <xdr:to>
      <xdr:col>1</xdr:col>
      <xdr:colOff>152400</xdr:colOff>
      <xdr:row>734</xdr:row>
      <xdr:rowOff>161925</xdr:rowOff>
    </xdr:to>
    <xdr:grpSp>
      <xdr:nvGrpSpPr>
        <xdr:cNvPr id="1887794" name="グループ化 312"/>
        <xdr:cNvGrpSpPr>
          <a:grpSpLocks/>
        </xdr:cNvGrpSpPr>
      </xdr:nvGrpSpPr>
      <xdr:grpSpPr bwMode="auto">
        <a:xfrm>
          <a:off x="0" y="167401875"/>
          <a:ext cx="447675" cy="590550"/>
          <a:chOff x="0" y="28289250"/>
          <a:chExt cx="466725" cy="590550"/>
        </a:xfrm>
      </xdr:grpSpPr>
      <xdr:pic>
        <xdr:nvPicPr>
          <xdr:cNvPr id="1537413"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14"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15"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776</xdr:row>
      <xdr:rowOff>28575</xdr:rowOff>
    </xdr:from>
    <xdr:to>
      <xdr:col>1</xdr:col>
      <xdr:colOff>152400</xdr:colOff>
      <xdr:row>778</xdr:row>
      <xdr:rowOff>161925</xdr:rowOff>
    </xdr:to>
    <xdr:grpSp>
      <xdr:nvGrpSpPr>
        <xdr:cNvPr id="1887795" name="グループ化 316"/>
        <xdr:cNvGrpSpPr>
          <a:grpSpLocks/>
        </xdr:cNvGrpSpPr>
      </xdr:nvGrpSpPr>
      <xdr:grpSpPr bwMode="auto">
        <a:xfrm>
          <a:off x="0" y="177460275"/>
          <a:ext cx="447675" cy="590550"/>
          <a:chOff x="0" y="28289250"/>
          <a:chExt cx="466725" cy="590550"/>
        </a:xfrm>
      </xdr:grpSpPr>
      <xdr:pic>
        <xdr:nvPicPr>
          <xdr:cNvPr id="1537410"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11"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12"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820</xdr:row>
      <xdr:rowOff>28575</xdr:rowOff>
    </xdr:from>
    <xdr:to>
      <xdr:col>1</xdr:col>
      <xdr:colOff>152400</xdr:colOff>
      <xdr:row>822</xdr:row>
      <xdr:rowOff>161925</xdr:rowOff>
    </xdr:to>
    <xdr:grpSp>
      <xdr:nvGrpSpPr>
        <xdr:cNvPr id="1887796" name="グループ化 320"/>
        <xdr:cNvGrpSpPr>
          <a:grpSpLocks/>
        </xdr:cNvGrpSpPr>
      </xdr:nvGrpSpPr>
      <xdr:grpSpPr bwMode="auto">
        <a:xfrm>
          <a:off x="0" y="187518675"/>
          <a:ext cx="447675" cy="590550"/>
          <a:chOff x="0" y="28289250"/>
          <a:chExt cx="466725" cy="590550"/>
        </a:xfrm>
      </xdr:grpSpPr>
      <xdr:pic>
        <xdr:nvPicPr>
          <xdr:cNvPr id="153740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9"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860</xdr:row>
      <xdr:rowOff>28575</xdr:rowOff>
    </xdr:from>
    <xdr:to>
      <xdr:col>1</xdr:col>
      <xdr:colOff>152400</xdr:colOff>
      <xdr:row>862</xdr:row>
      <xdr:rowOff>161925</xdr:rowOff>
    </xdr:to>
    <xdr:grpSp>
      <xdr:nvGrpSpPr>
        <xdr:cNvPr id="1887797" name="グループ化 328"/>
        <xdr:cNvGrpSpPr>
          <a:grpSpLocks/>
        </xdr:cNvGrpSpPr>
      </xdr:nvGrpSpPr>
      <xdr:grpSpPr bwMode="auto">
        <a:xfrm>
          <a:off x="0" y="196662675"/>
          <a:ext cx="447675" cy="590550"/>
          <a:chOff x="0" y="28289250"/>
          <a:chExt cx="466725" cy="590550"/>
        </a:xfrm>
      </xdr:grpSpPr>
      <xdr:pic>
        <xdr:nvPicPr>
          <xdr:cNvPr id="1537813"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5"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6"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900</xdr:row>
      <xdr:rowOff>28575</xdr:rowOff>
    </xdr:from>
    <xdr:to>
      <xdr:col>1</xdr:col>
      <xdr:colOff>152400</xdr:colOff>
      <xdr:row>902</xdr:row>
      <xdr:rowOff>161925</xdr:rowOff>
    </xdr:to>
    <xdr:grpSp>
      <xdr:nvGrpSpPr>
        <xdr:cNvPr id="1887798" name="グループ化 332"/>
        <xdr:cNvGrpSpPr>
          <a:grpSpLocks/>
        </xdr:cNvGrpSpPr>
      </xdr:nvGrpSpPr>
      <xdr:grpSpPr bwMode="auto">
        <a:xfrm>
          <a:off x="0" y="205806675"/>
          <a:ext cx="447675" cy="590550"/>
          <a:chOff x="0" y="28289250"/>
          <a:chExt cx="466725" cy="590550"/>
        </a:xfrm>
      </xdr:grpSpPr>
      <xdr:pic>
        <xdr:nvPicPr>
          <xdr:cNvPr id="1537401"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2"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3"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940</xdr:row>
      <xdr:rowOff>28575</xdr:rowOff>
    </xdr:from>
    <xdr:to>
      <xdr:col>1</xdr:col>
      <xdr:colOff>152400</xdr:colOff>
      <xdr:row>942</xdr:row>
      <xdr:rowOff>161925</xdr:rowOff>
    </xdr:to>
    <xdr:grpSp>
      <xdr:nvGrpSpPr>
        <xdr:cNvPr id="433" name="グループ化 346"/>
        <xdr:cNvGrpSpPr>
          <a:grpSpLocks/>
        </xdr:cNvGrpSpPr>
      </xdr:nvGrpSpPr>
      <xdr:grpSpPr bwMode="auto">
        <a:xfrm>
          <a:off x="0" y="214950675"/>
          <a:ext cx="447675" cy="590550"/>
          <a:chOff x="0" y="28289250"/>
          <a:chExt cx="466725" cy="590550"/>
        </a:xfrm>
        <a:effectLst>
          <a:outerShdw blurRad="50800" dist="38100" dir="8100000" algn="tr" rotWithShape="0">
            <a:prstClr val="black">
              <a:alpha val="40000"/>
            </a:prstClr>
          </a:outerShdw>
        </a:effectLst>
      </xdr:grpSpPr>
      <xdr:pic>
        <xdr:nvPicPr>
          <xdr:cNvPr id="1537398"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9"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400"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980</xdr:row>
      <xdr:rowOff>28575</xdr:rowOff>
    </xdr:from>
    <xdr:to>
      <xdr:col>1</xdr:col>
      <xdr:colOff>152400</xdr:colOff>
      <xdr:row>982</xdr:row>
      <xdr:rowOff>161925</xdr:rowOff>
    </xdr:to>
    <xdr:grpSp>
      <xdr:nvGrpSpPr>
        <xdr:cNvPr id="1887800" name="グループ化 350"/>
        <xdr:cNvGrpSpPr>
          <a:grpSpLocks/>
        </xdr:cNvGrpSpPr>
      </xdr:nvGrpSpPr>
      <xdr:grpSpPr bwMode="auto">
        <a:xfrm>
          <a:off x="0" y="224094675"/>
          <a:ext cx="447675" cy="590550"/>
          <a:chOff x="0" y="28289250"/>
          <a:chExt cx="466725" cy="590550"/>
        </a:xfrm>
      </xdr:grpSpPr>
      <xdr:pic>
        <xdr:nvPicPr>
          <xdr:cNvPr id="1537395"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6"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7"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1060</xdr:row>
      <xdr:rowOff>28575</xdr:rowOff>
    </xdr:from>
    <xdr:to>
      <xdr:col>1</xdr:col>
      <xdr:colOff>152400</xdr:colOff>
      <xdr:row>1062</xdr:row>
      <xdr:rowOff>161925</xdr:rowOff>
    </xdr:to>
    <xdr:grpSp>
      <xdr:nvGrpSpPr>
        <xdr:cNvPr id="1887801" name="グループ化 354"/>
        <xdr:cNvGrpSpPr>
          <a:grpSpLocks/>
        </xdr:cNvGrpSpPr>
      </xdr:nvGrpSpPr>
      <xdr:grpSpPr bwMode="auto">
        <a:xfrm>
          <a:off x="0" y="242839875"/>
          <a:ext cx="447675" cy="590550"/>
          <a:chOff x="0" y="28289250"/>
          <a:chExt cx="466725" cy="590550"/>
        </a:xfrm>
      </xdr:grpSpPr>
      <xdr:pic>
        <xdr:nvPicPr>
          <xdr:cNvPr id="1537392"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3"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4"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1100</xdr:row>
      <xdr:rowOff>28575</xdr:rowOff>
    </xdr:from>
    <xdr:to>
      <xdr:col>1</xdr:col>
      <xdr:colOff>152400</xdr:colOff>
      <xdr:row>1102</xdr:row>
      <xdr:rowOff>161925</xdr:rowOff>
    </xdr:to>
    <xdr:grpSp>
      <xdr:nvGrpSpPr>
        <xdr:cNvPr id="1887802" name="グループ化 358"/>
        <xdr:cNvGrpSpPr>
          <a:grpSpLocks/>
        </xdr:cNvGrpSpPr>
      </xdr:nvGrpSpPr>
      <xdr:grpSpPr bwMode="auto">
        <a:xfrm>
          <a:off x="0" y="251983875"/>
          <a:ext cx="447675" cy="590550"/>
          <a:chOff x="0" y="28289250"/>
          <a:chExt cx="466725" cy="590550"/>
        </a:xfrm>
      </xdr:grpSpPr>
      <xdr:pic>
        <xdr:nvPicPr>
          <xdr:cNvPr id="153738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91"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1140</xdr:row>
      <xdr:rowOff>28575</xdr:rowOff>
    </xdr:from>
    <xdr:to>
      <xdr:col>1</xdr:col>
      <xdr:colOff>152400</xdr:colOff>
      <xdr:row>1142</xdr:row>
      <xdr:rowOff>161925</xdr:rowOff>
    </xdr:to>
    <xdr:grpSp>
      <xdr:nvGrpSpPr>
        <xdr:cNvPr id="1887803" name="グループ化 362"/>
        <xdr:cNvGrpSpPr>
          <a:grpSpLocks/>
        </xdr:cNvGrpSpPr>
      </xdr:nvGrpSpPr>
      <xdr:grpSpPr bwMode="auto">
        <a:xfrm>
          <a:off x="0" y="261127875"/>
          <a:ext cx="447675" cy="590550"/>
          <a:chOff x="0" y="28289250"/>
          <a:chExt cx="466725" cy="590550"/>
        </a:xfrm>
      </xdr:grpSpPr>
      <xdr:pic>
        <xdr:nvPicPr>
          <xdr:cNvPr id="1537386"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87"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88"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1180</xdr:row>
      <xdr:rowOff>28575</xdr:rowOff>
    </xdr:from>
    <xdr:to>
      <xdr:col>1</xdr:col>
      <xdr:colOff>152400</xdr:colOff>
      <xdr:row>1182</xdr:row>
      <xdr:rowOff>161925</xdr:rowOff>
    </xdr:to>
    <xdr:grpSp>
      <xdr:nvGrpSpPr>
        <xdr:cNvPr id="1887804" name="グループ化 366"/>
        <xdr:cNvGrpSpPr>
          <a:grpSpLocks/>
        </xdr:cNvGrpSpPr>
      </xdr:nvGrpSpPr>
      <xdr:grpSpPr bwMode="auto">
        <a:xfrm>
          <a:off x="0" y="270271875"/>
          <a:ext cx="447675" cy="590550"/>
          <a:chOff x="0" y="28289250"/>
          <a:chExt cx="466725" cy="590550"/>
        </a:xfrm>
      </xdr:grpSpPr>
      <xdr:pic>
        <xdr:nvPicPr>
          <xdr:cNvPr id="1537792"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84"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85"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1220</xdr:row>
      <xdr:rowOff>28575</xdr:rowOff>
    </xdr:from>
    <xdr:to>
      <xdr:col>1</xdr:col>
      <xdr:colOff>152400</xdr:colOff>
      <xdr:row>1222</xdr:row>
      <xdr:rowOff>161925</xdr:rowOff>
    </xdr:to>
    <xdr:grpSp>
      <xdr:nvGrpSpPr>
        <xdr:cNvPr id="1887805" name="グループ化 370"/>
        <xdr:cNvGrpSpPr>
          <a:grpSpLocks/>
        </xdr:cNvGrpSpPr>
      </xdr:nvGrpSpPr>
      <xdr:grpSpPr bwMode="auto">
        <a:xfrm>
          <a:off x="0" y="279415875"/>
          <a:ext cx="447675" cy="590550"/>
          <a:chOff x="0" y="28289250"/>
          <a:chExt cx="466725" cy="590550"/>
        </a:xfrm>
      </xdr:grpSpPr>
      <xdr:pic>
        <xdr:nvPicPr>
          <xdr:cNvPr id="1537380"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81"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82"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1260</xdr:row>
      <xdr:rowOff>28575</xdr:rowOff>
    </xdr:from>
    <xdr:to>
      <xdr:col>1</xdr:col>
      <xdr:colOff>152400</xdr:colOff>
      <xdr:row>1262</xdr:row>
      <xdr:rowOff>161925</xdr:rowOff>
    </xdr:to>
    <xdr:grpSp>
      <xdr:nvGrpSpPr>
        <xdr:cNvPr id="1887806" name="グループ化 374"/>
        <xdr:cNvGrpSpPr>
          <a:grpSpLocks/>
        </xdr:cNvGrpSpPr>
      </xdr:nvGrpSpPr>
      <xdr:grpSpPr bwMode="auto">
        <a:xfrm>
          <a:off x="0" y="288559875"/>
          <a:ext cx="447675" cy="590550"/>
          <a:chOff x="0" y="28289250"/>
          <a:chExt cx="466725" cy="590550"/>
        </a:xfrm>
      </xdr:grpSpPr>
      <xdr:pic>
        <xdr:nvPicPr>
          <xdr:cNvPr id="153737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9"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1300</xdr:row>
      <xdr:rowOff>28575</xdr:rowOff>
    </xdr:from>
    <xdr:to>
      <xdr:col>1</xdr:col>
      <xdr:colOff>152400</xdr:colOff>
      <xdr:row>1302</xdr:row>
      <xdr:rowOff>161925</xdr:rowOff>
    </xdr:to>
    <xdr:grpSp>
      <xdr:nvGrpSpPr>
        <xdr:cNvPr id="1887807" name="グループ化 378"/>
        <xdr:cNvGrpSpPr>
          <a:grpSpLocks/>
        </xdr:cNvGrpSpPr>
      </xdr:nvGrpSpPr>
      <xdr:grpSpPr bwMode="auto">
        <a:xfrm>
          <a:off x="0" y="297703875"/>
          <a:ext cx="447675" cy="590550"/>
          <a:chOff x="0" y="28289250"/>
          <a:chExt cx="466725" cy="590550"/>
        </a:xfrm>
      </xdr:grpSpPr>
      <xdr:pic>
        <xdr:nvPicPr>
          <xdr:cNvPr id="1537374"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5"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6"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1340</xdr:row>
      <xdr:rowOff>28575</xdr:rowOff>
    </xdr:from>
    <xdr:to>
      <xdr:col>1</xdr:col>
      <xdr:colOff>152400</xdr:colOff>
      <xdr:row>1342</xdr:row>
      <xdr:rowOff>161925</xdr:rowOff>
    </xdr:to>
    <xdr:grpSp>
      <xdr:nvGrpSpPr>
        <xdr:cNvPr id="1887808" name="グループ化 382"/>
        <xdr:cNvGrpSpPr>
          <a:grpSpLocks/>
        </xdr:cNvGrpSpPr>
      </xdr:nvGrpSpPr>
      <xdr:grpSpPr bwMode="auto">
        <a:xfrm>
          <a:off x="0" y="306847875"/>
          <a:ext cx="447675" cy="590550"/>
          <a:chOff x="0" y="28289250"/>
          <a:chExt cx="466725" cy="590550"/>
        </a:xfrm>
      </xdr:grpSpPr>
      <xdr:pic>
        <xdr:nvPicPr>
          <xdr:cNvPr id="1537371"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2"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3"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1420</xdr:row>
      <xdr:rowOff>28575</xdr:rowOff>
    </xdr:from>
    <xdr:to>
      <xdr:col>1</xdr:col>
      <xdr:colOff>152400</xdr:colOff>
      <xdr:row>1422</xdr:row>
      <xdr:rowOff>161925</xdr:rowOff>
    </xdr:to>
    <xdr:grpSp>
      <xdr:nvGrpSpPr>
        <xdr:cNvPr id="1887809" name="グループ化 386"/>
        <xdr:cNvGrpSpPr>
          <a:grpSpLocks/>
        </xdr:cNvGrpSpPr>
      </xdr:nvGrpSpPr>
      <xdr:grpSpPr bwMode="auto">
        <a:xfrm>
          <a:off x="0" y="325593075"/>
          <a:ext cx="447675" cy="590550"/>
          <a:chOff x="0" y="28289250"/>
          <a:chExt cx="466725" cy="590550"/>
        </a:xfrm>
      </xdr:grpSpPr>
      <xdr:pic>
        <xdr:nvPicPr>
          <xdr:cNvPr id="1537368"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69"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70"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1621</xdr:row>
      <xdr:rowOff>28575</xdr:rowOff>
    </xdr:from>
    <xdr:to>
      <xdr:col>1</xdr:col>
      <xdr:colOff>47625</xdr:colOff>
      <xdr:row>1622</xdr:row>
      <xdr:rowOff>161925</xdr:rowOff>
    </xdr:to>
    <xdr:grpSp>
      <xdr:nvGrpSpPr>
        <xdr:cNvPr id="1887810" name="グループ化 390"/>
        <xdr:cNvGrpSpPr>
          <a:grpSpLocks/>
        </xdr:cNvGrpSpPr>
      </xdr:nvGrpSpPr>
      <xdr:grpSpPr bwMode="auto">
        <a:xfrm>
          <a:off x="0" y="371770275"/>
          <a:ext cx="342900" cy="361950"/>
          <a:chOff x="0" y="190623825"/>
          <a:chExt cx="347177" cy="361950"/>
        </a:xfrm>
      </xdr:grpSpPr>
      <xdr:pic>
        <xdr:nvPicPr>
          <xdr:cNvPr id="1537366"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67"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1661</xdr:row>
      <xdr:rowOff>28575</xdr:rowOff>
    </xdr:from>
    <xdr:to>
      <xdr:col>1</xdr:col>
      <xdr:colOff>152400</xdr:colOff>
      <xdr:row>1663</xdr:row>
      <xdr:rowOff>161925</xdr:rowOff>
    </xdr:to>
    <xdr:grpSp>
      <xdr:nvGrpSpPr>
        <xdr:cNvPr id="1887811" name="グループ化 391"/>
        <xdr:cNvGrpSpPr>
          <a:grpSpLocks/>
        </xdr:cNvGrpSpPr>
      </xdr:nvGrpSpPr>
      <xdr:grpSpPr bwMode="auto">
        <a:xfrm>
          <a:off x="0" y="380914275"/>
          <a:ext cx="447675" cy="590550"/>
          <a:chOff x="0" y="28289250"/>
          <a:chExt cx="466725" cy="590550"/>
        </a:xfrm>
      </xdr:grpSpPr>
      <xdr:pic>
        <xdr:nvPicPr>
          <xdr:cNvPr id="1537363"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64"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65"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1701</xdr:row>
      <xdr:rowOff>28575</xdr:rowOff>
    </xdr:from>
    <xdr:to>
      <xdr:col>1</xdr:col>
      <xdr:colOff>152400</xdr:colOff>
      <xdr:row>1703</xdr:row>
      <xdr:rowOff>161925</xdr:rowOff>
    </xdr:to>
    <xdr:grpSp>
      <xdr:nvGrpSpPr>
        <xdr:cNvPr id="1887812" name="グループ化 395"/>
        <xdr:cNvGrpSpPr>
          <a:grpSpLocks/>
        </xdr:cNvGrpSpPr>
      </xdr:nvGrpSpPr>
      <xdr:grpSpPr bwMode="auto">
        <a:xfrm>
          <a:off x="0" y="390058275"/>
          <a:ext cx="447675" cy="590550"/>
          <a:chOff x="0" y="28289250"/>
          <a:chExt cx="466725" cy="590550"/>
        </a:xfrm>
      </xdr:grpSpPr>
      <xdr:pic>
        <xdr:nvPicPr>
          <xdr:cNvPr id="1537360"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61"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62"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1741</xdr:row>
      <xdr:rowOff>28575</xdr:rowOff>
    </xdr:from>
    <xdr:to>
      <xdr:col>1</xdr:col>
      <xdr:colOff>152400</xdr:colOff>
      <xdr:row>1743</xdr:row>
      <xdr:rowOff>161925</xdr:rowOff>
    </xdr:to>
    <xdr:grpSp>
      <xdr:nvGrpSpPr>
        <xdr:cNvPr id="432" name="グループ化 399"/>
        <xdr:cNvGrpSpPr>
          <a:grpSpLocks/>
        </xdr:cNvGrpSpPr>
      </xdr:nvGrpSpPr>
      <xdr:grpSpPr bwMode="auto">
        <a:xfrm>
          <a:off x="0" y="399202275"/>
          <a:ext cx="447675" cy="590550"/>
          <a:chOff x="0" y="28289250"/>
          <a:chExt cx="466725" cy="590550"/>
        </a:xfrm>
        <a:effectLst>
          <a:outerShdw blurRad="50800" dist="38100" dir="8100000" algn="tr" rotWithShape="0">
            <a:prstClr val="black">
              <a:alpha val="40000"/>
            </a:prstClr>
          </a:outerShdw>
        </a:effectLst>
      </xdr:grpSpPr>
      <xdr:pic>
        <xdr:nvPicPr>
          <xdr:cNvPr id="153735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9"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1781</xdr:row>
      <xdr:rowOff>28575</xdr:rowOff>
    </xdr:from>
    <xdr:to>
      <xdr:col>1</xdr:col>
      <xdr:colOff>152400</xdr:colOff>
      <xdr:row>1783</xdr:row>
      <xdr:rowOff>161925</xdr:rowOff>
    </xdr:to>
    <xdr:grpSp>
      <xdr:nvGrpSpPr>
        <xdr:cNvPr id="1887814" name="グループ化 403"/>
        <xdr:cNvGrpSpPr>
          <a:grpSpLocks/>
        </xdr:cNvGrpSpPr>
      </xdr:nvGrpSpPr>
      <xdr:grpSpPr bwMode="auto">
        <a:xfrm>
          <a:off x="0" y="408346275"/>
          <a:ext cx="447675" cy="590550"/>
          <a:chOff x="0" y="28289250"/>
          <a:chExt cx="466725" cy="590550"/>
        </a:xfrm>
      </xdr:grpSpPr>
      <xdr:pic>
        <xdr:nvPicPr>
          <xdr:cNvPr id="1537354"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5"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6"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1861</xdr:row>
      <xdr:rowOff>28575</xdr:rowOff>
    </xdr:from>
    <xdr:to>
      <xdr:col>1</xdr:col>
      <xdr:colOff>152400</xdr:colOff>
      <xdr:row>1863</xdr:row>
      <xdr:rowOff>161925</xdr:rowOff>
    </xdr:to>
    <xdr:grpSp>
      <xdr:nvGrpSpPr>
        <xdr:cNvPr id="1887815" name="グループ化 407"/>
        <xdr:cNvGrpSpPr>
          <a:grpSpLocks/>
        </xdr:cNvGrpSpPr>
      </xdr:nvGrpSpPr>
      <xdr:grpSpPr bwMode="auto">
        <a:xfrm>
          <a:off x="0" y="427034325"/>
          <a:ext cx="447675" cy="590550"/>
          <a:chOff x="0" y="28289250"/>
          <a:chExt cx="466725" cy="590550"/>
        </a:xfrm>
      </xdr:grpSpPr>
      <xdr:pic>
        <xdr:nvPicPr>
          <xdr:cNvPr id="1537351"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2"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3"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1460</xdr:row>
      <xdr:rowOff>28575</xdr:rowOff>
    </xdr:from>
    <xdr:to>
      <xdr:col>1</xdr:col>
      <xdr:colOff>47625</xdr:colOff>
      <xdr:row>1461</xdr:row>
      <xdr:rowOff>161925</xdr:rowOff>
    </xdr:to>
    <xdr:grpSp>
      <xdr:nvGrpSpPr>
        <xdr:cNvPr id="1887816" name="グループ化 411"/>
        <xdr:cNvGrpSpPr>
          <a:grpSpLocks/>
        </xdr:cNvGrpSpPr>
      </xdr:nvGrpSpPr>
      <xdr:grpSpPr bwMode="auto">
        <a:xfrm>
          <a:off x="0" y="334737075"/>
          <a:ext cx="342900" cy="361950"/>
          <a:chOff x="0" y="190623825"/>
          <a:chExt cx="347177" cy="361950"/>
        </a:xfrm>
      </xdr:grpSpPr>
      <xdr:pic>
        <xdr:nvPicPr>
          <xdr:cNvPr id="153734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5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1500</xdr:row>
      <xdr:rowOff>28575</xdr:rowOff>
    </xdr:from>
    <xdr:to>
      <xdr:col>1</xdr:col>
      <xdr:colOff>47625</xdr:colOff>
      <xdr:row>1501</xdr:row>
      <xdr:rowOff>161925</xdr:rowOff>
    </xdr:to>
    <xdr:grpSp>
      <xdr:nvGrpSpPr>
        <xdr:cNvPr id="1887817" name="グループ化 414"/>
        <xdr:cNvGrpSpPr>
          <a:grpSpLocks/>
        </xdr:cNvGrpSpPr>
      </xdr:nvGrpSpPr>
      <xdr:grpSpPr bwMode="auto">
        <a:xfrm>
          <a:off x="0" y="343881075"/>
          <a:ext cx="342900" cy="361950"/>
          <a:chOff x="0" y="190623825"/>
          <a:chExt cx="347177" cy="361950"/>
        </a:xfrm>
      </xdr:grpSpPr>
      <xdr:pic>
        <xdr:nvPicPr>
          <xdr:cNvPr id="153734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4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1541</xdr:row>
      <xdr:rowOff>28575</xdr:rowOff>
    </xdr:from>
    <xdr:to>
      <xdr:col>1</xdr:col>
      <xdr:colOff>47625</xdr:colOff>
      <xdr:row>1542</xdr:row>
      <xdr:rowOff>161925</xdr:rowOff>
    </xdr:to>
    <xdr:grpSp>
      <xdr:nvGrpSpPr>
        <xdr:cNvPr id="431" name="グループ化 417"/>
        <xdr:cNvGrpSpPr>
          <a:grpSpLocks/>
        </xdr:cNvGrpSpPr>
      </xdr:nvGrpSpPr>
      <xdr:grpSpPr bwMode="auto">
        <a:xfrm>
          <a:off x="0" y="353253675"/>
          <a:ext cx="342900" cy="361950"/>
          <a:chOff x="0" y="190623825"/>
          <a:chExt cx="347177" cy="361950"/>
        </a:xfrm>
        <a:effectLst>
          <a:outerShdw blurRad="50800" dist="38100" dir="8100000" algn="tr" rotWithShape="0">
            <a:prstClr val="black">
              <a:alpha val="40000"/>
            </a:prstClr>
          </a:outerShdw>
        </a:effectLst>
      </xdr:grpSpPr>
      <xdr:pic>
        <xdr:nvPicPr>
          <xdr:cNvPr id="1537345"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46"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1581</xdr:row>
      <xdr:rowOff>28575</xdr:rowOff>
    </xdr:from>
    <xdr:to>
      <xdr:col>1</xdr:col>
      <xdr:colOff>47625</xdr:colOff>
      <xdr:row>1582</xdr:row>
      <xdr:rowOff>161925</xdr:rowOff>
    </xdr:to>
    <xdr:grpSp>
      <xdr:nvGrpSpPr>
        <xdr:cNvPr id="1887819" name="グループ化 420"/>
        <xdr:cNvGrpSpPr>
          <a:grpSpLocks/>
        </xdr:cNvGrpSpPr>
      </xdr:nvGrpSpPr>
      <xdr:grpSpPr bwMode="auto">
        <a:xfrm>
          <a:off x="0" y="362626275"/>
          <a:ext cx="342900" cy="361950"/>
          <a:chOff x="0" y="190623825"/>
          <a:chExt cx="347177" cy="361950"/>
        </a:xfrm>
      </xdr:grpSpPr>
      <xdr:pic>
        <xdr:nvPicPr>
          <xdr:cNvPr id="1537343"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44"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2101</xdr:row>
      <xdr:rowOff>28575</xdr:rowOff>
    </xdr:from>
    <xdr:to>
      <xdr:col>1</xdr:col>
      <xdr:colOff>152400</xdr:colOff>
      <xdr:row>2103</xdr:row>
      <xdr:rowOff>161925</xdr:rowOff>
    </xdr:to>
    <xdr:grpSp>
      <xdr:nvGrpSpPr>
        <xdr:cNvPr id="1887820" name="グループ化 423"/>
        <xdr:cNvGrpSpPr>
          <a:grpSpLocks/>
        </xdr:cNvGrpSpPr>
      </xdr:nvGrpSpPr>
      <xdr:grpSpPr bwMode="auto">
        <a:xfrm>
          <a:off x="0" y="482126925"/>
          <a:ext cx="447675" cy="590550"/>
          <a:chOff x="0" y="28289250"/>
          <a:chExt cx="466725" cy="590550"/>
        </a:xfrm>
      </xdr:grpSpPr>
      <xdr:pic>
        <xdr:nvPicPr>
          <xdr:cNvPr id="1537340"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41"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42"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2179</xdr:row>
      <xdr:rowOff>28575</xdr:rowOff>
    </xdr:from>
    <xdr:to>
      <xdr:col>1</xdr:col>
      <xdr:colOff>152400</xdr:colOff>
      <xdr:row>2181</xdr:row>
      <xdr:rowOff>161925</xdr:rowOff>
    </xdr:to>
    <xdr:grpSp>
      <xdr:nvGrpSpPr>
        <xdr:cNvPr id="1887821" name="グループ化 427"/>
        <xdr:cNvGrpSpPr>
          <a:grpSpLocks/>
        </xdr:cNvGrpSpPr>
      </xdr:nvGrpSpPr>
      <xdr:grpSpPr bwMode="auto">
        <a:xfrm>
          <a:off x="0" y="501024525"/>
          <a:ext cx="447675" cy="590550"/>
          <a:chOff x="0" y="28289250"/>
          <a:chExt cx="466725" cy="590550"/>
        </a:xfrm>
      </xdr:grpSpPr>
      <xdr:pic>
        <xdr:nvPicPr>
          <xdr:cNvPr id="153733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9"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2262</xdr:row>
      <xdr:rowOff>28575</xdr:rowOff>
    </xdr:from>
    <xdr:to>
      <xdr:col>1</xdr:col>
      <xdr:colOff>152400</xdr:colOff>
      <xdr:row>2264</xdr:row>
      <xdr:rowOff>161925</xdr:rowOff>
    </xdr:to>
    <xdr:grpSp>
      <xdr:nvGrpSpPr>
        <xdr:cNvPr id="1887822" name="グループ化 431"/>
        <xdr:cNvGrpSpPr>
          <a:grpSpLocks/>
        </xdr:cNvGrpSpPr>
      </xdr:nvGrpSpPr>
      <xdr:grpSpPr bwMode="auto">
        <a:xfrm>
          <a:off x="0" y="520150725"/>
          <a:ext cx="447675" cy="590550"/>
          <a:chOff x="0" y="28289250"/>
          <a:chExt cx="466725" cy="590550"/>
        </a:xfrm>
      </xdr:grpSpPr>
      <xdr:pic>
        <xdr:nvPicPr>
          <xdr:cNvPr id="1537334"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5"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6"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2302</xdr:row>
      <xdr:rowOff>28575</xdr:rowOff>
    </xdr:from>
    <xdr:to>
      <xdr:col>1</xdr:col>
      <xdr:colOff>152400</xdr:colOff>
      <xdr:row>2304</xdr:row>
      <xdr:rowOff>161925</xdr:rowOff>
    </xdr:to>
    <xdr:grpSp>
      <xdr:nvGrpSpPr>
        <xdr:cNvPr id="1887823" name="グループ化 435"/>
        <xdr:cNvGrpSpPr>
          <a:grpSpLocks/>
        </xdr:cNvGrpSpPr>
      </xdr:nvGrpSpPr>
      <xdr:grpSpPr bwMode="auto">
        <a:xfrm>
          <a:off x="0" y="529294725"/>
          <a:ext cx="447675" cy="590550"/>
          <a:chOff x="0" y="28289250"/>
          <a:chExt cx="466725" cy="590550"/>
        </a:xfrm>
      </xdr:grpSpPr>
      <xdr:pic>
        <xdr:nvPicPr>
          <xdr:cNvPr id="1537331"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2"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3"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2380</xdr:row>
      <xdr:rowOff>28575</xdr:rowOff>
    </xdr:from>
    <xdr:to>
      <xdr:col>1</xdr:col>
      <xdr:colOff>152400</xdr:colOff>
      <xdr:row>2382</xdr:row>
      <xdr:rowOff>161925</xdr:rowOff>
    </xdr:to>
    <xdr:grpSp>
      <xdr:nvGrpSpPr>
        <xdr:cNvPr id="1887824" name="グループ化 439"/>
        <xdr:cNvGrpSpPr>
          <a:grpSpLocks/>
        </xdr:cNvGrpSpPr>
      </xdr:nvGrpSpPr>
      <xdr:grpSpPr bwMode="auto">
        <a:xfrm>
          <a:off x="0" y="548201850"/>
          <a:ext cx="447675" cy="590550"/>
          <a:chOff x="0" y="28289250"/>
          <a:chExt cx="466725" cy="590550"/>
        </a:xfrm>
      </xdr:grpSpPr>
      <xdr:pic>
        <xdr:nvPicPr>
          <xdr:cNvPr id="1537328"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29"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30"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2543</xdr:row>
      <xdr:rowOff>28575</xdr:rowOff>
    </xdr:from>
    <xdr:to>
      <xdr:col>1</xdr:col>
      <xdr:colOff>47625</xdr:colOff>
      <xdr:row>2544</xdr:row>
      <xdr:rowOff>161925</xdr:rowOff>
    </xdr:to>
    <xdr:grpSp>
      <xdr:nvGrpSpPr>
        <xdr:cNvPr id="1887831" name="グループ化 465"/>
        <xdr:cNvGrpSpPr>
          <a:grpSpLocks/>
        </xdr:cNvGrpSpPr>
      </xdr:nvGrpSpPr>
      <xdr:grpSpPr bwMode="auto">
        <a:xfrm>
          <a:off x="0" y="585616050"/>
          <a:ext cx="342900" cy="361950"/>
          <a:chOff x="0" y="190623825"/>
          <a:chExt cx="347177" cy="361950"/>
        </a:xfrm>
      </xdr:grpSpPr>
      <xdr:pic>
        <xdr:nvPicPr>
          <xdr:cNvPr id="1537310"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11"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2623</xdr:row>
      <xdr:rowOff>28575</xdr:rowOff>
    </xdr:from>
    <xdr:to>
      <xdr:col>1</xdr:col>
      <xdr:colOff>152400</xdr:colOff>
      <xdr:row>2625</xdr:row>
      <xdr:rowOff>161925</xdr:rowOff>
    </xdr:to>
    <xdr:grpSp>
      <xdr:nvGrpSpPr>
        <xdr:cNvPr id="1887833" name="グループ化 474"/>
        <xdr:cNvGrpSpPr>
          <a:grpSpLocks/>
        </xdr:cNvGrpSpPr>
      </xdr:nvGrpSpPr>
      <xdr:grpSpPr bwMode="auto">
        <a:xfrm>
          <a:off x="0" y="603904050"/>
          <a:ext cx="447675" cy="590550"/>
          <a:chOff x="0" y="28289250"/>
          <a:chExt cx="466725" cy="590550"/>
        </a:xfrm>
      </xdr:grpSpPr>
      <xdr:pic>
        <xdr:nvPicPr>
          <xdr:cNvPr id="1537305"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06"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07"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2666</xdr:row>
      <xdr:rowOff>104775</xdr:rowOff>
    </xdr:from>
    <xdr:to>
      <xdr:col>12</xdr:col>
      <xdr:colOff>514350</xdr:colOff>
      <xdr:row>2666</xdr:row>
      <xdr:rowOff>104775</xdr:rowOff>
    </xdr:to>
    <xdr:sp macro="" textlink="">
      <xdr:nvSpPr>
        <xdr:cNvPr id="836791" name="Line 4568"/>
        <xdr:cNvSpPr>
          <a:spLocks noChangeShapeType="1"/>
        </xdr:cNvSpPr>
      </xdr:nvSpPr>
      <xdr:spPr bwMode="auto">
        <a:xfrm>
          <a:off x="0" y="5228558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9525</xdr:colOff>
      <xdr:row>2663</xdr:row>
      <xdr:rowOff>28575</xdr:rowOff>
    </xdr:from>
    <xdr:to>
      <xdr:col>1</xdr:col>
      <xdr:colOff>161925</xdr:colOff>
      <xdr:row>2665</xdr:row>
      <xdr:rowOff>161925</xdr:rowOff>
    </xdr:to>
    <xdr:grpSp>
      <xdr:nvGrpSpPr>
        <xdr:cNvPr id="1887835" name="グループ化 482"/>
        <xdr:cNvGrpSpPr>
          <a:grpSpLocks/>
        </xdr:cNvGrpSpPr>
      </xdr:nvGrpSpPr>
      <xdr:grpSpPr bwMode="auto">
        <a:xfrm>
          <a:off x="9525" y="613048050"/>
          <a:ext cx="447675" cy="590550"/>
          <a:chOff x="0" y="28289250"/>
          <a:chExt cx="466725" cy="590550"/>
        </a:xfrm>
      </xdr:grpSpPr>
      <xdr:pic>
        <xdr:nvPicPr>
          <xdr:cNvPr id="1537302"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03"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04"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2706</xdr:row>
      <xdr:rowOff>104775</xdr:rowOff>
    </xdr:from>
    <xdr:to>
      <xdr:col>12</xdr:col>
      <xdr:colOff>514350</xdr:colOff>
      <xdr:row>2706</xdr:row>
      <xdr:rowOff>104775</xdr:rowOff>
    </xdr:to>
    <xdr:sp macro="" textlink="">
      <xdr:nvSpPr>
        <xdr:cNvPr id="836794" name="Line 4568"/>
        <xdr:cNvSpPr>
          <a:spLocks noChangeShapeType="1"/>
        </xdr:cNvSpPr>
      </xdr:nvSpPr>
      <xdr:spPr bwMode="auto">
        <a:xfrm>
          <a:off x="0" y="5319998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2703</xdr:row>
      <xdr:rowOff>28575</xdr:rowOff>
    </xdr:from>
    <xdr:to>
      <xdr:col>1</xdr:col>
      <xdr:colOff>152400</xdr:colOff>
      <xdr:row>2705</xdr:row>
      <xdr:rowOff>161925</xdr:rowOff>
    </xdr:to>
    <xdr:grpSp>
      <xdr:nvGrpSpPr>
        <xdr:cNvPr id="1887837" name="グループ化 490"/>
        <xdr:cNvGrpSpPr>
          <a:grpSpLocks/>
        </xdr:cNvGrpSpPr>
      </xdr:nvGrpSpPr>
      <xdr:grpSpPr bwMode="auto">
        <a:xfrm>
          <a:off x="0" y="622192050"/>
          <a:ext cx="447675" cy="590550"/>
          <a:chOff x="0" y="28289250"/>
          <a:chExt cx="466725" cy="590550"/>
        </a:xfrm>
      </xdr:grpSpPr>
      <xdr:pic>
        <xdr:nvPicPr>
          <xdr:cNvPr id="153729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0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301"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editAs="oneCell">
    <xdr:from>
      <xdr:col>1</xdr:col>
      <xdr:colOff>104775</xdr:colOff>
      <xdr:row>160</xdr:row>
      <xdr:rowOff>38100</xdr:rowOff>
    </xdr:from>
    <xdr:to>
      <xdr:col>1</xdr:col>
      <xdr:colOff>219075</xdr:colOff>
      <xdr:row>160</xdr:row>
      <xdr:rowOff>152400</xdr:rowOff>
    </xdr:to>
    <xdr:pic>
      <xdr:nvPicPr>
        <xdr:cNvPr id="836797" name="Picture 507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71259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161</xdr:row>
      <xdr:rowOff>38100</xdr:rowOff>
    </xdr:from>
    <xdr:to>
      <xdr:col>1</xdr:col>
      <xdr:colOff>219075</xdr:colOff>
      <xdr:row>161</xdr:row>
      <xdr:rowOff>152400</xdr:rowOff>
    </xdr:to>
    <xdr:pic>
      <xdr:nvPicPr>
        <xdr:cNvPr id="836798" name="Picture 507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73545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162</xdr:row>
      <xdr:rowOff>38100</xdr:rowOff>
    </xdr:from>
    <xdr:to>
      <xdr:col>1</xdr:col>
      <xdr:colOff>219075</xdr:colOff>
      <xdr:row>162</xdr:row>
      <xdr:rowOff>152400</xdr:rowOff>
    </xdr:to>
    <xdr:pic>
      <xdr:nvPicPr>
        <xdr:cNvPr id="836799" name="Picture 507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175831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xdr:from>
      <xdr:col>0</xdr:col>
      <xdr:colOff>0</xdr:colOff>
      <xdr:row>2743</xdr:row>
      <xdr:rowOff>28575</xdr:rowOff>
    </xdr:from>
    <xdr:to>
      <xdr:col>1</xdr:col>
      <xdr:colOff>47625</xdr:colOff>
      <xdr:row>2744</xdr:row>
      <xdr:rowOff>161925</xdr:rowOff>
    </xdr:to>
    <xdr:grpSp>
      <xdr:nvGrpSpPr>
        <xdr:cNvPr id="1887841" name="グループ化 500"/>
        <xdr:cNvGrpSpPr>
          <a:grpSpLocks/>
        </xdr:cNvGrpSpPr>
      </xdr:nvGrpSpPr>
      <xdr:grpSpPr bwMode="auto">
        <a:xfrm>
          <a:off x="0" y="631336050"/>
          <a:ext cx="342900" cy="361950"/>
          <a:chOff x="0" y="190623825"/>
          <a:chExt cx="347177" cy="361950"/>
        </a:xfrm>
      </xdr:grpSpPr>
      <xdr:pic>
        <xdr:nvPicPr>
          <xdr:cNvPr id="153729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29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2783</xdr:row>
      <xdr:rowOff>28575</xdr:rowOff>
    </xdr:from>
    <xdr:to>
      <xdr:col>1</xdr:col>
      <xdr:colOff>47625</xdr:colOff>
      <xdr:row>2784</xdr:row>
      <xdr:rowOff>161925</xdr:rowOff>
    </xdr:to>
    <xdr:grpSp>
      <xdr:nvGrpSpPr>
        <xdr:cNvPr id="1887842" name="グループ化 503"/>
        <xdr:cNvGrpSpPr>
          <a:grpSpLocks/>
        </xdr:cNvGrpSpPr>
      </xdr:nvGrpSpPr>
      <xdr:grpSpPr bwMode="auto">
        <a:xfrm>
          <a:off x="0" y="640480050"/>
          <a:ext cx="342900" cy="361950"/>
          <a:chOff x="0" y="190623825"/>
          <a:chExt cx="347177" cy="361950"/>
        </a:xfrm>
      </xdr:grpSpPr>
      <xdr:pic>
        <xdr:nvPicPr>
          <xdr:cNvPr id="1537295"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1537296"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253</xdr:row>
      <xdr:rowOff>0</xdr:rowOff>
    </xdr:from>
    <xdr:to>
      <xdr:col>12</xdr:col>
      <xdr:colOff>342900</xdr:colOff>
      <xdr:row>268</xdr:row>
      <xdr:rowOff>209550</xdr:rowOff>
    </xdr:to>
    <xdr:graphicFrame macro="">
      <xdr:nvGraphicFramePr>
        <xdr:cNvPr id="1887843"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293</xdr:row>
      <xdr:rowOff>0</xdr:rowOff>
    </xdr:from>
    <xdr:to>
      <xdr:col>12</xdr:col>
      <xdr:colOff>476249</xdr:colOff>
      <xdr:row>308</xdr:row>
      <xdr:rowOff>209550</xdr:rowOff>
    </xdr:to>
    <xdr:graphicFrame macro="">
      <xdr:nvGraphicFramePr>
        <xdr:cNvPr id="188784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373</xdr:row>
      <xdr:rowOff>0</xdr:rowOff>
    </xdr:from>
    <xdr:to>
      <xdr:col>12</xdr:col>
      <xdr:colOff>476249</xdr:colOff>
      <xdr:row>388</xdr:row>
      <xdr:rowOff>209550</xdr:rowOff>
    </xdr:to>
    <xdr:graphicFrame macro="">
      <xdr:nvGraphicFramePr>
        <xdr:cNvPr id="188784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413</xdr:row>
      <xdr:rowOff>0</xdr:rowOff>
    </xdr:from>
    <xdr:to>
      <xdr:col>12</xdr:col>
      <xdr:colOff>476249</xdr:colOff>
      <xdr:row>428</xdr:row>
      <xdr:rowOff>209550</xdr:rowOff>
    </xdr:to>
    <xdr:graphicFrame macro="">
      <xdr:nvGraphicFramePr>
        <xdr:cNvPr id="1887846" name="Chart 9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453</xdr:row>
      <xdr:rowOff>0</xdr:rowOff>
    </xdr:from>
    <xdr:to>
      <xdr:col>12</xdr:col>
      <xdr:colOff>476249</xdr:colOff>
      <xdr:row>468</xdr:row>
      <xdr:rowOff>209550</xdr:rowOff>
    </xdr:to>
    <xdr:graphicFrame macro="">
      <xdr:nvGraphicFramePr>
        <xdr:cNvPr id="1887847"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0</xdr:colOff>
      <xdr:row>493</xdr:row>
      <xdr:rowOff>0</xdr:rowOff>
    </xdr:from>
    <xdr:to>
      <xdr:col>12</xdr:col>
      <xdr:colOff>476249</xdr:colOff>
      <xdr:row>508</xdr:row>
      <xdr:rowOff>209550</xdr:rowOff>
    </xdr:to>
    <xdr:graphicFrame macro="">
      <xdr:nvGraphicFramePr>
        <xdr:cNvPr id="188784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533</xdr:row>
      <xdr:rowOff>0</xdr:rowOff>
    </xdr:from>
    <xdr:to>
      <xdr:col>12</xdr:col>
      <xdr:colOff>504825</xdr:colOff>
      <xdr:row>548</xdr:row>
      <xdr:rowOff>209550</xdr:rowOff>
    </xdr:to>
    <xdr:graphicFrame macro="">
      <xdr:nvGraphicFramePr>
        <xdr:cNvPr id="1887849"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0</xdr:colOff>
      <xdr:row>573</xdr:row>
      <xdr:rowOff>0</xdr:rowOff>
    </xdr:from>
    <xdr:to>
      <xdr:col>12</xdr:col>
      <xdr:colOff>476250</xdr:colOff>
      <xdr:row>599</xdr:row>
      <xdr:rowOff>180975</xdr:rowOff>
    </xdr:to>
    <xdr:graphicFrame macro="">
      <xdr:nvGraphicFramePr>
        <xdr:cNvPr id="1887850"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652</xdr:row>
      <xdr:rowOff>228598</xdr:rowOff>
    </xdr:from>
    <xdr:to>
      <xdr:col>12</xdr:col>
      <xdr:colOff>504825</xdr:colOff>
      <xdr:row>678</xdr:row>
      <xdr:rowOff>28575</xdr:rowOff>
    </xdr:to>
    <xdr:graphicFrame macro="">
      <xdr:nvGraphicFramePr>
        <xdr:cNvPr id="1887851"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0</xdr:colOff>
      <xdr:row>736</xdr:row>
      <xdr:rowOff>0</xdr:rowOff>
    </xdr:from>
    <xdr:to>
      <xdr:col>12</xdr:col>
      <xdr:colOff>495300</xdr:colOff>
      <xdr:row>751</xdr:row>
      <xdr:rowOff>209550</xdr:rowOff>
    </xdr:to>
    <xdr:graphicFrame macro="">
      <xdr:nvGraphicFramePr>
        <xdr:cNvPr id="1887852" name="Chart 9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781</xdr:row>
      <xdr:rowOff>0</xdr:rowOff>
    </xdr:from>
    <xdr:to>
      <xdr:col>12</xdr:col>
      <xdr:colOff>466725</xdr:colOff>
      <xdr:row>789</xdr:row>
      <xdr:rowOff>9525</xdr:rowOff>
    </xdr:to>
    <xdr:graphicFrame macro="">
      <xdr:nvGraphicFramePr>
        <xdr:cNvPr id="1887853"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0</xdr:colOff>
      <xdr:row>804</xdr:row>
      <xdr:rowOff>0</xdr:rowOff>
    </xdr:from>
    <xdr:to>
      <xdr:col>12</xdr:col>
      <xdr:colOff>466725</xdr:colOff>
      <xdr:row>812</xdr:row>
      <xdr:rowOff>9525</xdr:rowOff>
    </xdr:to>
    <xdr:graphicFrame macro="">
      <xdr:nvGraphicFramePr>
        <xdr:cNvPr id="1887854"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824</xdr:row>
      <xdr:rowOff>0</xdr:rowOff>
    </xdr:from>
    <xdr:to>
      <xdr:col>12</xdr:col>
      <xdr:colOff>447675</xdr:colOff>
      <xdr:row>840</xdr:row>
      <xdr:rowOff>9525</xdr:rowOff>
    </xdr:to>
    <xdr:graphicFrame macro="">
      <xdr:nvGraphicFramePr>
        <xdr:cNvPr id="1887855"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0</xdr:colOff>
      <xdr:row>864</xdr:row>
      <xdr:rowOff>0</xdr:rowOff>
    </xdr:from>
    <xdr:to>
      <xdr:col>12</xdr:col>
      <xdr:colOff>466725</xdr:colOff>
      <xdr:row>879</xdr:row>
      <xdr:rowOff>209550</xdr:rowOff>
    </xdr:to>
    <xdr:graphicFrame macro="">
      <xdr:nvGraphicFramePr>
        <xdr:cNvPr id="1887856"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0</xdr:colOff>
      <xdr:row>904</xdr:row>
      <xdr:rowOff>0</xdr:rowOff>
    </xdr:from>
    <xdr:to>
      <xdr:col>12</xdr:col>
      <xdr:colOff>447675</xdr:colOff>
      <xdr:row>919</xdr:row>
      <xdr:rowOff>209550</xdr:rowOff>
    </xdr:to>
    <xdr:graphicFrame macro="">
      <xdr:nvGraphicFramePr>
        <xdr:cNvPr id="1887857"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0</xdr:colOff>
      <xdr:row>944</xdr:row>
      <xdr:rowOff>0</xdr:rowOff>
    </xdr:from>
    <xdr:to>
      <xdr:col>12</xdr:col>
      <xdr:colOff>447675</xdr:colOff>
      <xdr:row>959</xdr:row>
      <xdr:rowOff>209550</xdr:rowOff>
    </xdr:to>
    <xdr:graphicFrame macro="">
      <xdr:nvGraphicFramePr>
        <xdr:cNvPr id="1887858"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0</xdr:colOff>
      <xdr:row>984</xdr:row>
      <xdr:rowOff>0</xdr:rowOff>
    </xdr:from>
    <xdr:to>
      <xdr:col>12</xdr:col>
      <xdr:colOff>495300</xdr:colOff>
      <xdr:row>1008</xdr:row>
      <xdr:rowOff>209550</xdr:rowOff>
    </xdr:to>
    <xdr:graphicFrame macro="">
      <xdr:nvGraphicFramePr>
        <xdr:cNvPr id="1887859"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0</xdr:colOff>
      <xdr:row>1064</xdr:row>
      <xdr:rowOff>0</xdr:rowOff>
    </xdr:from>
    <xdr:to>
      <xdr:col>12</xdr:col>
      <xdr:colOff>447675</xdr:colOff>
      <xdr:row>1079</xdr:row>
      <xdr:rowOff>209550</xdr:rowOff>
    </xdr:to>
    <xdr:graphicFrame macro="">
      <xdr:nvGraphicFramePr>
        <xdr:cNvPr id="1887860" name="Chart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0</xdr:colOff>
      <xdr:row>1104</xdr:row>
      <xdr:rowOff>0</xdr:rowOff>
    </xdr:from>
    <xdr:to>
      <xdr:col>12</xdr:col>
      <xdr:colOff>447675</xdr:colOff>
      <xdr:row>1119</xdr:row>
      <xdr:rowOff>209550</xdr:rowOff>
    </xdr:to>
    <xdr:graphicFrame macro="">
      <xdr:nvGraphicFramePr>
        <xdr:cNvPr id="188786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0</xdr:colOff>
      <xdr:row>1144</xdr:row>
      <xdr:rowOff>0</xdr:rowOff>
    </xdr:from>
    <xdr:to>
      <xdr:col>12</xdr:col>
      <xdr:colOff>447675</xdr:colOff>
      <xdr:row>1159</xdr:row>
      <xdr:rowOff>209550</xdr:rowOff>
    </xdr:to>
    <xdr:graphicFrame macro="">
      <xdr:nvGraphicFramePr>
        <xdr:cNvPr id="1887862"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0</xdr:colOff>
      <xdr:row>1184</xdr:row>
      <xdr:rowOff>0</xdr:rowOff>
    </xdr:from>
    <xdr:to>
      <xdr:col>12</xdr:col>
      <xdr:colOff>438149</xdr:colOff>
      <xdr:row>1199</xdr:row>
      <xdr:rowOff>209550</xdr:rowOff>
    </xdr:to>
    <xdr:graphicFrame macro="">
      <xdr:nvGraphicFramePr>
        <xdr:cNvPr id="1887863"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0</xdr:col>
      <xdr:colOff>0</xdr:colOff>
      <xdr:row>1224</xdr:row>
      <xdr:rowOff>0</xdr:rowOff>
    </xdr:from>
    <xdr:to>
      <xdr:col>12</xdr:col>
      <xdr:colOff>447675</xdr:colOff>
      <xdr:row>1239</xdr:row>
      <xdr:rowOff>209550</xdr:rowOff>
    </xdr:to>
    <xdr:graphicFrame macro="">
      <xdr:nvGraphicFramePr>
        <xdr:cNvPr id="1887864" name="Chart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0</xdr:colOff>
      <xdr:row>1264</xdr:row>
      <xdr:rowOff>0</xdr:rowOff>
    </xdr:from>
    <xdr:to>
      <xdr:col>12</xdr:col>
      <xdr:colOff>447675</xdr:colOff>
      <xdr:row>1279</xdr:row>
      <xdr:rowOff>209550</xdr:rowOff>
    </xdr:to>
    <xdr:graphicFrame macro="">
      <xdr:nvGraphicFramePr>
        <xdr:cNvPr id="1887865"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0</xdr:col>
      <xdr:colOff>0</xdr:colOff>
      <xdr:row>1304</xdr:row>
      <xdr:rowOff>0</xdr:rowOff>
    </xdr:from>
    <xdr:to>
      <xdr:col>12</xdr:col>
      <xdr:colOff>447675</xdr:colOff>
      <xdr:row>1319</xdr:row>
      <xdr:rowOff>209550</xdr:rowOff>
    </xdr:to>
    <xdr:graphicFrame macro="">
      <xdr:nvGraphicFramePr>
        <xdr:cNvPr id="1887866"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0</xdr:col>
      <xdr:colOff>0</xdr:colOff>
      <xdr:row>1344</xdr:row>
      <xdr:rowOff>0</xdr:rowOff>
    </xdr:from>
    <xdr:to>
      <xdr:col>12</xdr:col>
      <xdr:colOff>485775</xdr:colOff>
      <xdr:row>1369</xdr:row>
      <xdr:rowOff>57150</xdr:rowOff>
    </xdr:to>
    <xdr:graphicFrame macro="">
      <xdr:nvGraphicFramePr>
        <xdr:cNvPr id="1887867"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0</xdr:colOff>
      <xdr:row>1424</xdr:row>
      <xdr:rowOff>0</xdr:rowOff>
    </xdr:from>
    <xdr:to>
      <xdr:col>12</xdr:col>
      <xdr:colOff>438149</xdr:colOff>
      <xdr:row>1439</xdr:row>
      <xdr:rowOff>209550</xdr:rowOff>
    </xdr:to>
    <xdr:graphicFrame macro="">
      <xdr:nvGraphicFramePr>
        <xdr:cNvPr id="1887868"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0</xdr:colOff>
      <xdr:row>1624</xdr:row>
      <xdr:rowOff>0</xdr:rowOff>
    </xdr:from>
    <xdr:to>
      <xdr:col>12</xdr:col>
      <xdr:colOff>457200</xdr:colOff>
      <xdr:row>1639</xdr:row>
      <xdr:rowOff>209550</xdr:rowOff>
    </xdr:to>
    <xdr:graphicFrame macro="">
      <xdr:nvGraphicFramePr>
        <xdr:cNvPr id="1887869"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0</xdr:colOff>
      <xdr:row>1665</xdr:row>
      <xdr:rowOff>0</xdr:rowOff>
    </xdr:from>
    <xdr:to>
      <xdr:col>12</xdr:col>
      <xdr:colOff>457200</xdr:colOff>
      <xdr:row>1680</xdr:row>
      <xdr:rowOff>209550</xdr:rowOff>
    </xdr:to>
    <xdr:graphicFrame macro="">
      <xdr:nvGraphicFramePr>
        <xdr:cNvPr id="1887870"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0</xdr:colOff>
      <xdr:row>1705</xdr:row>
      <xdr:rowOff>0</xdr:rowOff>
    </xdr:from>
    <xdr:to>
      <xdr:col>12</xdr:col>
      <xdr:colOff>457200</xdr:colOff>
      <xdr:row>1720</xdr:row>
      <xdr:rowOff>209550</xdr:rowOff>
    </xdr:to>
    <xdr:graphicFrame macro="">
      <xdr:nvGraphicFramePr>
        <xdr:cNvPr id="1887871"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0</xdr:colOff>
      <xdr:row>1745</xdr:row>
      <xdr:rowOff>0</xdr:rowOff>
    </xdr:from>
    <xdr:to>
      <xdr:col>12</xdr:col>
      <xdr:colOff>438149</xdr:colOff>
      <xdr:row>1760</xdr:row>
      <xdr:rowOff>180975</xdr:rowOff>
    </xdr:to>
    <xdr:graphicFrame macro="">
      <xdr:nvGraphicFramePr>
        <xdr:cNvPr id="1887872" name="Chart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0</xdr:colOff>
      <xdr:row>1463</xdr:row>
      <xdr:rowOff>0</xdr:rowOff>
    </xdr:from>
    <xdr:to>
      <xdr:col>12</xdr:col>
      <xdr:colOff>419100</xdr:colOff>
      <xdr:row>1478</xdr:row>
      <xdr:rowOff>219075</xdr:rowOff>
    </xdr:to>
    <xdr:graphicFrame macro="">
      <xdr:nvGraphicFramePr>
        <xdr:cNvPr id="1887875" name="Chart 9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0</xdr:colOff>
      <xdr:row>1503</xdr:row>
      <xdr:rowOff>0</xdr:rowOff>
    </xdr:from>
    <xdr:to>
      <xdr:col>12</xdr:col>
      <xdr:colOff>438150</xdr:colOff>
      <xdr:row>1518</xdr:row>
      <xdr:rowOff>219075</xdr:rowOff>
    </xdr:to>
    <xdr:graphicFrame macro="">
      <xdr:nvGraphicFramePr>
        <xdr:cNvPr id="1887876" name="Chart 9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0</xdr:col>
      <xdr:colOff>0</xdr:colOff>
      <xdr:row>1544</xdr:row>
      <xdr:rowOff>0</xdr:rowOff>
    </xdr:from>
    <xdr:to>
      <xdr:col>12</xdr:col>
      <xdr:colOff>438149</xdr:colOff>
      <xdr:row>1559</xdr:row>
      <xdr:rowOff>209550</xdr:rowOff>
    </xdr:to>
    <xdr:graphicFrame macro="">
      <xdr:nvGraphicFramePr>
        <xdr:cNvPr id="1887877" name="Chart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0</xdr:col>
      <xdr:colOff>0</xdr:colOff>
      <xdr:row>1604</xdr:row>
      <xdr:rowOff>209550</xdr:rowOff>
    </xdr:from>
    <xdr:to>
      <xdr:col>12</xdr:col>
      <xdr:colOff>419099</xdr:colOff>
      <xdr:row>1612</xdr:row>
      <xdr:rowOff>200025</xdr:rowOff>
    </xdr:to>
    <xdr:graphicFrame macro="">
      <xdr:nvGraphicFramePr>
        <xdr:cNvPr id="1887879"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0</xdr:colOff>
      <xdr:row>2183</xdr:row>
      <xdr:rowOff>0</xdr:rowOff>
    </xdr:from>
    <xdr:to>
      <xdr:col>12</xdr:col>
      <xdr:colOff>485775</xdr:colOff>
      <xdr:row>2216</xdr:row>
      <xdr:rowOff>0</xdr:rowOff>
    </xdr:to>
    <xdr:graphicFrame macro="">
      <xdr:nvGraphicFramePr>
        <xdr:cNvPr id="1887881"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0</xdr:col>
      <xdr:colOff>0</xdr:colOff>
      <xdr:row>2266</xdr:row>
      <xdr:rowOff>0</xdr:rowOff>
    </xdr:from>
    <xdr:to>
      <xdr:col>12</xdr:col>
      <xdr:colOff>495300</xdr:colOff>
      <xdr:row>2281</xdr:row>
      <xdr:rowOff>209550</xdr:rowOff>
    </xdr:to>
    <xdr:graphicFrame macro="">
      <xdr:nvGraphicFramePr>
        <xdr:cNvPr id="1887882" name="Chart 9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0</xdr:col>
      <xdr:colOff>0</xdr:colOff>
      <xdr:row>2546</xdr:row>
      <xdr:rowOff>0</xdr:rowOff>
    </xdr:from>
    <xdr:to>
      <xdr:col>12</xdr:col>
      <xdr:colOff>419099</xdr:colOff>
      <xdr:row>2558</xdr:row>
      <xdr:rowOff>209550</xdr:rowOff>
    </xdr:to>
    <xdr:graphicFrame macro="">
      <xdr:nvGraphicFramePr>
        <xdr:cNvPr id="1887900" name="Chart 6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0</xdr:colOff>
      <xdr:row>2558</xdr:row>
      <xdr:rowOff>219075</xdr:rowOff>
    </xdr:from>
    <xdr:to>
      <xdr:col>12</xdr:col>
      <xdr:colOff>419099</xdr:colOff>
      <xdr:row>2571</xdr:row>
      <xdr:rowOff>200025</xdr:rowOff>
    </xdr:to>
    <xdr:graphicFrame macro="">
      <xdr:nvGraphicFramePr>
        <xdr:cNvPr id="1887901" name="Chart 6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0</xdr:col>
      <xdr:colOff>0</xdr:colOff>
      <xdr:row>2627</xdr:row>
      <xdr:rowOff>0</xdr:rowOff>
    </xdr:from>
    <xdr:to>
      <xdr:col>12</xdr:col>
      <xdr:colOff>485775</xdr:colOff>
      <xdr:row>2642</xdr:row>
      <xdr:rowOff>209550</xdr:rowOff>
    </xdr:to>
    <xdr:graphicFrame macro="">
      <xdr:nvGraphicFramePr>
        <xdr:cNvPr id="1887902" name="Chart 6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0</xdr:col>
      <xdr:colOff>0</xdr:colOff>
      <xdr:row>2667</xdr:row>
      <xdr:rowOff>0</xdr:rowOff>
    </xdr:from>
    <xdr:to>
      <xdr:col>12</xdr:col>
      <xdr:colOff>485775</xdr:colOff>
      <xdr:row>2682</xdr:row>
      <xdr:rowOff>209550</xdr:rowOff>
    </xdr:to>
    <xdr:graphicFrame macro="">
      <xdr:nvGraphicFramePr>
        <xdr:cNvPr id="1887903" name="Chart 6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0</xdr:colOff>
      <xdr:row>2707</xdr:row>
      <xdr:rowOff>0</xdr:rowOff>
    </xdr:from>
    <xdr:to>
      <xdr:col>12</xdr:col>
      <xdr:colOff>485775</xdr:colOff>
      <xdr:row>2722</xdr:row>
      <xdr:rowOff>209550</xdr:rowOff>
    </xdr:to>
    <xdr:graphicFrame macro="">
      <xdr:nvGraphicFramePr>
        <xdr:cNvPr id="1887904" name="Chart 6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0</xdr:col>
      <xdr:colOff>0</xdr:colOff>
      <xdr:row>2746</xdr:row>
      <xdr:rowOff>0</xdr:rowOff>
    </xdr:from>
    <xdr:to>
      <xdr:col>12</xdr:col>
      <xdr:colOff>438149</xdr:colOff>
      <xdr:row>2761</xdr:row>
      <xdr:rowOff>209550</xdr:rowOff>
    </xdr:to>
    <xdr:graphicFrame macro="">
      <xdr:nvGraphicFramePr>
        <xdr:cNvPr id="1887906" name="Chart 7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0</xdr:col>
      <xdr:colOff>0</xdr:colOff>
      <xdr:row>2786</xdr:row>
      <xdr:rowOff>0</xdr:rowOff>
    </xdr:from>
    <xdr:to>
      <xdr:col>12</xdr:col>
      <xdr:colOff>419099</xdr:colOff>
      <xdr:row>2795</xdr:row>
      <xdr:rowOff>209550</xdr:rowOff>
    </xdr:to>
    <xdr:graphicFrame macro="">
      <xdr:nvGraphicFramePr>
        <xdr:cNvPr id="1887907" name="Chart 7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0</xdr:colOff>
      <xdr:row>2795</xdr:row>
      <xdr:rowOff>219075</xdr:rowOff>
    </xdr:from>
    <xdr:to>
      <xdr:col>12</xdr:col>
      <xdr:colOff>419099</xdr:colOff>
      <xdr:row>2805</xdr:row>
      <xdr:rowOff>200025</xdr:rowOff>
    </xdr:to>
    <xdr:graphicFrame macro="">
      <xdr:nvGraphicFramePr>
        <xdr:cNvPr id="1887908" name="Chart 7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0</xdr:col>
      <xdr:colOff>0</xdr:colOff>
      <xdr:row>1784</xdr:row>
      <xdr:rowOff>200025</xdr:rowOff>
    </xdr:from>
    <xdr:to>
      <xdr:col>12</xdr:col>
      <xdr:colOff>485775</xdr:colOff>
      <xdr:row>1811</xdr:row>
      <xdr:rowOff>161925</xdr:rowOff>
    </xdr:to>
    <xdr:graphicFrame macro="">
      <xdr:nvGraphicFramePr>
        <xdr:cNvPr id="379"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0</xdr:col>
      <xdr:colOff>0</xdr:colOff>
      <xdr:row>1864</xdr:row>
      <xdr:rowOff>95250</xdr:rowOff>
    </xdr:from>
    <xdr:to>
      <xdr:col>12</xdr:col>
      <xdr:colOff>447675</xdr:colOff>
      <xdr:row>1880</xdr:row>
      <xdr:rowOff>76200</xdr:rowOff>
    </xdr:to>
    <xdr:graphicFrame macro="">
      <xdr:nvGraphicFramePr>
        <xdr:cNvPr id="380"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0</xdr:col>
      <xdr:colOff>0</xdr:colOff>
      <xdr:row>1585</xdr:row>
      <xdr:rowOff>0</xdr:rowOff>
    </xdr:from>
    <xdr:to>
      <xdr:col>12</xdr:col>
      <xdr:colOff>466725</xdr:colOff>
      <xdr:row>1593</xdr:row>
      <xdr:rowOff>0</xdr:rowOff>
    </xdr:to>
    <xdr:graphicFrame macro="">
      <xdr:nvGraphicFramePr>
        <xdr:cNvPr id="381"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0</xdr:col>
      <xdr:colOff>0</xdr:colOff>
      <xdr:row>2105</xdr:row>
      <xdr:rowOff>0</xdr:rowOff>
    </xdr:from>
    <xdr:to>
      <xdr:col>12</xdr:col>
      <xdr:colOff>485775</xdr:colOff>
      <xdr:row>2138</xdr:row>
      <xdr:rowOff>142875</xdr:rowOff>
    </xdr:to>
    <xdr:graphicFrame macro="">
      <xdr:nvGraphicFramePr>
        <xdr:cNvPr id="382" name="Chart 9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0</xdr:col>
      <xdr:colOff>19050</xdr:colOff>
      <xdr:row>2305</xdr:row>
      <xdr:rowOff>228599</xdr:rowOff>
    </xdr:from>
    <xdr:to>
      <xdr:col>12</xdr:col>
      <xdr:colOff>504825</xdr:colOff>
      <xdr:row>2339</xdr:row>
      <xdr:rowOff>219074</xdr:rowOff>
    </xdr:to>
    <xdr:graphicFrame macro="">
      <xdr:nvGraphicFramePr>
        <xdr:cNvPr id="383" name="Chart 9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0</xdr:col>
      <xdr:colOff>0</xdr:colOff>
      <xdr:row>2383</xdr:row>
      <xdr:rowOff>228599</xdr:rowOff>
    </xdr:from>
    <xdr:to>
      <xdr:col>12</xdr:col>
      <xdr:colOff>485775</xdr:colOff>
      <xdr:row>2414</xdr:row>
      <xdr:rowOff>9524</xdr:rowOff>
    </xdr:to>
    <xdr:graphicFrame macro="">
      <xdr:nvGraphicFramePr>
        <xdr:cNvPr id="384"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0</xdr:col>
      <xdr:colOff>0</xdr:colOff>
      <xdr:row>2466</xdr:row>
      <xdr:rowOff>104775</xdr:rowOff>
    </xdr:from>
    <xdr:to>
      <xdr:col>12</xdr:col>
      <xdr:colOff>514350</xdr:colOff>
      <xdr:row>2466</xdr:row>
      <xdr:rowOff>104775</xdr:rowOff>
    </xdr:to>
    <xdr:sp macro="" textlink="">
      <xdr:nvSpPr>
        <xdr:cNvPr id="385" name="Line 4538"/>
        <xdr:cNvSpPr>
          <a:spLocks noChangeShapeType="1"/>
        </xdr:cNvSpPr>
      </xdr:nvSpPr>
      <xdr:spPr bwMode="auto">
        <a:xfrm>
          <a:off x="0" y="3691032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2463</xdr:row>
      <xdr:rowOff>28575</xdr:rowOff>
    </xdr:from>
    <xdr:to>
      <xdr:col>1</xdr:col>
      <xdr:colOff>152400</xdr:colOff>
      <xdr:row>2465</xdr:row>
      <xdr:rowOff>161925</xdr:rowOff>
    </xdr:to>
    <xdr:grpSp>
      <xdr:nvGrpSpPr>
        <xdr:cNvPr id="386" name="グループ化 407"/>
        <xdr:cNvGrpSpPr>
          <a:grpSpLocks/>
        </xdr:cNvGrpSpPr>
      </xdr:nvGrpSpPr>
      <xdr:grpSpPr bwMode="auto">
        <a:xfrm>
          <a:off x="0" y="567328050"/>
          <a:ext cx="447675" cy="590550"/>
          <a:chOff x="0" y="28289250"/>
          <a:chExt cx="466725" cy="590550"/>
        </a:xfrm>
      </xdr:grpSpPr>
      <xdr:pic>
        <xdr:nvPicPr>
          <xdr:cNvPr id="387"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388"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389"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2467</xdr:row>
      <xdr:rowOff>0</xdr:rowOff>
    </xdr:from>
    <xdr:to>
      <xdr:col>12</xdr:col>
      <xdr:colOff>447675</xdr:colOff>
      <xdr:row>2482</xdr:row>
      <xdr:rowOff>0</xdr:rowOff>
    </xdr:to>
    <xdr:graphicFrame macro="">
      <xdr:nvGraphicFramePr>
        <xdr:cNvPr id="390"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0</xdr:col>
      <xdr:colOff>0</xdr:colOff>
      <xdr:row>2463</xdr:row>
      <xdr:rowOff>28575</xdr:rowOff>
    </xdr:from>
    <xdr:to>
      <xdr:col>1</xdr:col>
      <xdr:colOff>47625</xdr:colOff>
      <xdr:row>2464</xdr:row>
      <xdr:rowOff>161925</xdr:rowOff>
    </xdr:to>
    <xdr:grpSp>
      <xdr:nvGrpSpPr>
        <xdr:cNvPr id="391" name="グループ化 443"/>
        <xdr:cNvGrpSpPr>
          <a:grpSpLocks/>
        </xdr:cNvGrpSpPr>
      </xdr:nvGrpSpPr>
      <xdr:grpSpPr bwMode="auto">
        <a:xfrm>
          <a:off x="0" y="567328050"/>
          <a:ext cx="342900" cy="361950"/>
          <a:chOff x="0" y="190623825"/>
          <a:chExt cx="347177" cy="361950"/>
        </a:xfrm>
      </xdr:grpSpPr>
      <xdr:pic>
        <xdr:nvPicPr>
          <xdr:cNvPr id="392"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393"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2506</xdr:row>
      <xdr:rowOff>104775</xdr:rowOff>
    </xdr:from>
    <xdr:to>
      <xdr:col>12</xdr:col>
      <xdr:colOff>514350</xdr:colOff>
      <xdr:row>2506</xdr:row>
      <xdr:rowOff>104775</xdr:rowOff>
    </xdr:to>
    <xdr:sp macro="" textlink="">
      <xdr:nvSpPr>
        <xdr:cNvPr id="397" name="Line 4538"/>
        <xdr:cNvSpPr>
          <a:spLocks noChangeShapeType="1"/>
        </xdr:cNvSpPr>
      </xdr:nvSpPr>
      <xdr:spPr bwMode="auto">
        <a:xfrm>
          <a:off x="0" y="4803933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2503</xdr:row>
      <xdr:rowOff>28575</xdr:rowOff>
    </xdr:from>
    <xdr:to>
      <xdr:col>1</xdr:col>
      <xdr:colOff>152400</xdr:colOff>
      <xdr:row>2505</xdr:row>
      <xdr:rowOff>161925</xdr:rowOff>
    </xdr:to>
    <xdr:grpSp>
      <xdr:nvGrpSpPr>
        <xdr:cNvPr id="398" name="グループ化 407"/>
        <xdr:cNvGrpSpPr>
          <a:grpSpLocks/>
        </xdr:cNvGrpSpPr>
      </xdr:nvGrpSpPr>
      <xdr:grpSpPr bwMode="auto">
        <a:xfrm>
          <a:off x="0" y="576472050"/>
          <a:ext cx="447675" cy="590550"/>
          <a:chOff x="0" y="28289250"/>
          <a:chExt cx="466725" cy="590550"/>
        </a:xfrm>
      </xdr:grpSpPr>
      <xdr:pic>
        <xdr:nvPicPr>
          <xdr:cNvPr id="39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0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01"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2507</xdr:row>
      <xdr:rowOff>0</xdr:rowOff>
    </xdr:from>
    <xdr:to>
      <xdr:col>12</xdr:col>
      <xdr:colOff>447675</xdr:colOff>
      <xdr:row>2522</xdr:row>
      <xdr:rowOff>209550</xdr:rowOff>
    </xdr:to>
    <xdr:graphicFrame macro="">
      <xdr:nvGraphicFramePr>
        <xdr:cNvPr id="402"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0</xdr:col>
      <xdr:colOff>0</xdr:colOff>
      <xdr:row>1903</xdr:row>
      <xdr:rowOff>85725</xdr:rowOff>
    </xdr:from>
    <xdr:to>
      <xdr:col>12</xdr:col>
      <xdr:colOff>552450</xdr:colOff>
      <xdr:row>1903</xdr:row>
      <xdr:rowOff>85725</xdr:rowOff>
    </xdr:to>
    <xdr:sp macro="" textlink="">
      <xdr:nvSpPr>
        <xdr:cNvPr id="409" name="Line 1683"/>
        <xdr:cNvSpPr>
          <a:spLocks noChangeShapeType="1"/>
        </xdr:cNvSpPr>
      </xdr:nvSpPr>
      <xdr:spPr bwMode="auto">
        <a:xfrm>
          <a:off x="0" y="3598259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1944</xdr:row>
      <xdr:rowOff>114300</xdr:rowOff>
    </xdr:from>
    <xdr:to>
      <xdr:col>12</xdr:col>
      <xdr:colOff>514350</xdr:colOff>
      <xdr:row>1944</xdr:row>
      <xdr:rowOff>114300</xdr:rowOff>
    </xdr:to>
    <xdr:sp macro="" textlink="">
      <xdr:nvSpPr>
        <xdr:cNvPr id="410" name="Line 1684"/>
        <xdr:cNvSpPr>
          <a:spLocks noChangeShapeType="1"/>
        </xdr:cNvSpPr>
      </xdr:nvSpPr>
      <xdr:spPr bwMode="auto">
        <a:xfrm>
          <a:off x="0" y="369227100"/>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2024</xdr:row>
      <xdr:rowOff>104775</xdr:rowOff>
    </xdr:from>
    <xdr:to>
      <xdr:col>12</xdr:col>
      <xdr:colOff>514350</xdr:colOff>
      <xdr:row>2024</xdr:row>
      <xdr:rowOff>104775</xdr:rowOff>
    </xdr:to>
    <xdr:sp macro="" textlink="">
      <xdr:nvSpPr>
        <xdr:cNvPr id="412" name="Line 4536"/>
        <xdr:cNvSpPr>
          <a:spLocks noChangeShapeType="1"/>
        </xdr:cNvSpPr>
      </xdr:nvSpPr>
      <xdr:spPr bwMode="auto">
        <a:xfrm>
          <a:off x="0" y="3966495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2064</xdr:row>
      <xdr:rowOff>104775</xdr:rowOff>
    </xdr:from>
    <xdr:to>
      <xdr:col>12</xdr:col>
      <xdr:colOff>514350</xdr:colOff>
      <xdr:row>2064</xdr:row>
      <xdr:rowOff>104775</xdr:rowOff>
    </xdr:to>
    <xdr:sp macro="" textlink="">
      <xdr:nvSpPr>
        <xdr:cNvPr id="413" name="Line 4538"/>
        <xdr:cNvSpPr>
          <a:spLocks noChangeShapeType="1"/>
        </xdr:cNvSpPr>
      </xdr:nvSpPr>
      <xdr:spPr bwMode="auto">
        <a:xfrm>
          <a:off x="0" y="40602217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1984</xdr:row>
      <xdr:rowOff>123825</xdr:rowOff>
    </xdr:from>
    <xdr:to>
      <xdr:col>12</xdr:col>
      <xdr:colOff>514350</xdr:colOff>
      <xdr:row>1984</xdr:row>
      <xdr:rowOff>123825</xdr:rowOff>
    </xdr:to>
    <xdr:sp macro="" textlink="">
      <xdr:nvSpPr>
        <xdr:cNvPr id="414" name="Line 4656"/>
        <xdr:cNvSpPr>
          <a:spLocks noChangeShapeType="1"/>
        </xdr:cNvSpPr>
      </xdr:nvSpPr>
      <xdr:spPr bwMode="auto">
        <a:xfrm>
          <a:off x="0" y="378380625"/>
          <a:ext cx="6467475" cy="0"/>
        </a:xfrm>
        <a:prstGeom prst="line">
          <a:avLst/>
        </a:prstGeom>
        <a:noFill/>
        <a:ln w="38100">
          <a:solidFill>
            <a:srgbClr val="3366CC"/>
          </a:solidFill>
          <a:round/>
          <a:headEnd/>
          <a:tailEnd/>
        </a:ln>
        <a:effectLst>
          <a:outerShdw blurRad="50800" dist="38100" dir="8100000" algn="tr" rotWithShape="0">
            <a:prstClr val="black">
              <a:alpha val="40000"/>
            </a:prstClr>
          </a:outerShdw>
        </a:effectLst>
      </xdr:spPr>
      <xdr:txBody>
        <a:bodyPr/>
        <a:lstStyle/>
        <a:p>
          <a:endParaRPr lang="ja-JP" altLang="en-US"/>
        </a:p>
      </xdr:txBody>
    </xdr:sp>
    <xdr:clientData/>
  </xdr:twoCellAnchor>
  <xdr:twoCellAnchor>
    <xdr:from>
      <xdr:col>0</xdr:col>
      <xdr:colOff>0</xdr:colOff>
      <xdr:row>1901</xdr:row>
      <xdr:rowOff>28575</xdr:rowOff>
    </xdr:from>
    <xdr:to>
      <xdr:col>1</xdr:col>
      <xdr:colOff>47625</xdr:colOff>
      <xdr:row>1902</xdr:row>
      <xdr:rowOff>161925</xdr:rowOff>
    </xdr:to>
    <xdr:grpSp>
      <xdr:nvGrpSpPr>
        <xdr:cNvPr id="415" name="グループ化 390"/>
        <xdr:cNvGrpSpPr>
          <a:grpSpLocks/>
        </xdr:cNvGrpSpPr>
      </xdr:nvGrpSpPr>
      <xdr:grpSpPr bwMode="auto">
        <a:xfrm>
          <a:off x="0" y="436178325"/>
          <a:ext cx="342900" cy="361950"/>
          <a:chOff x="0" y="190623825"/>
          <a:chExt cx="347177" cy="361950"/>
        </a:xfrm>
      </xdr:grpSpPr>
      <xdr:pic>
        <xdr:nvPicPr>
          <xdr:cNvPr id="416"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190623825"/>
            <a:ext cx="135013"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17"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1095" y="190871475"/>
            <a:ext cx="106082"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1941</xdr:row>
      <xdr:rowOff>28575</xdr:rowOff>
    </xdr:from>
    <xdr:to>
      <xdr:col>1</xdr:col>
      <xdr:colOff>152400</xdr:colOff>
      <xdr:row>1943</xdr:row>
      <xdr:rowOff>161925</xdr:rowOff>
    </xdr:to>
    <xdr:grpSp>
      <xdr:nvGrpSpPr>
        <xdr:cNvPr id="418" name="グループ化 391"/>
        <xdr:cNvGrpSpPr>
          <a:grpSpLocks/>
        </xdr:cNvGrpSpPr>
      </xdr:nvGrpSpPr>
      <xdr:grpSpPr bwMode="auto">
        <a:xfrm>
          <a:off x="0" y="445322325"/>
          <a:ext cx="447675" cy="590550"/>
          <a:chOff x="0" y="28289250"/>
          <a:chExt cx="466725" cy="590550"/>
        </a:xfrm>
      </xdr:grpSpPr>
      <xdr:pic>
        <xdr:nvPicPr>
          <xdr:cNvPr id="41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2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21"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1981</xdr:row>
      <xdr:rowOff>28575</xdr:rowOff>
    </xdr:from>
    <xdr:to>
      <xdr:col>1</xdr:col>
      <xdr:colOff>152400</xdr:colOff>
      <xdr:row>1983</xdr:row>
      <xdr:rowOff>161925</xdr:rowOff>
    </xdr:to>
    <xdr:grpSp>
      <xdr:nvGrpSpPr>
        <xdr:cNvPr id="422" name="グループ化 395"/>
        <xdr:cNvGrpSpPr>
          <a:grpSpLocks/>
        </xdr:cNvGrpSpPr>
      </xdr:nvGrpSpPr>
      <xdr:grpSpPr bwMode="auto">
        <a:xfrm>
          <a:off x="0" y="454466325"/>
          <a:ext cx="447675" cy="590550"/>
          <a:chOff x="0" y="28289250"/>
          <a:chExt cx="466725" cy="590550"/>
        </a:xfrm>
      </xdr:grpSpPr>
      <xdr:pic>
        <xdr:nvPicPr>
          <xdr:cNvPr id="423"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24"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25"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2021</xdr:row>
      <xdr:rowOff>28575</xdr:rowOff>
    </xdr:from>
    <xdr:to>
      <xdr:col>1</xdr:col>
      <xdr:colOff>152400</xdr:colOff>
      <xdr:row>2023</xdr:row>
      <xdr:rowOff>161925</xdr:rowOff>
    </xdr:to>
    <xdr:grpSp>
      <xdr:nvGrpSpPr>
        <xdr:cNvPr id="430" name="グループ化 403"/>
        <xdr:cNvGrpSpPr>
          <a:grpSpLocks/>
        </xdr:cNvGrpSpPr>
      </xdr:nvGrpSpPr>
      <xdr:grpSpPr bwMode="auto">
        <a:xfrm>
          <a:off x="0" y="463610325"/>
          <a:ext cx="447675" cy="590550"/>
          <a:chOff x="0" y="28289250"/>
          <a:chExt cx="466725" cy="590550"/>
        </a:xfrm>
      </xdr:grpSpPr>
      <xdr:pic>
        <xdr:nvPicPr>
          <xdr:cNvPr id="435"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36"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37"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2061</xdr:row>
      <xdr:rowOff>28575</xdr:rowOff>
    </xdr:from>
    <xdr:to>
      <xdr:col>1</xdr:col>
      <xdr:colOff>152400</xdr:colOff>
      <xdr:row>2063</xdr:row>
      <xdr:rowOff>161925</xdr:rowOff>
    </xdr:to>
    <xdr:grpSp>
      <xdr:nvGrpSpPr>
        <xdr:cNvPr id="438" name="グループ化 407"/>
        <xdr:cNvGrpSpPr>
          <a:grpSpLocks/>
        </xdr:cNvGrpSpPr>
      </xdr:nvGrpSpPr>
      <xdr:grpSpPr bwMode="auto">
        <a:xfrm>
          <a:off x="0" y="472982925"/>
          <a:ext cx="447675" cy="590550"/>
          <a:chOff x="0" y="28289250"/>
          <a:chExt cx="466725" cy="590550"/>
        </a:xfrm>
      </xdr:grpSpPr>
      <xdr:pic>
        <xdr:nvPicPr>
          <xdr:cNvPr id="439" name="Picture 5085"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289250"/>
            <a:ext cx="139024" cy="142875"/>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40" name="Picture 5086" descr="*"/>
          <xdr:cNvPicPr>
            <a:picLocks noChangeAspect="1" noChangeArrowheads="1"/>
          </xdr:cNvPicPr>
        </xdr:nvPicPr>
        <xdr:blipFill>
          <a:blip xmlns:r="http://schemas.openxmlformats.org/officeDocument/2006/relationships" r:embed="rId2" cstate="print"/>
          <a:srcRect/>
          <a:stretch>
            <a:fillRect/>
          </a:stretch>
        </xdr:blipFill>
        <xdr:spPr bwMode="auto">
          <a:xfrm>
            <a:off x="248258" y="28536900"/>
            <a:ext cx="109234" cy="114300"/>
          </a:xfrm>
          <a:prstGeom prst="rect">
            <a:avLst/>
          </a:prstGeom>
          <a:noFill/>
          <a:ln w="9525">
            <a:noFill/>
            <a:miter lim="800000"/>
            <a:headEnd/>
            <a:tailEnd/>
          </a:ln>
          <a:effectLst>
            <a:outerShdw blurRad="50800" dist="38100" dir="8100000" algn="tr" rotWithShape="0">
              <a:prstClr val="black">
                <a:alpha val="40000"/>
              </a:prstClr>
            </a:outerShdw>
          </a:effectLst>
        </xdr:spPr>
      </xdr:pic>
      <xdr:pic>
        <xdr:nvPicPr>
          <xdr:cNvPr id="441" name="Picture 5087" descr="*"/>
          <xdr:cNvPicPr>
            <a:picLocks noChangeAspect="1" noChangeArrowheads="1"/>
          </xdr:cNvPicPr>
        </xdr:nvPicPr>
        <xdr:blipFill>
          <a:blip xmlns:r="http://schemas.openxmlformats.org/officeDocument/2006/relationships" r:embed="rId3" cstate="print"/>
          <a:srcRect/>
          <a:stretch>
            <a:fillRect/>
          </a:stretch>
        </xdr:blipFill>
        <xdr:spPr bwMode="auto">
          <a:xfrm>
            <a:off x="347561" y="28765500"/>
            <a:ext cx="119164" cy="114300"/>
          </a:xfrm>
          <a:prstGeom prst="rect">
            <a:avLst/>
          </a:prstGeom>
          <a:noFill/>
          <a:ln w="9525">
            <a:noFill/>
            <a:miter lim="800000"/>
            <a:headEnd/>
            <a:tailEnd/>
          </a:ln>
          <a:effectLst>
            <a:outerShdw blurRad="50800" dist="38100" dir="8100000" algn="tr" rotWithShape="0">
              <a:prstClr val="black">
                <a:alpha val="40000"/>
              </a:prstClr>
            </a:outerShdw>
          </a:effectLst>
        </xdr:spPr>
      </xdr:pic>
    </xdr:grpSp>
    <xdr:clientData/>
  </xdr:twoCellAnchor>
  <xdr:twoCellAnchor>
    <xdr:from>
      <xdr:col>0</xdr:col>
      <xdr:colOff>0</xdr:colOff>
      <xdr:row>1904</xdr:row>
      <xdr:rowOff>0</xdr:rowOff>
    </xdr:from>
    <xdr:to>
      <xdr:col>12</xdr:col>
      <xdr:colOff>457200</xdr:colOff>
      <xdr:row>1919</xdr:row>
      <xdr:rowOff>209550</xdr:rowOff>
    </xdr:to>
    <xdr:graphicFrame macro="">
      <xdr:nvGraphicFramePr>
        <xdr:cNvPr id="442"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0</xdr:col>
      <xdr:colOff>0</xdr:colOff>
      <xdr:row>1945</xdr:row>
      <xdr:rowOff>0</xdr:rowOff>
    </xdr:from>
    <xdr:to>
      <xdr:col>12</xdr:col>
      <xdr:colOff>457200</xdr:colOff>
      <xdr:row>1960</xdr:row>
      <xdr:rowOff>0</xdr:rowOff>
    </xdr:to>
    <xdr:graphicFrame macro="">
      <xdr:nvGraphicFramePr>
        <xdr:cNvPr id="443"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0</xdr:col>
      <xdr:colOff>0</xdr:colOff>
      <xdr:row>1985</xdr:row>
      <xdr:rowOff>0</xdr:rowOff>
    </xdr:from>
    <xdr:to>
      <xdr:col>12</xdr:col>
      <xdr:colOff>457200</xdr:colOff>
      <xdr:row>2000</xdr:row>
      <xdr:rowOff>0</xdr:rowOff>
    </xdr:to>
    <xdr:graphicFrame macro="">
      <xdr:nvGraphicFramePr>
        <xdr:cNvPr id="44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0</xdr:col>
      <xdr:colOff>0</xdr:colOff>
      <xdr:row>2025</xdr:row>
      <xdr:rowOff>0</xdr:rowOff>
    </xdr:from>
    <xdr:to>
      <xdr:col>12</xdr:col>
      <xdr:colOff>485775</xdr:colOff>
      <xdr:row>2040</xdr:row>
      <xdr:rowOff>209550</xdr:rowOff>
    </xdr:to>
    <xdr:graphicFrame macro="">
      <xdr:nvGraphicFramePr>
        <xdr:cNvPr id="446"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0</xdr:col>
      <xdr:colOff>0</xdr:colOff>
      <xdr:row>2065</xdr:row>
      <xdr:rowOff>0</xdr:rowOff>
    </xdr:from>
    <xdr:to>
      <xdr:col>12</xdr:col>
      <xdr:colOff>447675</xdr:colOff>
      <xdr:row>2080</xdr:row>
      <xdr:rowOff>209550</xdr:rowOff>
    </xdr:to>
    <xdr:graphicFrame macro="">
      <xdr:nvGraphicFramePr>
        <xdr:cNvPr id="447"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editAs="oneCell">
    <xdr:from>
      <xdr:col>0</xdr:col>
      <xdr:colOff>0</xdr:colOff>
      <xdr:row>138</xdr:row>
      <xdr:rowOff>28575</xdr:rowOff>
    </xdr:from>
    <xdr:to>
      <xdr:col>0</xdr:col>
      <xdr:colOff>142875</xdr:colOff>
      <xdr:row>138</xdr:row>
      <xdr:rowOff>171450</xdr:rowOff>
    </xdr:to>
    <xdr:pic>
      <xdr:nvPicPr>
        <xdr:cNvPr id="426" name="Picture 5049" descr="*"/>
        <xdr:cNvPicPr>
          <a:picLocks noChangeAspect="1" noChangeArrowheads="1"/>
        </xdr:cNvPicPr>
      </xdr:nvPicPr>
      <xdr:blipFill>
        <a:blip xmlns:r="http://schemas.openxmlformats.org/officeDocument/2006/relationships" r:embed="rId1" cstate="print"/>
        <a:srcRect/>
        <a:stretch>
          <a:fillRect/>
        </a:stretch>
      </xdr:blipFill>
      <xdr:spPr bwMode="auto">
        <a:xfrm>
          <a:off x="0" y="28832175"/>
          <a:ext cx="142875" cy="142875"/>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139</xdr:row>
      <xdr:rowOff>47625</xdr:rowOff>
    </xdr:from>
    <xdr:to>
      <xdr:col>1</xdr:col>
      <xdr:colOff>95250</xdr:colOff>
      <xdr:row>139</xdr:row>
      <xdr:rowOff>161925</xdr:rowOff>
    </xdr:to>
    <xdr:pic>
      <xdr:nvPicPr>
        <xdr:cNvPr id="427" name="Picture 5050"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290798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140</xdr:row>
      <xdr:rowOff>47625</xdr:rowOff>
    </xdr:from>
    <xdr:to>
      <xdr:col>1</xdr:col>
      <xdr:colOff>95250</xdr:colOff>
      <xdr:row>140</xdr:row>
      <xdr:rowOff>161925</xdr:rowOff>
    </xdr:to>
    <xdr:pic>
      <xdr:nvPicPr>
        <xdr:cNvPr id="428" name="Picture 5051"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293084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141</xdr:row>
      <xdr:rowOff>47625</xdr:rowOff>
    </xdr:from>
    <xdr:to>
      <xdr:col>1</xdr:col>
      <xdr:colOff>219075</xdr:colOff>
      <xdr:row>141</xdr:row>
      <xdr:rowOff>161925</xdr:rowOff>
    </xdr:to>
    <xdr:pic>
      <xdr:nvPicPr>
        <xdr:cNvPr id="429" name="Picture 5052"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95370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142</xdr:row>
      <xdr:rowOff>47625</xdr:rowOff>
    </xdr:from>
    <xdr:to>
      <xdr:col>1</xdr:col>
      <xdr:colOff>219075</xdr:colOff>
      <xdr:row>142</xdr:row>
      <xdr:rowOff>161925</xdr:rowOff>
    </xdr:to>
    <xdr:pic>
      <xdr:nvPicPr>
        <xdr:cNvPr id="445" name="Picture 5053"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297656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0</xdr:col>
      <xdr:colOff>276225</xdr:colOff>
      <xdr:row>143</xdr:row>
      <xdr:rowOff>47625</xdr:rowOff>
    </xdr:from>
    <xdr:to>
      <xdr:col>1</xdr:col>
      <xdr:colOff>95250</xdr:colOff>
      <xdr:row>143</xdr:row>
      <xdr:rowOff>161925</xdr:rowOff>
    </xdr:to>
    <xdr:pic>
      <xdr:nvPicPr>
        <xdr:cNvPr id="448" name="Picture 5054" descr="*"/>
        <xdr:cNvPicPr>
          <a:picLocks noChangeAspect="1" noChangeArrowheads="1"/>
        </xdr:cNvPicPr>
      </xdr:nvPicPr>
      <xdr:blipFill>
        <a:blip xmlns:r="http://schemas.openxmlformats.org/officeDocument/2006/relationships" r:embed="rId2" cstate="print"/>
        <a:srcRect/>
        <a:stretch>
          <a:fillRect/>
        </a:stretch>
      </xdr:blipFill>
      <xdr:spPr bwMode="auto">
        <a:xfrm>
          <a:off x="276225" y="299942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144</xdr:row>
      <xdr:rowOff>47625</xdr:rowOff>
    </xdr:from>
    <xdr:to>
      <xdr:col>1</xdr:col>
      <xdr:colOff>219075</xdr:colOff>
      <xdr:row>144</xdr:row>
      <xdr:rowOff>161925</xdr:rowOff>
    </xdr:to>
    <xdr:pic>
      <xdr:nvPicPr>
        <xdr:cNvPr id="450" name="Picture 5056"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04514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145</xdr:row>
      <xdr:rowOff>47625</xdr:rowOff>
    </xdr:from>
    <xdr:to>
      <xdr:col>1</xdr:col>
      <xdr:colOff>219075</xdr:colOff>
      <xdr:row>145</xdr:row>
      <xdr:rowOff>161925</xdr:rowOff>
    </xdr:to>
    <xdr:pic>
      <xdr:nvPicPr>
        <xdr:cNvPr id="451" name="Picture 5057"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06800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155</xdr:row>
      <xdr:rowOff>47625</xdr:rowOff>
    </xdr:from>
    <xdr:to>
      <xdr:col>1</xdr:col>
      <xdr:colOff>219075</xdr:colOff>
      <xdr:row>155</xdr:row>
      <xdr:rowOff>161925</xdr:rowOff>
    </xdr:to>
    <xdr:pic>
      <xdr:nvPicPr>
        <xdr:cNvPr id="452" name="Picture 5069"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4109025"/>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xdr:twoCellAnchor editAs="oneCell">
    <xdr:from>
      <xdr:col>1</xdr:col>
      <xdr:colOff>104775</xdr:colOff>
      <xdr:row>156</xdr:row>
      <xdr:rowOff>57150</xdr:rowOff>
    </xdr:from>
    <xdr:to>
      <xdr:col>1</xdr:col>
      <xdr:colOff>219075</xdr:colOff>
      <xdr:row>156</xdr:row>
      <xdr:rowOff>171450</xdr:rowOff>
    </xdr:to>
    <xdr:pic>
      <xdr:nvPicPr>
        <xdr:cNvPr id="453" name="Picture 5070" descr="*"/>
        <xdr:cNvPicPr>
          <a:picLocks noChangeAspect="1" noChangeArrowheads="1"/>
        </xdr:cNvPicPr>
      </xdr:nvPicPr>
      <xdr:blipFill>
        <a:blip xmlns:r="http://schemas.openxmlformats.org/officeDocument/2006/relationships" r:embed="rId3" cstate="print"/>
        <a:srcRect/>
        <a:stretch>
          <a:fillRect/>
        </a:stretch>
      </xdr:blipFill>
      <xdr:spPr bwMode="auto">
        <a:xfrm>
          <a:off x="400050" y="34347150"/>
          <a:ext cx="114300" cy="114300"/>
        </a:xfrm>
        <a:prstGeom prst="rect">
          <a:avLst/>
        </a:prstGeom>
        <a:noFill/>
        <a:ln w="9525">
          <a:noFill/>
          <a:miter lim="800000"/>
          <a:headEnd/>
          <a:tailEnd/>
        </a:ln>
        <a:effectLst>
          <a:outerShdw blurRad="50800" dist="38100" dir="8100000" algn="tr" rotWithShape="0">
            <a:prstClr val="black">
              <a:alpha val="40000"/>
            </a:prstClr>
          </a:outerShdw>
        </a:effec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246</xdr:row>
          <xdr:rowOff>38100</xdr:rowOff>
        </xdr:from>
        <xdr:to>
          <xdr:col>12</xdr:col>
          <xdr:colOff>428625</xdr:colOff>
          <xdr:row>248</xdr:row>
          <xdr:rowOff>152400</xdr:rowOff>
        </xdr:to>
        <xdr:sp macro="" textlink="">
          <xdr:nvSpPr>
            <xdr:cNvPr id="15365" name="Object 5125" hidden="1">
              <a:extLst>
                <a:ext uri="{63B3BB69-23CF-44E3-9099-C40C66FF867C}">
                  <a14:compatExt spid="_x0000_s153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280</xdr:row>
          <xdr:rowOff>0</xdr:rowOff>
        </xdr:from>
        <xdr:to>
          <xdr:col>12</xdr:col>
          <xdr:colOff>428625</xdr:colOff>
          <xdr:row>284</xdr:row>
          <xdr:rowOff>38100</xdr:rowOff>
        </xdr:to>
        <xdr:sp macro="" textlink="">
          <xdr:nvSpPr>
            <xdr:cNvPr id="15366" name="Object 5126" hidden="1">
              <a:extLst>
                <a:ext uri="{63B3BB69-23CF-44E3-9099-C40C66FF867C}">
                  <a14:compatExt spid="_x0000_s153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730</xdr:row>
          <xdr:rowOff>47625</xdr:rowOff>
        </xdr:from>
        <xdr:to>
          <xdr:col>12</xdr:col>
          <xdr:colOff>266700</xdr:colOff>
          <xdr:row>731</xdr:row>
          <xdr:rowOff>200025</xdr:rowOff>
        </xdr:to>
        <xdr:sp macro="" textlink="">
          <xdr:nvSpPr>
            <xdr:cNvPr id="15370" name="Object 5130" hidden="1">
              <a:extLst>
                <a:ext uri="{63B3BB69-23CF-44E3-9099-C40C66FF867C}">
                  <a14:compatExt spid="_x0000_s153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1094</xdr:row>
          <xdr:rowOff>38100</xdr:rowOff>
        </xdr:from>
        <xdr:to>
          <xdr:col>12</xdr:col>
          <xdr:colOff>314325</xdr:colOff>
          <xdr:row>1095</xdr:row>
          <xdr:rowOff>190500</xdr:rowOff>
        </xdr:to>
        <xdr:sp macro="" textlink="">
          <xdr:nvSpPr>
            <xdr:cNvPr id="15380" name="Object 5140" hidden="1">
              <a:extLst>
                <a:ext uri="{63B3BB69-23CF-44E3-9099-C40C66FF867C}">
                  <a14:compatExt spid="_x0000_s153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1205</xdr:row>
          <xdr:rowOff>0</xdr:rowOff>
        </xdr:from>
        <xdr:to>
          <xdr:col>12</xdr:col>
          <xdr:colOff>419100</xdr:colOff>
          <xdr:row>1206</xdr:row>
          <xdr:rowOff>152400</xdr:rowOff>
        </xdr:to>
        <xdr:sp macro="" textlink="">
          <xdr:nvSpPr>
            <xdr:cNvPr id="15385" name="Object 5145" hidden="1">
              <a:extLst>
                <a:ext uri="{63B3BB69-23CF-44E3-9099-C40C66FF867C}">
                  <a14:compatExt spid="_x0000_s153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1165</xdr:row>
          <xdr:rowOff>0</xdr:rowOff>
        </xdr:from>
        <xdr:to>
          <xdr:col>12</xdr:col>
          <xdr:colOff>419100</xdr:colOff>
          <xdr:row>1166</xdr:row>
          <xdr:rowOff>152400</xdr:rowOff>
        </xdr:to>
        <xdr:sp macro="" textlink="">
          <xdr:nvSpPr>
            <xdr:cNvPr id="15386" name="Object 5146" hidden="1">
              <a:extLst>
                <a:ext uri="{63B3BB69-23CF-44E3-9099-C40C66FF867C}">
                  <a14:compatExt spid="_x0000_s153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1245</xdr:row>
          <xdr:rowOff>0</xdr:rowOff>
        </xdr:from>
        <xdr:to>
          <xdr:col>12</xdr:col>
          <xdr:colOff>419100</xdr:colOff>
          <xdr:row>1246</xdr:row>
          <xdr:rowOff>152400</xdr:rowOff>
        </xdr:to>
        <xdr:sp macro="" textlink="">
          <xdr:nvSpPr>
            <xdr:cNvPr id="15387" name="Object 5147" hidden="1">
              <a:extLst>
                <a:ext uri="{63B3BB69-23CF-44E3-9099-C40C66FF867C}">
                  <a14:compatExt spid="_x0000_s153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1446</xdr:row>
          <xdr:rowOff>28575</xdr:rowOff>
        </xdr:from>
        <xdr:to>
          <xdr:col>12</xdr:col>
          <xdr:colOff>438150</xdr:colOff>
          <xdr:row>1448</xdr:row>
          <xdr:rowOff>142875</xdr:rowOff>
        </xdr:to>
        <xdr:sp macro="" textlink="">
          <xdr:nvSpPr>
            <xdr:cNvPr id="15388" name="Object 5148" hidden="1">
              <a:extLst>
                <a:ext uri="{63B3BB69-23CF-44E3-9099-C40C66FF867C}">
                  <a14:compatExt spid="_x0000_s153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1568</xdr:row>
          <xdr:rowOff>0</xdr:rowOff>
        </xdr:from>
        <xdr:to>
          <xdr:col>12</xdr:col>
          <xdr:colOff>419100</xdr:colOff>
          <xdr:row>1569</xdr:row>
          <xdr:rowOff>152400</xdr:rowOff>
        </xdr:to>
        <xdr:sp macro="" textlink="">
          <xdr:nvSpPr>
            <xdr:cNvPr id="15393" name="Object 5153" hidden="1">
              <a:extLst>
                <a:ext uri="{63B3BB69-23CF-44E3-9099-C40C66FF867C}">
                  <a14:compatExt spid="_x0000_s153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2493</xdr:row>
          <xdr:rowOff>152400</xdr:rowOff>
        </xdr:from>
        <xdr:to>
          <xdr:col>12</xdr:col>
          <xdr:colOff>438150</xdr:colOff>
          <xdr:row>2500</xdr:row>
          <xdr:rowOff>209550</xdr:rowOff>
        </xdr:to>
        <xdr:sp macro="" textlink="">
          <xdr:nvSpPr>
            <xdr:cNvPr id="15397" name="Object 5157" hidden="1">
              <a:extLst>
                <a:ext uri="{63B3BB69-23CF-44E3-9099-C40C66FF867C}">
                  <a14:compatExt spid="_x0000_s153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2603</xdr:row>
          <xdr:rowOff>0</xdr:rowOff>
        </xdr:from>
        <xdr:to>
          <xdr:col>12</xdr:col>
          <xdr:colOff>447675</xdr:colOff>
          <xdr:row>2613</xdr:row>
          <xdr:rowOff>190500</xdr:rowOff>
        </xdr:to>
        <xdr:sp macro="" textlink="">
          <xdr:nvSpPr>
            <xdr:cNvPr id="15406" name="Object 5166" hidden="1">
              <a:extLst>
                <a:ext uri="{63B3BB69-23CF-44E3-9099-C40C66FF867C}">
                  <a14:compatExt spid="_x0000_s154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2657</xdr:row>
          <xdr:rowOff>171450</xdr:rowOff>
        </xdr:from>
        <xdr:to>
          <xdr:col>12</xdr:col>
          <xdr:colOff>419100</xdr:colOff>
          <xdr:row>2662</xdr:row>
          <xdr:rowOff>171450</xdr:rowOff>
        </xdr:to>
        <xdr:sp macro="" textlink="">
          <xdr:nvSpPr>
            <xdr:cNvPr id="15407" name="Object 5167" hidden="1">
              <a:extLst>
                <a:ext uri="{63B3BB69-23CF-44E3-9099-C40C66FF867C}">
                  <a14:compatExt spid="_x0000_s154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2697</xdr:row>
          <xdr:rowOff>190500</xdr:rowOff>
        </xdr:from>
        <xdr:to>
          <xdr:col>12</xdr:col>
          <xdr:colOff>419100</xdr:colOff>
          <xdr:row>2702</xdr:row>
          <xdr:rowOff>190500</xdr:rowOff>
        </xdr:to>
        <xdr:sp macro="" textlink="">
          <xdr:nvSpPr>
            <xdr:cNvPr id="15408" name="Object 5168" hidden="1">
              <a:extLst>
                <a:ext uri="{63B3BB69-23CF-44E3-9099-C40C66FF867C}">
                  <a14:compatExt spid="_x0000_s154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2737</xdr:row>
          <xdr:rowOff>200025</xdr:rowOff>
        </xdr:from>
        <xdr:to>
          <xdr:col>12</xdr:col>
          <xdr:colOff>419100</xdr:colOff>
          <xdr:row>2742</xdr:row>
          <xdr:rowOff>200025</xdr:rowOff>
        </xdr:to>
        <xdr:sp macro="" textlink="">
          <xdr:nvSpPr>
            <xdr:cNvPr id="15409" name="Object 5169" hidden="1">
              <a:extLst>
                <a:ext uri="{63B3BB69-23CF-44E3-9099-C40C66FF867C}">
                  <a14:compatExt spid="_x0000_s15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2533</xdr:row>
          <xdr:rowOff>152400</xdr:rowOff>
        </xdr:from>
        <xdr:to>
          <xdr:col>12</xdr:col>
          <xdr:colOff>438150</xdr:colOff>
          <xdr:row>2539</xdr:row>
          <xdr:rowOff>0</xdr:rowOff>
        </xdr:to>
        <xdr:sp macro="" textlink="">
          <xdr:nvSpPr>
            <xdr:cNvPr id="1187658" name="Object 16202" hidden="1">
              <a:extLst>
                <a:ext uri="{63B3BB69-23CF-44E3-9099-C40C66FF867C}">
                  <a14:compatExt spid="_x0000_s11876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2057</xdr:row>
          <xdr:rowOff>0</xdr:rowOff>
        </xdr:from>
        <xdr:to>
          <xdr:col>12</xdr:col>
          <xdr:colOff>419100</xdr:colOff>
          <xdr:row>2059</xdr:row>
          <xdr:rowOff>114300</xdr:rowOff>
        </xdr:to>
        <xdr:sp macro="" textlink="">
          <xdr:nvSpPr>
            <xdr:cNvPr id="1187660" name="Object 16204" hidden="1">
              <a:extLst>
                <a:ext uri="{63B3BB69-23CF-44E3-9099-C40C66FF867C}">
                  <a14:compatExt spid="_x0000_s1187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2091</xdr:row>
          <xdr:rowOff>38100</xdr:rowOff>
        </xdr:from>
        <xdr:to>
          <xdr:col>12</xdr:col>
          <xdr:colOff>419100</xdr:colOff>
          <xdr:row>2092</xdr:row>
          <xdr:rowOff>190500</xdr:rowOff>
        </xdr:to>
        <xdr:sp macro="" textlink="">
          <xdr:nvSpPr>
            <xdr:cNvPr id="1187661" name="Object 16205" hidden="1">
              <a:extLst>
                <a:ext uri="{63B3BB69-23CF-44E3-9099-C40C66FF867C}">
                  <a14:compatExt spid="_x0000_s11876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1483</xdr:row>
          <xdr:rowOff>0</xdr:rowOff>
        </xdr:from>
        <xdr:to>
          <xdr:col>12</xdr:col>
          <xdr:colOff>419100</xdr:colOff>
          <xdr:row>1484</xdr:row>
          <xdr:rowOff>152400</xdr:rowOff>
        </xdr:to>
        <xdr:sp macro="" textlink="">
          <xdr:nvSpPr>
            <xdr:cNvPr id="1187664" name="Object 16208" hidden="1">
              <a:extLst>
                <a:ext uri="{63B3BB69-23CF-44E3-9099-C40C66FF867C}">
                  <a14:compatExt spid="_x0000_s11876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2285</xdr:row>
          <xdr:rowOff>9525</xdr:rowOff>
        </xdr:from>
        <xdr:to>
          <xdr:col>12</xdr:col>
          <xdr:colOff>266700</xdr:colOff>
          <xdr:row>2286</xdr:row>
          <xdr:rowOff>161925</xdr:rowOff>
        </xdr:to>
        <xdr:sp macro="" textlink="">
          <xdr:nvSpPr>
            <xdr:cNvPr id="1187669" name="Object 16213" hidden="1">
              <a:extLst>
                <a:ext uri="{63B3BB69-23CF-44E3-9099-C40C66FF867C}">
                  <a14:compatExt spid="_x0000_s1187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43</xdr:row>
          <xdr:rowOff>219075</xdr:rowOff>
        </xdr:from>
        <xdr:to>
          <xdr:col>11</xdr:col>
          <xdr:colOff>352425</xdr:colOff>
          <xdr:row>73</xdr:row>
          <xdr:rowOff>114300</xdr:rowOff>
        </xdr:to>
        <xdr:sp macro="" textlink="">
          <xdr:nvSpPr>
            <xdr:cNvPr id="1187677" name="Object 16221" hidden="1">
              <a:extLst>
                <a:ext uri="{63B3BB69-23CF-44E3-9099-C40C66FF867C}">
                  <a14:compatExt spid="_x0000_s11876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351</xdr:row>
          <xdr:rowOff>9525</xdr:rowOff>
        </xdr:from>
        <xdr:to>
          <xdr:col>12</xdr:col>
          <xdr:colOff>428625</xdr:colOff>
          <xdr:row>360</xdr:row>
          <xdr:rowOff>47625</xdr:rowOff>
        </xdr:to>
        <xdr:sp macro="" textlink="">
          <xdr:nvSpPr>
            <xdr:cNvPr id="1187679" name="Object 16223" hidden="1">
              <a:extLst>
                <a:ext uri="{63B3BB69-23CF-44E3-9099-C40C66FF867C}">
                  <a14:compatExt spid="_x0000_s11876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445</xdr:row>
          <xdr:rowOff>190500</xdr:rowOff>
        </xdr:from>
        <xdr:to>
          <xdr:col>12</xdr:col>
          <xdr:colOff>428625</xdr:colOff>
          <xdr:row>448</xdr:row>
          <xdr:rowOff>76200</xdr:rowOff>
        </xdr:to>
        <xdr:sp macro="" textlink="">
          <xdr:nvSpPr>
            <xdr:cNvPr id="1187680" name="Object 16224" hidden="1">
              <a:extLst>
                <a:ext uri="{63B3BB69-23CF-44E3-9099-C40C66FF867C}">
                  <a14:compatExt spid="_x0000_s11876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485</xdr:row>
          <xdr:rowOff>95250</xdr:rowOff>
        </xdr:from>
        <xdr:to>
          <xdr:col>12</xdr:col>
          <xdr:colOff>428625</xdr:colOff>
          <xdr:row>488</xdr:row>
          <xdr:rowOff>171450</xdr:rowOff>
        </xdr:to>
        <xdr:sp macro="" textlink="">
          <xdr:nvSpPr>
            <xdr:cNvPr id="1187681" name="Object 16225" hidden="1">
              <a:extLst>
                <a:ext uri="{63B3BB69-23CF-44E3-9099-C40C66FF867C}">
                  <a14:compatExt spid="_x0000_s11876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800</xdr:row>
          <xdr:rowOff>38100</xdr:rowOff>
        </xdr:from>
        <xdr:to>
          <xdr:col>12</xdr:col>
          <xdr:colOff>447675</xdr:colOff>
          <xdr:row>802</xdr:row>
          <xdr:rowOff>152400</xdr:rowOff>
        </xdr:to>
        <xdr:sp macro="" textlink="">
          <xdr:nvSpPr>
            <xdr:cNvPr id="1187682" name="Object 16226" hidden="1">
              <a:extLst>
                <a:ext uri="{63B3BB69-23CF-44E3-9099-C40C66FF867C}">
                  <a14:compatExt spid="_x0000_s11876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1538</xdr:row>
          <xdr:rowOff>47625</xdr:rowOff>
        </xdr:from>
        <xdr:to>
          <xdr:col>12</xdr:col>
          <xdr:colOff>428625</xdr:colOff>
          <xdr:row>1540</xdr:row>
          <xdr:rowOff>161925</xdr:rowOff>
        </xdr:to>
        <xdr:sp macro="" textlink="">
          <xdr:nvSpPr>
            <xdr:cNvPr id="1187683" name="Object 16227" hidden="1">
              <a:extLst>
                <a:ext uri="{63B3BB69-23CF-44E3-9099-C40C66FF867C}">
                  <a14:compatExt spid="_x0000_s11876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1600</xdr:row>
          <xdr:rowOff>38100</xdr:rowOff>
        </xdr:from>
        <xdr:to>
          <xdr:col>12</xdr:col>
          <xdr:colOff>419100</xdr:colOff>
          <xdr:row>1602</xdr:row>
          <xdr:rowOff>152400</xdr:rowOff>
        </xdr:to>
        <xdr:sp macro="" textlink="">
          <xdr:nvSpPr>
            <xdr:cNvPr id="1187684" name="Object 16228" hidden="1">
              <a:extLst>
                <a:ext uri="{63B3BB69-23CF-44E3-9099-C40C66FF867C}">
                  <a14:compatExt spid="_x0000_s11876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1654</xdr:row>
          <xdr:rowOff>19050</xdr:rowOff>
        </xdr:from>
        <xdr:to>
          <xdr:col>12</xdr:col>
          <xdr:colOff>419100</xdr:colOff>
          <xdr:row>1656</xdr:row>
          <xdr:rowOff>133350</xdr:rowOff>
        </xdr:to>
        <xdr:sp macro="" textlink="">
          <xdr:nvSpPr>
            <xdr:cNvPr id="1187685" name="Object 16229" hidden="1">
              <a:extLst>
                <a:ext uri="{63B3BB69-23CF-44E3-9099-C40C66FF867C}">
                  <a14:compatExt spid="_x0000_s11876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1853</xdr:row>
          <xdr:rowOff>47625</xdr:rowOff>
        </xdr:from>
        <xdr:to>
          <xdr:col>12</xdr:col>
          <xdr:colOff>419100</xdr:colOff>
          <xdr:row>1855</xdr:row>
          <xdr:rowOff>161925</xdr:rowOff>
        </xdr:to>
        <xdr:sp macro="" textlink="">
          <xdr:nvSpPr>
            <xdr:cNvPr id="1187686" name="Object 16230" hidden="1">
              <a:extLst>
                <a:ext uri="{63B3BB69-23CF-44E3-9099-C40C66FF867C}">
                  <a14:compatExt spid="_x0000_s11876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1892</xdr:row>
          <xdr:rowOff>19050</xdr:rowOff>
        </xdr:from>
        <xdr:to>
          <xdr:col>12</xdr:col>
          <xdr:colOff>419100</xdr:colOff>
          <xdr:row>1894</xdr:row>
          <xdr:rowOff>133350</xdr:rowOff>
        </xdr:to>
        <xdr:sp macro="" textlink="">
          <xdr:nvSpPr>
            <xdr:cNvPr id="1187687" name="Object 16231" hidden="1">
              <a:extLst>
                <a:ext uri="{63B3BB69-23CF-44E3-9099-C40C66FF867C}">
                  <a14:compatExt spid="_x0000_s11876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xdr:colOff>
          <xdr:row>2172</xdr:row>
          <xdr:rowOff>19050</xdr:rowOff>
        </xdr:from>
        <xdr:to>
          <xdr:col>12</xdr:col>
          <xdr:colOff>457200</xdr:colOff>
          <xdr:row>2178</xdr:row>
          <xdr:rowOff>209550</xdr:rowOff>
        </xdr:to>
        <xdr:sp macro="" textlink="">
          <xdr:nvSpPr>
            <xdr:cNvPr id="1187694" name="Object 16238" hidden="1">
              <a:extLst>
                <a:ext uri="{63B3BB69-23CF-44E3-9099-C40C66FF867C}">
                  <a14:compatExt spid="_x0000_s11876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28575</xdr:colOff>
          <xdr:row>2373</xdr:row>
          <xdr:rowOff>76200</xdr:rowOff>
        </xdr:from>
        <xdr:to>
          <xdr:col>12</xdr:col>
          <xdr:colOff>447675</xdr:colOff>
          <xdr:row>2379</xdr:row>
          <xdr:rowOff>190500</xdr:rowOff>
        </xdr:to>
        <xdr:sp macro="" textlink="">
          <xdr:nvSpPr>
            <xdr:cNvPr id="1187695" name="Object 16239" hidden="1">
              <a:extLst>
                <a:ext uri="{63B3BB69-23CF-44E3-9099-C40C66FF867C}">
                  <a14:compatExt spid="_x0000_s11876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2248</xdr:row>
          <xdr:rowOff>0</xdr:rowOff>
        </xdr:from>
        <xdr:to>
          <xdr:col>12</xdr:col>
          <xdr:colOff>428625</xdr:colOff>
          <xdr:row>2255</xdr:row>
          <xdr:rowOff>114300</xdr:rowOff>
        </xdr:to>
        <xdr:sp macro="" textlink="">
          <xdr:nvSpPr>
            <xdr:cNvPr id="1187696" name="Object 16240" hidden="1">
              <a:extLst>
                <a:ext uri="{63B3BB69-23CF-44E3-9099-C40C66FF867C}">
                  <a14:compatExt spid="_x0000_s11876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2449</xdr:row>
          <xdr:rowOff>9525</xdr:rowOff>
        </xdr:from>
        <xdr:to>
          <xdr:col>12</xdr:col>
          <xdr:colOff>428625</xdr:colOff>
          <xdr:row>2457</xdr:row>
          <xdr:rowOff>85725</xdr:rowOff>
        </xdr:to>
        <xdr:sp macro="" textlink="">
          <xdr:nvSpPr>
            <xdr:cNvPr id="1187697" name="Object 16241" hidden="1">
              <a:extLst>
                <a:ext uri="{63B3BB69-23CF-44E3-9099-C40C66FF867C}">
                  <a14:compatExt spid="_x0000_s11876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197</xdr:row>
          <xdr:rowOff>142875</xdr:rowOff>
        </xdr:from>
        <xdr:to>
          <xdr:col>12</xdr:col>
          <xdr:colOff>428625</xdr:colOff>
          <xdr:row>201</xdr:row>
          <xdr:rowOff>180975</xdr:rowOff>
        </xdr:to>
        <xdr:sp macro="" textlink="">
          <xdr:nvSpPr>
            <xdr:cNvPr id="1187797" name="Object 16341" hidden="1">
              <a:extLst>
                <a:ext uri="{63B3BB69-23CF-44E3-9099-C40C66FF867C}">
                  <a14:compatExt spid="_x0000_s1187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1593</xdr:row>
          <xdr:rowOff>0</xdr:rowOff>
        </xdr:from>
        <xdr:to>
          <xdr:col>12</xdr:col>
          <xdr:colOff>228600</xdr:colOff>
          <xdr:row>1599</xdr:row>
          <xdr:rowOff>9525</xdr:rowOff>
        </xdr:to>
        <xdr:pic>
          <xdr:nvPicPr>
            <xdr:cNvPr id="1187931" name="Picture 16218"/>
            <xdr:cNvPicPr>
              <a:picLocks noChangeAspect="1" noChangeArrowheads="1"/>
              <a:extLst>
                <a:ext uri="{84589F7E-364E-4C9E-8A38-B11213B215E9}">
                  <a14:cameraTool cellRange="$AB$1594:$AJ$1599" spid="_x0000_s1187951"/>
                </a:ext>
              </a:extLst>
            </xdr:cNvPicPr>
          </xdr:nvPicPr>
          <xdr:blipFill>
            <a:blip xmlns:r="http://schemas.openxmlformats.org/officeDocument/2006/relationships" r:embed="rId63"/>
            <a:srcRect/>
            <a:stretch>
              <a:fillRect/>
            </a:stretch>
          </xdr:blipFill>
          <xdr:spPr bwMode="auto">
            <a:xfrm>
              <a:off x="295275" y="365340900"/>
              <a:ext cx="5886450" cy="13811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790</xdr:row>
          <xdr:rowOff>38100</xdr:rowOff>
        </xdr:from>
        <xdr:to>
          <xdr:col>12</xdr:col>
          <xdr:colOff>238125</xdr:colOff>
          <xdr:row>799</xdr:row>
          <xdr:rowOff>47625</xdr:rowOff>
        </xdr:to>
        <xdr:pic>
          <xdr:nvPicPr>
            <xdr:cNvPr id="1187932" name="Picture 16342"/>
            <xdr:cNvPicPr>
              <a:picLocks noChangeAspect="1" noChangeArrowheads="1"/>
              <a:extLst>
                <a:ext uri="{84589F7E-364E-4C9E-8A38-B11213B215E9}">
                  <a14:cameraTool cellRange="$AB$792:$AJ$800" spid="_x0000_s1187952"/>
                </a:ext>
              </a:extLst>
            </xdr:cNvPicPr>
          </xdr:nvPicPr>
          <xdr:blipFill>
            <a:blip xmlns:r="http://schemas.openxmlformats.org/officeDocument/2006/relationships" r:embed="rId64"/>
            <a:srcRect/>
            <a:stretch>
              <a:fillRect/>
            </a:stretch>
          </xdr:blipFill>
          <xdr:spPr bwMode="auto">
            <a:xfrm>
              <a:off x="304800" y="180670200"/>
              <a:ext cx="5886450" cy="20669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693</xdr:row>
          <xdr:rowOff>0</xdr:rowOff>
        </xdr:from>
        <xdr:to>
          <xdr:col>12</xdr:col>
          <xdr:colOff>504825</xdr:colOff>
          <xdr:row>729</xdr:row>
          <xdr:rowOff>180975</xdr:rowOff>
        </xdr:to>
        <xdr:pic>
          <xdr:nvPicPr>
            <xdr:cNvPr id="1187933" name="Picture 16345"/>
            <xdr:cNvPicPr>
              <a:picLocks noChangeAspect="1" noChangeArrowheads="1"/>
              <a:extLst>
                <a:ext uri="{84589F7E-364E-4C9E-8A38-B11213B215E9}">
                  <a14:cameraTool cellRange="$N$694:$AB$737" spid="_x0000_s1187953"/>
                </a:ext>
              </a:extLst>
            </xdr:cNvPicPr>
          </xdr:nvPicPr>
          <xdr:blipFill>
            <a:blip xmlns:r="http://schemas.openxmlformats.org/officeDocument/2006/relationships" r:embed="rId65"/>
            <a:srcRect/>
            <a:stretch>
              <a:fillRect/>
            </a:stretch>
          </xdr:blipFill>
          <xdr:spPr bwMode="auto">
            <a:xfrm>
              <a:off x="0" y="158457900"/>
              <a:ext cx="6457950" cy="84105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1079</xdr:row>
          <xdr:rowOff>28575</xdr:rowOff>
        </xdr:from>
        <xdr:to>
          <xdr:col>12</xdr:col>
          <xdr:colOff>466725</xdr:colOff>
          <xdr:row>1092</xdr:row>
          <xdr:rowOff>171450</xdr:rowOff>
        </xdr:to>
        <xdr:pic>
          <xdr:nvPicPr>
            <xdr:cNvPr id="1187934" name="Picture 16346"/>
            <xdr:cNvPicPr>
              <a:picLocks noChangeAspect="1" noChangeArrowheads="1"/>
              <a:extLst>
                <a:ext uri="{84589F7E-364E-4C9E-8A38-B11213B215E9}">
                  <a14:cameraTool cellRange="$N$1076:$AA$1091" spid="_x0000_s1187954"/>
                </a:ext>
              </a:extLst>
            </xdr:cNvPicPr>
          </xdr:nvPicPr>
          <xdr:blipFill>
            <a:blip xmlns:r="http://schemas.openxmlformats.org/officeDocument/2006/relationships" r:embed="rId66"/>
            <a:srcRect/>
            <a:stretch>
              <a:fillRect/>
            </a:stretch>
          </xdr:blipFill>
          <xdr:spPr bwMode="auto">
            <a:xfrm>
              <a:off x="295275" y="247183275"/>
              <a:ext cx="6124575" cy="31146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38100">
          <a:solidFill>
            <a:srgbClr val="3366CC"/>
          </a:solidFill>
          <a:round/>
          <a:headEnd/>
          <a:tailEnd/>
        </a:ln>
      </a:spPr>
      <a:bodyPr/>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package" Target="../embeddings/Microsoft_Word_Document8.docx"/><Relationship Id="rId26" Type="http://schemas.openxmlformats.org/officeDocument/2006/relationships/package" Target="../embeddings/Microsoft_Word_Document12.docx"/><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package" Target="../embeddings/Microsoft_Word_Document16.docx"/><Relationship Id="rId42" Type="http://schemas.openxmlformats.org/officeDocument/2006/relationships/package" Target="../embeddings/Microsoft_Word_Document20.docx"/><Relationship Id="rId47" Type="http://schemas.openxmlformats.org/officeDocument/2006/relationships/image" Target="../media/image22.emf"/><Relationship Id="rId50" Type="http://schemas.openxmlformats.org/officeDocument/2006/relationships/package" Target="../embeddings/Microsoft_Word_Document24.docx"/><Relationship Id="rId55" Type="http://schemas.openxmlformats.org/officeDocument/2006/relationships/image" Target="../media/image26.emf"/><Relationship Id="rId63" Type="http://schemas.openxmlformats.org/officeDocument/2006/relationships/image" Target="../media/image30.emf"/><Relationship Id="rId68" Type="http://schemas.openxmlformats.org/officeDocument/2006/relationships/package" Target="../embeddings/Microsoft_Word_Document33.docx"/><Relationship Id="rId7" Type="http://schemas.openxmlformats.org/officeDocument/2006/relationships/image" Target="../media/image2.emf"/><Relationship Id="rId71" Type="http://schemas.openxmlformats.org/officeDocument/2006/relationships/image" Target="../media/image34.emf"/><Relationship Id="rId2" Type="http://schemas.openxmlformats.org/officeDocument/2006/relationships/drawing" Target="../drawings/drawing1.xml"/><Relationship Id="rId16" Type="http://schemas.openxmlformats.org/officeDocument/2006/relationships/package" Target="../embeddings/Microsoft_Word_Document7.docx"/><Relationship Id="rId29" Type="http://schemas.openxmlformats.org/officeDocument/2006/relationships/image" Target="../media/image13.emf"/><Relationship Id="rId1" Type="http://schemas.openxmlformats.org/officeDocument/2006/relationships/printerSettings" Target="../printerSettings/printerSettings1.bin"/><Relationship Id="rId6" Type="http://schemas.openxmlformats.org/officeDocument/2006/relationships/package" Target="../embeddings/Microsoft_Word_Document2.docx"/><Relationship Id="rId11" Type="http://schemas.openxmlformats.org/officeDocument/2006/relationships/image" Target="../media/image4.emf"/><Relationship Id="rId24" Type="http://schemas.openxmlformats.org/officeDocument/2006/relationships/package" Target="../embeddings/Microsoft_Word_Document11.docx"/><Relationship Id="rId32" Type="http://schemas.openxmlformats.org/officeDocument/2006/relationships/package" Target="../embeddings/Microsoft_Word_Document15.docx"/><Relationship Id="rId37" Type="http://schemas.openxmlformats.org/officeDocument/2006/relationships/image" Target="../media/image17.emf"/><Relationship Id="rId40" Type="http://schemas.openxmlformats.org/officeDocument/2006/relationships/package" Target="../embeddings/Microsoft_Word_Document19.docx"/><Relationship Id="rId45" Type="http://schemas.openxmlformats.org/officeDocument/2006/relationships/image" Target="../media/image21.emf"/><Relationship Id="rId53" Type="http://schemas.openxmlformats.org/officeDocument/2006/relationships/image" Target="../media/image25.emf"/><Relationship Id="rId58" Type="http://schemas.openxmlformats.org/officeDocument/2006/relationships/package" Target="../embeddings/Microsoft_Word_Document28.docx"/><Relationship Id="rId66" Type="http://schemas.openxmlformats.org/officeDocument/2006/relationships/package" Target="../embeddings/Microsoft_Word_Document32.docx"/><Relationship Id="rId5" Type="http://schemas.openxmlformats.org/officeDocument/2006/relationships/image" Target="../media/image1.emf"/><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package" Target="../embeddings/Microsoft_Word_Document13.docx"/><Relationship Id="rId36" Type="http://schemas.openxmlformats.org/officeDocument/2006/relationships/package" Target="../embeddings/Microsoft_Word_Document17.docx"/><Relationship Id="rId49" Type="http://schemas.openxmlformats.org/officeDocument/2006/relationships/image" Target="../media/image23.emf"/><Relationship Id="rId57" Type="http://schemas.openxmlformats.org/officeDocument/2006/relationships/image" Target="../media/image27.emf"/><Relationship Id="rId61" Type="http://schemas.openxmlformats.org/officeDocument/2006/relationships/image" Target="../media/image29.emf"/><Relationship Id="rId10" Type="http://schemas.openxmlformats.org/officeDocument/2006/relationships/package" Target="../embeddings/Microsoft_Word_Document4.docx"/><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package" Target="../embeddings/Microsoft_Word_Document21.docx"/><Relationship Id="rId52" Type="http://schemas.openxmlformats.org/officeDocument/2006/relationships/package" Target="../embeddings/Microsoft_Word_Document25.docx"/><Relationship Id="rId60" Type="http://schemas.openxmlformats.org/officeDocument/2006/relationships/package" Target="../embeddings/Microsoft_Word_Document29.docx"/><Relationship Id="rId65" Type="http://schemas.openxmlformats.org/officeDocument/2006/relationships/image" Target="../media/image31.emf"/><Relationship Id="rId4" Type="http://schemas.openxmlformats.org/officeDocument/2006/relationships/package" Target="../embeddings/Microsoft_Word_Document1.docx"/><Relationship Id="rId9" Type="http://schemas.openxmlformats.org/officeDocument/2006/relationships/image" Target="../media/image3.emf"/><Relationship Id="rId14" Type="http://schemas.openxmlformats.org/officeDocument/2006/relationships/package" Target="../embeddings/Microsoft_Word_Document6.docx"/><Relationship Id="rId22" Type="http://schemas.openxmlformats.org/officeDocument/2006/relationships/package" Target="../embeddings/Microsoft_Word_Document10.docx"/><Relationship Id="rId27" Type="http://schemas.openxmlformats.org/officeDocument/2006/relationships/image" Target="../media/image12.emf"/><Relationship Id="rId30" Type="http://schemas.openxmlformats.org/officeDocument/2006/relationships/package" Target="../embeddings/Microsoft_Word_Document14.docx"/><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package" Target="../embeddings/Microsoft_Word_Document23.docx"/><Relationship Id="rId56" Type="http://schemas.openxmlformats.org/officeDocument/2006/relationships/package" Target="../embeddings/Microsoft_Word_Document27.docx"/><Relationship Id="rId64" Type="http://schemas.openxmlformats.org/officeDocument/2006/relationships/package" Target="../embeddings/Microsoft_Word_Document31.docx"/><Relationship Id="rId69" Type="http://schemas.openxmlformats.org/officeDocument/2006/relationships/image" Target="../media/image33.emf"/><Relationship Id="rId8" Type="http://schemas.openxmlformats.org/officeDocument/2006/relationships/package" Target="../embeddings/Microsoft_Word_Document3.docx"/><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package" Target="../embeddings/Microsoft_Word_Document5.docx"/><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package" Target="../embeddings/Microsoft_Word_Document18.docx"/><Relationship Id="rId46" Type="http://schemas.openxmlformats.org/officeDocument/2006/relationships/package" Target="../embeddings/Microsoft_Word_Document22.docx"/><Relationship Id="rId59" Type="http://schemas.openxmlformats.org/officeDocument/2006/relationships/image" Target="../media/image28.emf"/><Relationship Id="rId67" Type="http://schemas.openxmlformats.org/officeDocument/2006/relationships/image" Target="../media/image32.emf"/><Relationship Id="rId20" Type="http://schemas.openxmlformats.org/officeDocument/2006/relationships/package" Target="../embeddings/Microsoft_Word_Document9.docx"/><Relationship Id="rId41" Type="http://schemas.openxmlformats.org/officeDocument/2006/relationships/image" Target="../media/image19.emf"/><Relationship Id="rId54" Type="http://schemas.openxmlformats.org/officeDocument/2006/relationships/package" Target="../embeddings/Microsoft_Word_Document26.docx"/><Relationship Id="rId62" Type="http://schemas.openxmlformats.org/officeDocument/2006/relationships/package" Target="../embeddings/Microsoft_Word_Document30.docx"/><Relationship Id="rId70" Type="http://schemas.openxmlformats.org/officeDocument/2006/relationships/package" Target="../embeddings/Microsoft_Word_Document34.doc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R2823"/>
  <sheetViews>
    <sheetView showGridLines="0" tabSelected="1" view="pageBreakPreview" zoomScaleNormal="100" zoomScaleSheetLayoutView="100" workbookViewId="0">
      <pane xSplit="13" topLeftCell="N1" activePane="topRight" state="frozenSplit"/>
      <selection activeCell="D196" sqref="D196"/>
      <selection pane="topRight" activeCell="O2752" sqref="O2752"/>
    </sheetView>
  </sheetViews>
  <sheetFormatPr defaultRowHeight="24" customHeight="1" x14ac:dyDescent="0.15"/>
  <cols>
    <col min="1" max="1" width="4.42578125" customWidth="1"/>
    <col min="2" max="26" width="7.7109375" customWidth="1"/>
    <col min="27" max="29" width="7.7109375" style="45" customWidth="1"/>
    <col min="30" max="30" width="10.28515625" customWidth="1"/>
    <col min="31" max="35" width="10.42578125" bestFit="1" customWidth="1"/>
    <col min="36" max="36" width="10.28515625" customWidth="1"/>
    <col min="37" max="37" width="10.28515625" style="281" customWidth="1"/>
    <col min="38" max="64" width="6.85546875" style="296" customWidth="1"/>
    <col min="65" max="101" width="6.85546875" customWidth="1"/>
  </cols>
  <sheetData>
    <row r="1" spans="1:64" ht="18" customHeight="1" x14ac:dyDescent="0.15">
      <c r="A1" s="264"/>
      <c r="B1" s="264"/>
      <c r="C1" s="264"/>
      <c r="D1" s="264"/>
      <c r="E1" s="264"/>
      <c r="F1" s="264"/>
      <c r="G1" s="264"/>
      <c r="H1" s="264"/>
      <c r="I1" s="264"/>
      <c r="J1" s="264"/>
      <c r="K1" s="264"/>
      <c r="L1" s="264"/>
      <c r="M1" s="264"/>
    </row>
    <row r="2" spans="1:64" ht="18" customHeight="1" x14ac:dyDescent="0.15"/>
    <row r="3" spans="1:64" s="162" customFormat="1" ht="18" customHeight="1" x14ac:dyDescent="0.15">
      <c r="AK3" s="281"/>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row>
    <row r="4" spans="1:64" s="162" customFormat="1" ht="18" customHeight="1" x14ac:dyDescent="0.15">
      <c r="AK4" s="281"/>
      <c r="AL4" s="296"/>
      <c r="AM4" s="296"/>
      <c r="AN4" s="296"/>
      <c r="AO4" s="296"/>
      <c r="AP4" s="296"/>
      <c r="AQ4" s="296"/>
      <c r="AR4" s="296"/>
      <c r="AS4" s="296"/>
      <c r="AT4" s="296"/>
      <c r="AU4" s="296"/>
      <c r="AV4" s="296"/>
      <c r="AW4" s="296"/>
      <c r="AX4" s="296"/>
      <c r="AY4" s="296"/>
      <c r="AZ4" s="296"/>
      <c r="BA4" s="296"/>
      <c r="BB4" s="296"/>
      <c r="BC4" s="296"/>
      <c r="BD4" s="296"/>
      <c r="BE4" s="296"/>
      <c r="BF4" s="296"/>
      <c r="BG4" s="296"/>
      <c r="BH4" s="296"/>
      <c r="BI4" s="296"/>
      <c r="BJ4" s="296"/>
      <c r="BK4" s="296"/>
      <c r="BL4" s="296"/>
    </row>
    <row r="5" spans="1:64" s="162" customFormat="1" ht="18" customHeight="1" x14ac:dyDescent="0.15">
      <c r="AK5" s="281"/>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row>
    <row r="6" spans="1:64" s="162" customFormat="1" ht="18" customHeight="1" x14ac:dyDescent="0.15">
      <c r="AK6" s="281"/>
      <c r="AL6" s="296"/>
      <c r="AM6" s="296"/>
      <c r="AN6" s="296"/>
      <c r="AO6" s="296"/>
      <c r="AP6" s="296"/>
      <c r="AQ6" s="296"/>
      <c r="AR6" s="296"/>
      <c r="AS6" s="296"/>
      <c r="AT6" s="296"/>
      <c r="AU6" s="296"/>
      <c r="AV6" s="296"/>
      <c r="AW6" s="296"/>
      <c r="AX6" s="296"/>
      <c r="AY6" s="296"/>
      <c r="AZ6" s="296"/>
      <c r="BA6" s="296"/>
      <c r="BB6" s="296"/>
      <c r="BC6" s="296"/>
      <c r="BD6" s="296"/>
      <c r="BE6" s="296"/>
      <c r="BF6" s="296"/>
      <c r="BG6" s="296"/>
      <c r="BH6" s="296"/>
      <c r="BI6" s="296"/>
      <c r="BJ6" s="296"/>
      <c r="BK6" s="296"/>
      <c r="BL6" s="296"/>
    </row>
    <row r="7" spans="1:64" s="162" customFormat="1" ht="18" customHeight="1" x14ac:dyDescent="0.15">
      <c r="AK7" s="281"/>
      <c r="AL7" s="296"/>
      <c r="AM7" s="296"/>
      <c r="AN7" s="296"/>
      <c r="AO7" s="296"/>
      <c r="AP7" s="296"/>
      <c r="AQ7" s="296"/>
      <c r="AR7" s="296"/>
      <c r="AS7" s="296"/>
      <c r="AT7" s="296"/>
      <c r="AU7" s="296"/>
      <c r="AV7" s="296"/>
      <c r="AW7" s="296"/>
      <c r="AX7" s="296"/>
      <c r="AY7" s="296"/>
      <c r="AZ7" s="296"/>
      <c r="BA7" s="296"/>
      <c r="BB7" s="296"/>
      <c r="BC7" s="296"/>
      <c r="BD7" s="296"/>
      <c r="BE7" s="296"/>
      <c r="BF7" s="296"/>
      <c r="BG7" s="296"/>
      <c r="BH7" s="296"/>
      <c r="BI7" s="296"/>
      <c r="BJ7" s="296"/>
      <c r="BK7" s="296"/>
      <c r="BL7" s="296"/>
    </row>
    <row r="8" spans="1:64" s="162" customFormat="1" ht="18" customHeight="1" x14ac:dyDescent="0.15">
      <c r="AK8" s="281"/>
      <c r="AL8" s="296"/>
      <c r="AM8" s="296"/>
      <c r="AN8" s="296"/>
      <c r="AO8" s="296"/>
      <c r="AP8" s="296"/>
      <c r="AQ8" s="296"/>
      <c r="AR8" s="296"/>
      <c r="AS8" s="296"/>
      <c r="AT8" s="296"/>
      <c r="AU8" s="296"/>
      <c r="AV8" s="296"/>
      <c r="AW8" s="296"/>
      <c r="AX8" s="296"/>
      <c r="AY8" s="296"/>
      <c r="AZ8" s="296"/>
      <c r="BA8" s="296"/>
      <c r="BB8" s="296"/>
      <c r="BC8" s="296"/>
      <c r="BD8" s="296"/>
      <c r="BE8" s="296"/>
      <c r="BF8" s="296"/>
      <c r="BG8" s="296"/>
      <c r="BH8" s="296"/>
      <c r="BI8" s="296"/>
      <c r="BJ8" s="296"/>
      <c r="BK8" s="296"/>
      <c r="BL8" s="296"/>
    </row>
    <row r="9" spans="1:64" s="162" customFormat="1" ht="18" customHeight="1" x14ac:dyDescent="0.15">
      <c r="AK9" s="281"/>
      <c r="AL9" s="296"/>
      <c r="AM9" s="296"/>
      <c r="AN9" s="296"/>
      <c r="AO9" s="296"/>
      <c r="AP9" s="296"/>
      <c r="AQ9" s="296"/>
      <c r="AR9" s="296"/>
      <c r="AS9" s="296"/>
      <c r="AT9" s="296"/>
      <c r="AU9" s="296"/>
      <c r="AV9" s="296"/>
      <c r="AW9" s="296"/>
      <c r="AX9" s="296"/>
      <c r="AY9" s="296"/>
      <c r="AZ9" s="296"/>
      <c r="BA9" s="296"/>
      <c r="BB9" s="296"/>
      <c r="BC9" s="296"/>
      <c r="BD9" s="296"/>
      <c r="BE9" s="296"/>
      <c r="BF9" s="296"/>
      <c r="BG9" s="296"/>
      <c r="BH9" s="296"/>
      <c r="BI9" s="296"/>
      <c r="BJ9" s="296"/>
      <c r="BK9" s="296"/>
      <c r="BL9" s="296"/>
    </row>
    <row r="10" spans="1:64" s="162" customFormat="1" ht="18" customHeight="1" x14ac:dyDescent="0.15">
      <c r="AK10" s="281"/>
      <c r="AL10" s="296"/>
      <c r="AM10" s="296"/>
      <c r="AN10" s="296"/>
      <c r="AO10" s="296"/>
      <c r="AP10" s="296"/>
      <c r="AQ10" s="296"/>
      <c r="AR10" s="296"/>
      <c r="AS10" s="296"/>
      <c r="AT10" s="296"/>
      <c r="AU10" s="296"/>
      <c r="AV10" s="296"/>
      <c r="AW10" s="296"/>
      <c r="AX10" s="296"/>
      <c r="AY10" s="296"/>
      <c r="AZ10" s="296"/>
      <c r="BA10" s="296"/>
      <c r="BB10" s="296"/>
      <c r="BC10" s="296"/>
      <c r="BD10" s="296"/>
      <c r="BE10" s="296"/>
      <c r="BF10" s="296"/>
      <c r="BG10" s="296"/>
      <c r="BH10" s="296"/>
      <c r="BI10" s="296"/>
      <c r="BJ10" s="296"/>
      <c r="BK10" s="296"/>
      <c r="BL10" s="296"/>
    </row>
    <row r="11" spans="1:64" s="162" customFormat="1" ht="18" customHeight="1" x14ac:dyDescent="0.15">
      <c r="AK11" s="281"/>
      <c r="AL11" s="296"/>
      <c r="AM11" s="296"/>
      <c r="AN11" s="296"/>
      <c r="AO11" s="296"/>
      <c r="AP11" s="296"/>
      <c r="AQ11" s="296"/>
      <c r="AR11" s="296"/>
      <c r="AS11" s="296"/>
      <c r="AT11" s="296"/>
      <c r="AU11" s="296"/>
      <c r="AV11" s="296"/>
      <c r="AW11" s="296"/>
      <c r="AX11" s="296"/>
      <c r="AY11" s="296"/>
      <c r="AZ11" s="296"/>
      <c r="BA11" s="296"/>
      <c r="BB11" s="296"/>
      <c r="BC11" s="296"/>
      <c r="BD11" s="296"/>
      <c r="BE11" s="296"/>
      <c r="BF11" s="296"/>
      <c r="BG11" s="296"/>
      <c r="BH11" s="296"/>
      <c r="BI11" s="296"/>
      <c r="BJ11" s="296"/>
      <c r="BK11" s="296"/>
      <c r="BL11" s="296"/>
    </row>
    <row r="12" spans="1:64" s="162" customFormat="1" ht="18" customHeight="1" x14ac:dyDescent="0.15">
      <c r="AK12" s="281"/>
      <c r="AL12" s="296"/>
      <c r="AM12" s="296"/>
      <c r="AN12" s="296"/>
      <c r="AO12" s="296"/>
      <c r="AP12" s="296"/>
      <c r="AQ12" s="296"/>
      <c r="AR12" s="296"/>
      <c r="AS12" s="296"/>
      <c r="AT12" s="296"/>
      <c r="AU12" s="296"/>
      <c r="AV12" s="296"/>
      <c r="AW12" s="296"/>
      <c r="AX12" s="296"/>
      <c r="AY12" s="296"/>
      <c r="AZ12" s="296"/>
      <c r="BA12" s="296"/>
      <c r="BB12" s="296"/>
      <c r="BC12" s="296"/>
      <c r="BD12" s="296"/>
      <c r="BE12" s="296"/>
      <c r="BF12" s="296"/>
      <c r="BG12" s="296"/>
      <c r="BH12" s="296"/>
      <c r="BI12" s="296"/>
      <c r="BJ12" s="296"/>
      <c r="BK12" s="296"/>
      <c r="BL12" s="296"/>
    </row>
    <row r="13" spans="1:64" s="162" customFormat="1" ht="18" customHeight="1" x14ac:dyDescent="0.15">
      <c r="AK13" s="281"/>
      <c r="AL13" s="296"/>
      <c r="AM13" s="296"/>
      <c r="AN13" s="296"/>
      <c r="AO13" s="296"/>
      <c r="AP13" s="296"/>
      <c r="AQ13" s="296"/>
      <c r="AR13" s="296"/>
      <c r="AS13" s="296"/>
      <c r="AT13" s="296"/>
      <c r="AU13" s="296"/>
      <c r="AV13" s="296"/>
      <c r="AW13" s="296"/>
      <c r="AX13" s="296"/>
      <c r="AY13" s="296"/>
      <c r="AZ13" s="296"/>
      <c r="BA13" s="296"/>
      <c r="BB13" s="296"/>
      <c r="BC13" s="296"/>
      <c r="BD13" s="296"/>
      <c r="BE13" s="296"/>
      <c r="BF13" s="296"/>
      <c r="BG13" s="296"/>
      <c r="BH13" s="296"/>
      <c r="BI13" s="296"/>
      <c r="BJ13" s="296"/>
      <c r="BK13" s="296"/>
      <c r="BL13" s="296"/>
    </row>
    <row r="14" spans="1:64" s="162" customFormat="1" ht="18" customHeight="1" x14ac:dyDescent="0.15">
      <c r="AK14" s="281"/>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c r="BJ14" s="296"/>
      <c r="BK14" s="296"/>
      <c r="BL14" s="296"/>
    </row>
    <row r="15" spans="1:64" s="162" customFormat="1" ht="18" customHeight="1" x14ac:dyDescent="0.15">
      <c r="AK15" s="281"/>
      <c r="AL15" s="296"/>
      <c r="AM15" s="296"/>
      <c r="AN15" s="296"/>
      <c r="AO15" s="296"/>
      <c r="AP15" s="296"/>
      <c r="AQ15" s="296"/>
      <c r="AR15" s="296"/>
      <c r="AS15" s="296"/>
      <c r="AT15" s="296"/>
      <c r="AU15" s="296"/>
      <c r="AV15" s="296"/>
      <c r="AW15" s="296"/>
      <c r="AX15" s="296"/>
      <c r="AY15" s="296"/>
      <c r="AZ15" s="296"/>
      <c r="BA15" s="296"/>
      <c r="BB15" s="296"/>
      <c r="BC15" s="296"/>
      <c r="BD15" s="296"/>
      <c r="BE15" s="296"/>
      <c r="BF15" s="296"/>
      <c r="BG15" s="296"/>
      <c r="BH15" s="296"/>
      <c r="BI15" s="296"/>
      <c r="BJ15" s="296"/>
      <c r="BK15" s="296"/>
      <c r="BL15" s="296"/>
    </row>
    <row r="16" spans="1:64" s="162" customFormat="1" ht="18" customHeight="1" x14ac:dyDescent="0.15">
      <c r="AK16" s="281"/>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c r="BJ16" s="296"/>
      <c r="BK16" s="296"/>
      <c r="BL16" s="296"/>
    </row>
    <row r="17" spans="37:64" s="162" customFormat="1" ht="18" customHeight="1" x14ac:dyDescent="0.15">
      <c r="AK17" s="281"/>
      <c r="AL17" s="296"/>
      <c r="AM17" s="296"/>
      <c r="AN17" s="296"/>
      <c r="AO17" s="296"/>
      <c r="AP17" s="296"/>
      <c r="AQ17" s="296"/>
      <c r="AR17" s="296"/>
      <c r="AS17" s="296"/>
      <c r="AT17" s="296"/>
      <c r="AU17" s="296"/>
      <c r="AV17" s="296"/>
      <c r="AW17" s="296"/>
      <c r="AX17" s="296"/>
      <c r="AY17" s="296"/>
      <c r="AZ17" s="296"/>
      <c r="BA17" s="296"/>
      <c r="BB17" s="296"/>
      <c r="BC17" s="296"/>
      <c r="BD17" s="296"/>
      <c r="BE17" s="296"/>
      <c r="BF17" s="296"/>
      <c r="BG17" s="296"/>
      <c r="BH17" s="296"/>
      <c r="BI17" s="296"/>
      <c r="BJ17" s="296"/>
      <c r="BK17" s="296"/>
      <c r="BL17" s="296"/>
    </row>
    <row r="18" spans="37:64" s="162" customFormat="1" ht="18" customHeight="1" x14ac:dyDescent="0.15">
      <c r="AK18" s="281"/>
      <c r="AL18" s="296"/>
      <c r="AM18" s="296"/>
      <c r="AN18" s="296"/>
      <c r="AO18" s="296"/>
      <c r="AP18" s="296"/>
      <c r="AQ18" s="296"/>
      <c r="AR18" s="296"/>
      <c r="AS18" s="296"/>
      <c r="AT18" s="296"/>
      <c r="AU18" s="296"/>
      <c r="AV18" s="296"/>
      <c r="AW18" s="296"/>
      <c r="AX18" s="296"/>
      <c r="AY18" s="296"/>
      <c r="AZ18" s="296"/>
      <c r="BA18" s="296"/>
      <c r="BB18" s="296"/>
      <c r="BC18" s="296"/>
      <c r="BD18" s="296"/>
      <c r="BE18" s="296"/>
      <c r="BF18" s="296"/>
      <c r="BG18" s="296"/>
      <c r="BH18" s="296"/>
      <c r="BI18" s="296"/>
      <c r="BJ18" s="296"/>
      <c r="BK18" s="296"/>
      <c r="BL18" s="296"/>
    </row>
    <row r="19" spans="37:64" s="162" customFormat="1" ht="18" customHeight="1" x14ac:dyDescent="0.15">
      <c r="AK19" s="281"/>
      <c r="AL19" s="296"/>
      <c r="AM19" s="296"/>
      <c r="AN19" s="296"/>
      <c r="AO19" s="296"/>
      <c r="AP19" s="296"/>
      <c r="AQ19" s="296"/>
      <c r="AR19" s="296"/>
      <c r="AS19" s="296"/>
      <c r="AT19" s="296"/>
      <c r="AU19" s="296"/>
      <c r="AV19" s="296"/>
      <c r="AW19" s="296"/>
      <c r="AX19" s="296"/>
      <c r="AY19" s="296"/>
      <c r="AZ19" s="296"/>
      <c r="BA19" s="296"/>
      <c r="BB19" s="296"/>
      <c r="BC19" s="296"/>
      <c r="BD19" s="296"/>
      <c r="BE19" s="296"/>
      <c r="BF19" s="296"/>
      <c r="BG19" s="296"/>
      <c r="BH19" s="296"/>
      <c r="BI19" s="296"/>
      <c r="BJ19" s="296"/>
      <c r="BK19" s="296"/>
      <c r="BL19" s="296"/>
    </row>
    <row r="20" spans="37:64" s="162" customFormat="1" ht="18" customHeight="1" x14ac:dyDescent="0.15">
      <c r="AK20" s="281"/>
      <c r="AL20" s="296"/>
      <c r="AM20" s="296"/>
      <c r="AN20" s="296"/>
      <c r="AO20" s="296"/>
      <c r="AP20" s="296"/>
      <c r="AQ20" s="296"/>
      <c r="AR20" s="296"/>
      <c r="AS20" s="296"/>
      <c r="AT20" s="296"/>
      <c r="AU20" s="296"/>
      <c r="AV20" s="296"/>
      <c r="AW20" s="296"/>
      <c r="AX20" s="296"/>
      <c r="AY20" s="296"/>
      <c r="AZ20" s="296"/>
      <c r="BA20" s="296"/>
      <c r="BB20" s="296"/>
      <c r="BC20" s="296"/>
      <c r="BD20" s="296"/>
      <c r="BE20" s="296"/>
      <c r="BF20" s="296"/>
      <c r="BG20" s="296"/>
      <c r="BH20" s="296"/>
      <c r="BI20" s="296"/>
      <c r="BJ20" s="296"/>
      <c r="BK20" s="296"/>
      <c r="BL20" s="296"/>
    </row>
    <row r="21" spans="37:64" s="162" customFormat="1" ht="18" customHeight="1" x14ac:dyDescent="0.15">
      <c r="AK21" s="281"/>
      <c r="AL21" s="296"/>
      <c r="AM21" s="296"/>
      <c r="AN21" s="296"/>
      <c r="AO21" s="296"/>
      <c r="AP21" s="296"/>
      <c r="AQ21" s="296"/>
      <c r="AR21" s="296"/>
      <c r="AS21" s="296"/>
      <c r="AT21" s="296"/>
      <c r="AU21" s="296"/>
      <c r="AV21" s="296"/>
      <c r="AW21" s="296"/>
      <c r="AX21" s="296"/>
      <c r="AY21" s="296"/>
      <c r="AZ21" s="296"/>
      <c r="BA21" s="296"/>
      <c r="BB21" s="296"/>
      <c r="BC21" s="296"/>
      <c r="BD21" s="296"/>
      <c r="BE21" s="296"/>
      <c r="BF21" s="296"/>
      <c r="BG21" s="296"/>
      <c r="BH21" s="296"/>
      <c r="BI21" s="296"/>
      <c r="BJ21" s="296"/>
      <c r="BK21" s="296"/>
      <c r="BL21" s="296"/>
    </row>
    <row r="22" spans="37:64" s="162" customFormat="1" ht="18" customHeight="1" x14ac:dyDescent="0.15">
      <c r="AK22" s="281"/>
      <c r="AL22" s="296"/>
      <c r="AM22" s="296"/>
      <c r="AN22" s="296"/>
      <c r="AO22" s="296"/>
      <c r="AP22" s="296"/>
      <c r="AQ22" s="296"/>
      <c r="AR22" s="296"/>
      <c r="AS22" s="296"/>
      <c r="AT22" s="296"/>
      <c r="AU22" s="296"/>
      <c r="AV22" s="296"/>
      <c r="AW22" s="296"/>
      <c r="AX22" s="296"/>
      <c r="AY22" s="296"/>
      <c r="AZ22" s="296"/>
      <c r="BA22" s="296"/>
      <c r="BB22" s="296"/>
      <c r="BC22" s="296"/>
      <c r="BD22" s="296"/>
      <c r="BE22" s="296"/>
      <c r="BF22" s="296"/>
      <c r="BG22" s="296"/>
      <c r="BH22" s="296"/>
      <c r="BI22" s="296"/>
      <c r="BJ22" s="296"/>
      <c r="BK22" s="296"/>
      <c r="BL22" s="296"/>
    </row>
    <row r="23" spans="37:64" s="162" customFormat="1" ht="18" customHeight="1" x14ac:dyDescent="0.15">
      <c r="AK23" s="281"/>
      <c r="AL23" s="296"/>
      <c r="AM23" s="296"/>
      <c r="AN23" s="296"/>
      <c r="AO23" s="296"/>
      <c r="AP23" s="296"/>
      <c r="AQ23" s="296"/>
      <c r="AR23" s="296"/>
      <c r="AS23" s="296"/>
      <c r="AT23" s="296"/>
      <c r="AU23" s="296"/>
      <c r="AV23" s="296"/>
      <c r="AW23" s="296"/>
      <c r="AX23" s="296"/>
      <c r="AY23" s="296"/>
      <c r="AZ23" s="296"/>
      <c r="BA23" s="296"/>
      <c r="BB23" s="296"/>
      <c r="BC23" s="296"/>
      <c r="BD23" s="296"/>
      <c r="BE23" s="296"/>
      <c r="BF23" s="296"/>
      <c r="BG23" s="296"/>
      <c r="BH23" s="296"/>
      <c r="BI23" s="296"/>
      <c r="BJ23" s="296"/>
      <c r="BK23" s="296"/>
      <c r="BL23" s="296"/>
    </row>
    <row r="24" spans="37:64" s="162" customFormat="1" ht="18" customHeight="1" x14ac:dyDescent="0.15">
      <c r="AK24" s="281"/>
      <c r="AL24" s="296"/>
      <c r="AM24" s="296"/>
      <c r="AN24" s="296"/>
      <c r="AO24" s="296"/>
      <c r="AP24" s="296"/>
      <c r="AQ24" s="296"/>
      <c r="AR24" s="296"/>
      <c r="AS24" s="296"/>
      <c r="AT24" s="296"/>
      <c r="AU24" s="296"/>
      <c r="AV24" s="296"/>
      <c r="AW24" s="296"/>
      <c r="AX24" s="296"/>
      <c r="AY24" s="296"/>
      <c r="AZ24" s="296"/>
      <c r="BA24" s="296"/>
      <c r="BB24" s="296"/>
      <c r="BC24" s="296"/>
      <c r="BD24" s="296"/>
      <c r="BE24" s="296"/>
      <c r="BF24" s="296"/>
      <c r="BG24" s="296"/>
      <c r="BH24" s="296"/>
      <c r="BI24" s="296"/>
      <c r="BJ24" s="296"/>
      <c r="BK24" s="296"/>
      <c r="BL24" s="296"/>
    </row>
    <row r="25" spans="37:64" s="162" customFormat="1" ht="18" customHeight="1" x14ac:dyDescent="0.15">
      <c r="AK25" s="281"/>
      <c r="AL25" s="296"/>
      <c r="AM25" s="296"/>
      <c r="AN25" s="296"/>
      <c r="AO25" s="296"/>
      <c r="AP25" s="296"/>
      <c r="AQ25" s="296"/>
      <c r="AR25" s="296"/>
      <c r="AS25" s="296"/>
      <c r="AT25" s="296"/>
      <c r="AU25" s="296"/>
      <c r="AV25" s="296"/>
      <c r="AW25" s="296"/>
      <c r="AX25" s="296"/>
      <c r="AY25" s="296"/>
      <c r="AZ25" s="296"/>
      <c r="BA25" s="296"/>
      <c r="BB25" s="296"/>
      <c r="BC25" s="296"/>
      <c r="BD25" s="296"/>
      <c r="BE25" s="296"/>
      <c r="BF25" s="296"/>
      <c r="BG25" s="296"/>
      <c r="BH25" s="296"/>
      <c r="BI25" s="296"/>
      <c r="BJ25" s="296"/>
      <c r="BK25" s="296"/>
      <c r="BL25" s="296"/>
    </row>
    <row r="26" spans="37:64" s="162" customFormat="1" ht="18" customHeight="1" x14ac:dyDescent="0.15">
      <c r="AK26" s="281"/>
      <c r="AL26" s="296"/>
      <c r="AM26" s="296"/>
      <c r="AN26" s="296"/>
      <c r="AO26" s="296"/>
      <c r="AP26" s="296"/>
      <c r="AQ26" s="296"/>
      <c r="AR26" s="296"/>
      <c r="AS26" s="296"/>
      <c r="AT26" s="296"/>
      <c r="AU26" s="296"/>
      <c r="AV26" s="296"/>
      <c r="AW26" s="296"/>
      <c r="AX26" s="296"/>
      <c r="AY26" s="296"/>
      <c r="AZ26" s="296"/>
      <c r="BA26" s="296"/>
      <c r="BB26" s="296"/>
      <c r="BC26" s="296"/>
      <c r="BD26" s="296"/>
      <c r="BE26" s="296"/>
      <c r="BF26" s="296"/>
      <c r="BG26" s="296"/>
      <c r="BH26" s="296"/>
      <c r="BI26" s="296"/>
      <c r="BJ26" s="296"/>
      <c r="BK26" s="296"/>
      <c r="BL26" s="296"/>
    </row>
    <row r="27" spans="37:64" s="162" customFormat="1" ht="18" customHeight="1" x14ac:dyDescent="0.15">
      <c r="AK27" s="281"/>
      <c r="AL27" s="296"/>
      <c r="AM27" s="296"/>
      <c r="AN27" s="296"/>
      <c r="AO27" s="296"/>
      <c r="AP27" s="296"/>
      <c r="AQ27" s="296"/>
      <c r="AR27" s="296"/>
      <c r="AS27" s="296"/>
      <c r="AT27" s="296"/>
      <c r="AU27" s="296"/>
      <c r="AV27" s="296"/>
      <c r="AW27" s="296"/>
      <c r="AX27" s="296"/>
      <c r="AY27" s="296"/>
      <c r="AZ27" s="296"/>
      <c r="BA27" s="296"/>
      <c r="BB27" s="296"/>
      <c r="BC27" s="296"/>
      <c r="BD27" s="296"/>
      <c r="BE27" s="296"/>
      <c r="BF27" s="296"/>
      <c r="BG27" s="296"/>
      <c r="BH27" s="296"/>
      <c r="BI27" s="296"/>
      <c r="BJ27" s="296"/>
      <c r="BK27" s="296"/>
      <c r="BL27" s="296"/>
    </row>
    <row r="28" spans="37:64" s="162" customFormat="1" ht="18" customHeight="1" x14ac:dyDescent="0.15">
      <c r="AK28" s="281"/>
      <c r="AL28" s="296"/>
      <c r="AM28" s="296"/>
      <c r="AN28" s="296"/>
      <c r="AO28" s="296"/>
      <c r="AP28" s="296"/>
      <c r="AQ28" s="296"/>
      <c r="AR28" s="296"/>
      <c r="AS28" s="296"/>
      <c r="AT28" s="296"/>
      <c r="AU28" s="296"/>
      <c r="AV28" s="296"/>
      <c r="AW28" s="296"/>
      <c r="AX28" s="296"/>
      <c r="AY28" s="296"/>
      <c r="AZ28" s="296"/>
      <c r="BA28" s="296"/>
      <c r="BB28" s="296"/>
      <c r="BC28" s="296"/>
      <c r="BD28" s="296"/>
      <c r="BE28" s="296"/>
      <c r="BF28" s="296"/>
      <c r="BG28" s="296"/>
      <c r="BH28" s="296"/>
      <c r="BI28" s="296"/>
      <c r="BJ28" s="296"/>
      <c r="BK28" s="296"/>
      <c r="BL28" s="296"/>
    </row>
    <row r="29" spans="37:64" s="162" customFormat="1" ht="18" customHeight="1" x14ac:dyDescent="0.15">
      <c r="AK29" s="281"/>
      <c r="AL29" s="296"/>
      <c r="AM29" s="296"/>
      <c r="AN29" s="296"/>
      <c r="AO29" s="296"/>
      <c r="AP29" s="296"/>
      <c r="AQ29" s="296"/>
      <c r="AR29" s="296"/>
      <c r="AS29" s="296"/>
      <c r="AT29" s="296"/>
      <c r="AU29" s="296"/>
      <c r="AV29" s="296"/>
      <c r="AW29" s="296"/>
      <c r="AX29" s="296"/>
      <c r="AY29" s="296"/>
      <c r="AZ29" s="296"/>
      <c r="BA29" s="296"/>
      <c r="BB29" s="296"/>
      <c r="BC29" s="296"/>
      <c r="BD29" s="296"/>
      <c r="BE29" s="296"/>
      <c r="BF29" s="296"/>
      <c r="BG29" s="296"/>
      <c r="BH29" s="296"/>
      <c r="BI29" s="296"/>
      <c r="BJ29" s="296"/>
      <c r="BK29" s="296"/>
      <c r="BL29" s="296"/>
    </row>
    <row r="30" spans="37:64" s="162" customFormat="1" ht="18" customHeight="1" x14ac:dyDescent="0.15">
      <c r="AK30" s="281"/>
      <c r="AL30" s="296"/>
      <c r="AM30" s="296"/>
      <c r="AN30" s="296"/>
      <c r="AO30" s="296"/>
      <c r="AP30" s="296"/>
      <c r="AQ30" s="296"/>
      <c r="AR30" s="296"/>
      <c r="AS30" s="296"/>
      <c r="AT30" s="296"/>
      <c r="AU30" s="296"/>
      <c r="AV30" s="296"/>
      <c r="AW30" s="296"/>
      <c r="AX30" s="296"/>
      <c r="AY30" s="296"/>
      <c r="AZ30" s="296"/>
      <c r="BA30" s="296"/>
      <c r="BB30" s="296"/>
      <c r="BC30" s="296"/>
      <c r="BD30" s="296"/>
      <c r="BE30" s="296"/>
      <c r="BF30" s="296"/>
      <c r="BG30" s="296"/>
      <c r="BH30" s="296"/>
      <c r="BI30" s="296"/>
      <c r="BJ30" s="296"/>
      <c r="BK30" s="296"/>
      <c r="BL30" s="296"/>
    </row>
    <row r="31" spans="37:64" s="162" customFormat="1" ht="18" customHeight="1" x14ac:dyDescent="0.15">
      <c r="AK31" s="281"/>
      <c r="AL31" s="296"/>
      <c r="AM31" s="296"/>
      <c r="AN31" s="296"/>
      <c r="AO31" s="296"/>
      <c r="AP31" s="296"/>
      <c r="AQ31" s="296"/>
      <c r="AR31" s="296"/>
      <c r="AS31" s="296"/>
      <c r="AT31" s="296"/>
      <c r="AU31" s="296"/>
      <c r="AV31" s="296"/>
      <c r="AW31" s="296"/>
      <c r="AX31" s="296"/>
      <c r="AY31" s="296"/>
      <c r="AZ31" s="296"/>
      <c r="BA31" s="296"/>
      <c r="BB31" s="296"/>
      <c r="BC31" s="296"/>
      <c r="BD31" s="296"/>
      <c r="BE31" s="296"/>
      <c r="BF31" s="296"/>
      <c r="BG31" s="296"/>
      <c r="BH31" s="296"/>
      <c r="BI31" s="296"/>
      <c r="BJ31" s="296"/>
      <c r="BK31" s="296"/>
      <c r="BL31" s="296"/>
    </row>
    <row r="32" spans="37:64" s="162" customFormat="1" ht="18" customHeight="1" x14ac:dyDescent="0.15">
      <c r="AK32" s="281"/>
      <c r="AL32" s="296"/>
      <c r="AM32" s="296"/>
      <c r="AN32" s="296"/>
      <c r="AO32" s="296"/>
      <c r="AP32" s="296"/>
      <c r="AQ32" s="296"/>
      <c r="AR32" s="296"/>
      <c r="AS32" s="296"/>
      <c r="AT32" s="296"/>
      <c r="AU32" s="296"/>
      <c r="AV32" s="296"/>
      <c r="AW32" s="296"/>
      <c r="AX32" s="296"/>
      <c r="AY32" s="296"/>
      <c r="AZ32" s="296"/>
      <c r="BA32" s="296"/>
      <c r="BB32" s="296"/>
      <c r="BC32" s="296"/>
      <c r="BD32" s="296"/>
      <c r="BE32" s="296"/>
      <c r="BF32" s="296"/>
      <c r="BG32" s="296"/>
      <c r="BH32" s="296"/>
      <c r="BI32" s="296"/>
      <c r="BJ32" s="296"/>
      <c r="BK32" s="296"/>
      <c r="BL32" s="296"/>
    </row>
    <row r="33" spans="1:64" s="162" customFormat="1" ht="18" customHeight="1" x14ac:dyDescent="0.15">
      <c r="AK33" s="281"/>
      <c r="AL33" s="296"/>
      <c r="AM33" s="296"/>
      <c r="AN33" s="296"/>
      <c r="AO33" s="296"/>
      <c r="AP33" s="296"/>
      <c r="AQ33" s="296"/>
      <c r="AR33" s="296"/>
      <c r="AS33" s="296"/>
      <c r="AT33" s="296"/>
      <c r="AU33" s="296"/>
      <c r="AV33" s="296"/>
      <c r="AW33" s="296"/>
      <c r="AX33" s="296"/>
      <c r="AY33" s="296"/>
      <c r="AZ33" s="296"/>
      <c r="BA33" s="296"/>
      <c r="BB33" s="296"/>
      <c r="BC33" s="296"/>
      <c r="BD33" s="296"/>
      <c r="BE33" s="296"/>
      <c r="BF33" s="296"/>
      <c r="BG33" s="296"/>
      <c r="BH33" s="296"/>
      <c r="BI33" s="296"/>
      <c r="BJ33" s="296"/>
      <c r="BK33" s="296"/>
      <c r="BL33" s="296"/>
    </row>
    <row r="34" spans="1:64" s="162" customFormat="1" ht="18" customHeight="1" x14ac:dyDescent="0.15">
      <c r="AK34" s="281"/>
      <c r="AL34" s="296"/>
      <c r="AM34" s="296"/>
      <c r="AN34" s="296"/>
      <c r="AO34" s="296"/>
      <c r="AP34" s="296"/>
      <c r="AQ34" s="296"/>
      <c r="AR34" s="296"/>
      <c r="AS34" s="296"/>
      <c r="AT34" s="296"/>
      <c r="AU34" s="296"/>
      <c r="AV34" s="296"/>
      <c r="AW34" s="296"/>
      <c r="AX34" s="296"/>
      <c r="AY34" s="296"/>
      <c r="AZ34" s="296"/>
      <c r="BA34" s="296"/>
      <c r="BB34" s="296"/>
      <c r="BC34" s="296"/>
      <c r="BD34" s="296"/>
      <c r="BE34" s="296"/>
      <c r="BF34" s="296"/>
      <c r="BG34" s="296"/>
      <c r="BH34" s="296"/>
      <c r="BI34" s="296"/>
      <c r="BJ34" s="296"/>
      <c r="BK34" s="296"/>
      <c r="BL34" s="296"/>
    </row>
    <row r="35" spans="1:64" s="162" customFormat="1" ht="18" customHeight="1" x14ac:dyDescent="0.15">
      <c r="AK35" s="281"/>
      <c r="AL35" s="296"/>
      <c r="AM35" s="296"/>
      <c r="AN35" s="296"/>
      <c r="AO35" s="296"/>
      <c r="AP35" s="296"/>
      <c r="AQ35" s="296"/>
      <c r="AR35" s="296"/>
      <c r="AS35" s="296"/>
      <c r="AT35" s="296"/>
      <c r="AU35" s="296"/>
      <c r="AV35" s="296"/>
      <c r="AW35" s="296"/>
      <c r="AX35" s="296"/>
      <c r="AY35" s="296"/>
      <c r="AZ35" s="296"/>
      <c r="BA35" s="296"/>
      <c r="BB35" s="296"/>
      <c r="BC35" s="296"/>
      <c r="BD35" s="296"/>
      <c r="BE35" s="296"/>
      <c r="BF35" s="296"/>
      <c r="BG35" s="296"/>
      <c r="BH35" s="296"/>
      <c r="BI35" s="296"/>
      <c r="BJ35" s="296"/>
      <c r="BK35" s="296"/>
      <c r="BL35" s="296"/>
    </row>
    <row r="36" spans="1:64" s="164" customFormat="1" ht="18" customHeight="1" x14ac:dyDescent="0.15">
      <c r="AK36" s="281"/>
      <c r="AL36" s="296"/>
      <c r="AM36" s="296"/>
      <c r="AN36" s="296"/>
      <c r="AO36" s="296"/>
      <c r="AP36" s="296"/>
      <c r="AQ36" s="296"/>
      <c r="AR36" s="296"/>
      <c r="AS36" s="296"/>
      <c r="AT36" s="296"/>
      <c r="AU36" s="296"/>
      <c r="AV36" s="296"/>
      <c r="AW36" s="296"/>
      <c r="AX36" s="296"/>
      <c r="AY36" s="296"/>
      <c r="AZ36" s="296"/>
      <c r="BA36" s="296"/>
      <c r="BB36" s="296"/>
      <c r="BC36" s="296"/>
      <c r="BD36" s="296"/>
      <c r="BE36" s="296"/>
      <c r="BF36" s="296"/>
      <c r="BG36" s="296"/>
      <c r="BH36" s="296"/>
      <c r="BI36" s="296"/>
      <c r="BJ36" s="296"/>
      <c r="BK36" s="296"/>
      <c r="BL36" s="296"/>
    </row>
    <row r="37" spans="1:64" s="164" customFormat="1" ht="18" customHeight="1" x14ac:dyDescent="0.15">
      <c r="AK37" s="281"/>
      <c r="AL37" s="296"/>
      <c r="AM37" s="296"/>
      <c r="AN37" s="296"/>
      <c r="AO37" s="296"/>
      <c r="AP37" s="296"/>
      <c r="AQ37" s="296"/>
      <c r="AR37" s="296"/>
      <c r="AS37" s="296"/>
      <c r="AT37" s="296"/>
      <c r="AU37" s="296"/>
      <c r="AV37" s="296"/>
      <c r="AW37" s="296"/>
      <c r="AX37" s="296"/>
      <c r="AY37" s="296"/>
      <c r="AZ37" s="296"/>
      <c r="BA37" s="296"/>
      <c r="BB37" s="296"/>
      <c r="BC37" s="296"/>
      <c r="BD37" s="296"/>
      <c r="BE37" s="296"/>
      <c r="BF37" s="296"/>
      <c r="BG37" s="296"/>
      <c r="BH37" s="296"/>
      <c r="BI37" s="296"/>
      <c r="BJ37" s="296"/>
      <c r="BK37" s="296"/>
      <c r="BL37" s="296"/>
    </row>
    <row r="38" spans="1:64" s="164" customFormat="1" ht="18" customHeight="1" x14ac:dyDescent="0.15">
      <c r="AK38" s="281"/>
      <c r="AL38" s="296"/>
      <c r="AM38" s="296"/>
      <c r="AN38" s="296"/>
      <c r="AO38" s="296"/>
      <c r="AP38" s="296"/>
      <c r="AQ38" s="296"/>
      <c r="AR38" s="296"/>
      <c r="AS38" s="296"/>
      <c r="AT38" s="296"/>
      <c r="AU38" s="296"/>
      <c r="AV38" s="296"/>
      <c r="AW38" s="296"/>
      <c r="AX38" s="296"/>
      <c r="AY38" s="296"/>
      <c r="AZ38" s="296"/>
      <c r="BA38" s="296"/>
      <c r="BB38" s="296"/>
      <c r="BC38" s="296"/>
      <c r="BD38" s="296"/>
      <c r="BE38" s="296"/>
      <c r="BF38" s="296"/>
      <c r="BG38" s="296"/>
      <c r="BH38" s="296"/>
      <c r="BI38" s="296"/>
      <c r="BJ38" s="296"/>
      <c r="BK38" s="296"/>
      <c r="BL38" s="296"/>
    </row>
    <row r="39" spans="1:64" s="162" customFormat="1" ht="18" customHeight="1" x14ac:dyDescent="0.15">
      <c r="AK39" s="281"/>
      <c r="AL39" s="296"/>
      <c r="AM39" s="296"/>
      <c r="AN39" s="296"/>
      <c r="AO39" s="296"/>
      <c r="AP39" s="296"/>
      <c r="AQ39" s="296"/>
      <c r="AR39" s="296"/>
      <c r="AS39" s="296"/>
      <c r="AT39" s="296"/>
      <c r="AU39" s="296"/>
      <c r="AV39" s="296"/>
      <c r="AW39" s="296"/>
      <c r="AX39" s="296"/>
      <c r="AY39" s="296"/>
      <c r="AZ39" s="296"/>
      <c r="BA39" s="296"/>
      <c r="BB39" s="296"/>
      <c r="BC39" s="296"/>
      <c r="BD39" s="296"/>
      <c r="BE39" s="296"/>
      <c r="BF39" s="296"/>
      <c r="BG39" s="296"/>
      <c r="BH39" s="296"/>
      <c r="BI39" s="296"/>
      <c r="BJ39" s="296"/>
      <c r="BK39" s="296"/>
      <c r="BL39" s="296"/>
    </row>
    <row r="40" spans="1:64" s="261" customFormat="1" ht="18" customHeight="1" x14ac:dyDescent="0.15">
      <c r="AK40" s="281"/>
      <c r="AL40" s="296"/>
      <c r="AM40" s="296"/>
      <c r="AN40" s="296"/>
      <c r="AO40" s="296"/>
      <c r="AP40" s="296"/>
      <c r="AQ40" s="296"/>
      <c r="AR40" s="296"/>
      <c r="AS40" s="296"/>
      <c r="AT40" s="296"/>
      <c r="AU40" s="296"/>
      <c r="AV40" s="296"/>
      <c r="AW40" s="296"/>
      <c r="AX40" s="296"/>
      <c r="AY40" s="296"/>
      <c r="AZ40" s="296"/>
      <c r="BA40" s="296"/>
      <c r="BB40" s="296"/>
      <c r="BC40" s="296"/>
      <c r="BD40" s="296"/>
      <c r="BE40" s="296"/>
      <c r="BF40" s="296"/>
      <c r="BG40" s="296"/>
      <c r="BH40" s="296"/>
      <c r="BI40" s="296"/>
      <c r="BJ40" s="296"/>
      <c r="BK40" s="296"/>
      <c r="BL40" s="296"/>
    </row>
    <row r="41" spans="1:64" s="261" customFormat="1" ht="18" customHeight="1" x14ac:dyDescent="0.15">
      <c r="AK41" s="281"/>
      <c r="AL41" s="296"/>
      <c r="AM41" s="296"/>
      <c r="AN41" s="296"/>
      <c r="AO41" s="296"/>
      <c r="AP41" s="296"/>
      <c r="AQ41" s="296"/>
      <c r="AR41" s="296"/>
      <c r="AS41" s="296"/>
      <c r="AT41" s="296"/>
      <c r="AU41" s="296"/>
      <c r="AV41" s="296"/>
      <c r="AW41" s="296"/>
      <c r="AX41" s="296"/>
      <c r="AY41" s="296"/>
      <c r="AZ41" s="296"/>
      <c r="BA41" s="296"/>
      <c r="BB41" s="296"/>
      <c r="BC41" s="296"/>
      <c r="BD41" s="296"/>
      <c r="BE41" s="296"/>
      <c r="BF41" s="296"/>
      <c r="BG41" s="296"/>
      <c r="BH41" s="296"/>
      <c r="BI41" s="296"/>
      <c r="BJ41" s="296"/>
      <c r="BK41" s="296"/>
      <c r="BL41" s="296"/>
    </row>
    <row r="42" spans="1:64" s="261" customFormat="1" ht="18" customHeight="1" x14ac:dyDescent="0.15">
      <c r="AK42" s="281"/>
      <c r="AL42" s="296"/>
      <c r="AM42" s="296"/>
      <c r="AN42" s="296"/>
      <c r="AO42" s="296"/>
      <c r="AP42" s="296"/>
      <c r="AQ42" s="296"/>
      <c r="AR42" s="296"/>
      <c r="AS42" s="296"/>
      <c r="AT42" s="296"/>
      <c r="AU42" s="296"/>
      <c r="AV42" s="296"/>
      <c r="AW42" s="296"/>
      <c r="AX42" s="296"/>
      <c r="AY42" s="296"/>
      <c r="AZ42" s="296"/>
      <c r="BA42" s="296"/>
      <c r="BB42" s="296"/>
      <c r="BC42" s="296"/>
      <c r="BD42" s="296"/>
      <c r="BE42" s="296"/>
      <c r="BF42" s="296"/>
      <c r="BG42" s="296"/>
      <c r="BH42" s="296"/>
      <c r="BI42" s="296"/>
      <c r="BJ42" s="296"/>
      <c r="BK42" s="296"/>
      <c r="BL42" s="296"/>
    </row>
    <row r="43" spans="1:64" s="162" customFormat="1" ht="18" customHeight="1" x14ac:dyDescent="0.15">
      <c r="AK43" s="281"/>
      <c r="AL43" s="296"/>
      <c r="AM43" s="296"/>
      <c r="AN43" s="296"/>
      <c r="AO43" s="296"/>
      <c r="AP43" s="296"/>
      <c r="AQ43" s="296"/>
      <c r="AR43" s="296"/>
      <c r="AS43" s="296"/>
      <c r="AT43" s="296"/>
      <c r="AU43" s="296"/>
      <c r="AV43" s="296"/>
      <c r="AW43" s="296"/>
      <c r="AX43" s="296"/>
      <c r="AY43" s="296"/>
      <c r="AZ43" s="296"/>
      <c r="BA43" s="296"/>
      <c r="BB43" s="296"/>
      <c r="BC43" s="296"/>
      <c r="BD43" s="296"/>
      <c r="BE43" s="296"/>
      <c r="BF43" s="296"/>
      <c r="BG43" s="296"/>
      <c r="BH43" s="296"/>
      <c r="BI43" s="296"/>
      <c r="BJ43" s="296"/>
      <c r="BK43" s="296"/>
      <c r="BL43" s="296"/>
    </row>
    <row r="44" spans="1:64" ht="18" customHeight="1" x14ac:dyDescent="0.15">
      <c r="A44" s="2"/>
    </row>
    <row r="45" spans="1:64" ht="18" customHeight="1" x14ac:dyDescent="0.15">
      <c r="A45" s="2"/>
    </row>
    <row r="46" spans="1:64" ht="18" customHeight="1" x14ac:dyDescent="0.15">
      <c r="A46" s="2"/>
    </row>
    <row r="47" spans="1:64" ht="18" customHeight="1" x14ac:dyDescent="0.15">
      <c r="A47" s="2"/>
    </row>
    <row r="48" spans="1:64" ht="18" customHeight="1" x14ac:dyDescent="0.15">
      <c r="A48" s="2"/>
    </row>
    <row r="49" spans="1:13" ht="18" customHeight="1" x14ac:dyDescent="0.15">
      <c r="A49" s="2"/>
    </row>
    <row r="50" spans="1:13" ht="18" customHeight="1" x14ac:dyDescent="0.15">
      <c r="A50" s="2"/>
    </row>
    <row r="51" spans="1:13" ht="18" customHeight="1" x14ac:dyDescent="0.15">
      <c r="A51" s="2"/>
    </row>
    <row r="52" spans="1:13" ht="18" customHeight="1" x14ac:dyDescent="0.15">
      <c r="A52" s="2"/>
    </row>
    <row r="53" spans="1:13" ht="18" customHeight="1" x14ac:dyDescent="0.15">
      <c r="A53" s="2"/>
    </row>
    <row r="54" spans="1:13" ht="18" customHeight="1" x14ac:dyDescent="0.15">
      <c r="A54" s="2"/>
    </row>
    <row r="55" spans="1:13" ht="18" customHeight="1" x14ac:dyDescent="0.15">
      <c r="A55" s="2"/>
    </row>
    <row r="56" spans="1:13" ht="18" customHeight="1" x14ac:dyDescent="0.15">
      <c r="A56" s="2"/>
    </row>
    <row r="57" spans="1:13" ht="18" customHeight="1" x14ac:dyDescent="0.15">
      <c r="A57" s="2"/>
    </row>
    <row r="58" spans="1:13" ht="18" customHeight="1" x14ac:dyDescent="0.15">
      <c r="A58" s="2"/>
    </row>
    <row r="59" spans="1:13" ht="18" customHeight="1" x14ac:dyDescent="0.15">
      <c r="A59" s="2"/>
    </row>
    <row r="60" spans="1:13" ht="18" customHeight="1" x14ac:dyDescent="0.15">
      <c r="A60" s="566"/>
      <c r="B60" s="556"/>
      <c r="C60" s="556"/>
      <c r="D60" s="556"/>
      <c r="E60" s="556"/>
      <c r="F60" s="556"/>
      <c r="G60" s="556"/>
      <c r="H60" s="556"/>
      <c r="I60" s="556"/>
      <c r="J60" s="556"/>
      <c r="K60" s="556"/>
      <c r="L60" s="556"/>
      <c r="M60" s="556"/>
    </row>
    <row r="61" spans="1:13" ht="18" customHeight="1" x14ac:dyDescent="0.15">
      <c r="A61" s="2"/>
    </row>
    <row r="62" spans="1:13" ht="18" customHeight="1" x14ac:dyDescent="0.15">
      <c r="A62" s="2"/>
    </row>
    <row r="63" spans="1:13" ht="18" customHeight="1" x14ac:dyDescent="0.15">
      <c r="A63" s="2"/>
    </row>
    <row r="64" spans="1:13" ht="18" customHeight="1" x14ac:dyDescent="0.15">
      <c r="A64" s="2"/>
    </row>
    <row r="65" spans="1:64" s="164" customFormat="1" ht="18" customHeight="1" x14ac:dyDescent="0.15">
      <c r="A65" s="2"/>
      <c r="AK65" s="281"/>
      <c r="AL65" s="296"/>
      <c r="AM65" s="296"/>
      <c r="AN65" s="296"/>
      <c r="AO65" s="296"/>
      <c r="AP65" s="296"/>
      <c r="AQ65" s="296"/>
      <c r="AR65" s="296"/>
      <c r="AS65" s="296"/>
      <c r="AT65" s="296"/>
      <c r="AU65" s="296"/>
      <c r="AV65" s="296"/>
      <c r="AW65" s="296"/>
      <c r="AX65" s="296"/>
      <c r="AY65" s="296"/>
      <c r="AZ65" s="296"/>
      <c r="BA65" s="296"/>
      <c r="BB65" s="296"/>
      <c r="BC65" s="296"/>
      <c r="BD65" s="296"/>
      <c r="BE65" s="296"/>
      <c r="BF65" s="296"/>
      <c r="BG65" s="296"/>
      <c r="BH65" s="296"/>
      <c r="BI65" s="296"/>
      <c r="BJ65" s="296"/>
      <c r="BK65" s="296"/>
      <c r="BL65" s="296"/>
    </row>
    <row r="66" spans="1:64" ht="18" customHeight="1" x14ac:dyDescent="0.15">
      <c r="A66" s="2"/>
    </row>
    <row r="67" spans="1:64" ht="18" customHeight="1" x14ac:dyDescent="0.15">
      <c r="A67" s="2"/>
    </row>
    <row r="68" spans="1:64" ht="18" customHeight="1" x14ac:dyDescent="0.15">
      <c r="A68" s="2"/>
    </row>
    <row r="69" spans="1:64" ht="18" customHeight="1" x14ac:dyDescent="0.15">
      <c r="A69" s="2"/>
    </row>
    <row r="70" spans="1:64" ht="18" customHeight="1" x14ac:dyDescent="0.15">
      <c r="A70" s="2"/>
    </row>
    <row r="71" spans="1:64" ht="18" customHeight="1" x14ac:dyDescent="0.15">
      <c r="A71" s="2"/>
    </row>
    <row r="72" spans="1:64" s="164" customFormat="1" ht="18" customHeight="1" x14ac:dyDescent="0.15">
      <c r="A72" s="2"/>
      <c r="AK72" s="281"/>
      <c r="AL72" s="296"/>
      <c r="AM72" s="296"/>
      <c r="AN72" s="296"/>
      <c r="AO72" s="296"/>
      <c r="AP72" s="296"/>
      <c r="AQ72" s="296"/>
      <c r="AR72" s="296"/>
      <c r="AS72" s="296"/>
      <c r="AT72" s="296"/>
      <c r="AU72" s="296"/>
      <c r="AV72" s="296"/>
      <c r="AW72" s="296"/>
      <c r="AX72" s="296"/>
      <c r="AY72" s="296"/>
      <c r="AZ72" s="296"/>
      <c r="BA72" s="296"/>
      <c r="BB72" s="296"/>
      <c r="BC72" s="296"/>
      <c r="BD72" s="296"/>
      <c r="BE72" s="296"/>
      <c r="BF72" s="296"/>
      <c r="BG72" s="296"/>
      <c r="BH72" s="296"/>
      <c r="BI72" s="296"/>
      <c r="BJ72" s="296"/>
      <c r="BK72" s="296"/>
      <c r="BL72" s="296"/>
    </row>
    <row r="73" spans="1:64" s="164" customFormat="1" ht="18" customHeight="1" x14ac:dyDescent="0.15">
      <c r="A73" s="2"/>
      <c r="AK73" s="281"/>
      <c r="AL73" s="296"/>
      <c r="AM73" s="296"/>
      <c r="AN73" s="296"/>
      <c r="AO73" s="296"/>
      <c r="AP73" s="296"/>
      <c r="AQ73" s="296"/>
      <c r="AR73" s="296"/>
      <c r="AS73" s="296"/>
      <c r="AT73" s="296"/>
      <c r="AU73" s="296"/>
      <c r="AV73" s="296"/>
      <c r="AW73" s="296"/>
      <c r="AX73" s="296"/>
      <c r="AY73" s="296"/>
      <c r="AZ73" s="296"/>
      <c r="BA73" s="296"/>
      <c r="BB73" s="296"/>
      <c r="BC73" s="296"/>
      <c r="BD73" s="296"/>
      <c r="BE73" s="296"/>
      <c r="BF73" s="296"/>
      <c r="BG73" s="296"/>
      <c r="BH73" s="296"/>
      <c r="BI73" s="296"/>
      <c r="BJ73" s="296"/>
      <c r="BK73" s="296"/>
      <c r="BL73" s="296"/>
    </row>
    <row r="74" spans="1:64" s="164" customFormat="1" ht="18" customHeight="1" x14ac:dyDescent="0.15">
      <c r="A74" s="2"/>
      <c r="AK74" s="281"/>
      <c r="AL74" s="296"/>
      <c r="AM74" s="296"/>
      <c r="AN74" s="296"/>
      <c r="AO74" s="296"/>
      <c r="AP74" s="296"/>
      <c r="AQ74" s="296"/>
      <c r="AR74" s="296"/>
      <c r="AS74" s="296"/>
      <c r="AT74" s="296"/>
      <c r="AU74" s="296"/>
      <c r="AV74" s="296"/>
      <c r="AW74" s="296"/>
      <c r="AX74" s="296"/>
      <c r="AY74" s="296"/>
      <c r="AZ74" s="296"/>
      <c r="BA74" s="296"/>
      <c r="BB74" s="296"/>
      <c r="BC74" s="296"/>
      <c r="BD74" s="296"/>
      <c r="BE74" s="296"/>
      <c r="BF74" s="296"/>
      <c r="BG74" s="296"/>
      <c r="BH74" s="296"/>
      <c r="BI74" s="296"/>
      <c r="BJ74" s="296"/>
      <c r="BK74" s="296"/>
      <c r="BL74" s="296"/>
    </row>
    <row r="75" spans="1:64" ht="18" customHeight="1" x14ac:dyDescent="0.15">
      <c r="A75" s="2"/>
    </row>
    <row r="76" spans="1:64" ht="18" customHeight="1" x14ac:dyDescent="0.15">
      <c r="A76" s="2"/>
    </row>
    <row r="77" spans="1:64" ht="18" customHeight="1" x14ac:dyDescent="0.15">
      <c r="A77" s="2"/>
    </row>
    <row r="78" spans="1:64" ht="18" customHeight="1" x14ac:dyDescent="0.15">
      <c r="A78" s="2"/>
    </row>
    <row r="79" spans="1:64" ht="18" customHeight="1" x14ac:dyDescent="0.15">
      <c r="A79" s="2"/>
    </row>
    <row r="80" spans="1:64" ht="18" customHeight="1" x14ac:dyDescent="0.15">
      <c r="A80" s="2"/>
    </row>
    <row r="81" spans="1:64" ht="18" customHeight="1" x14ac:dyDescent="0.15">
      <c r="A81" s="2"/>
    </row>
    <row r="82" spans="1:64" ht="18" customHeight="1" x14ac:dyDescent="0.15">
      <c r="A82" s="2"/>
    </row>
    <row r="83" spans="1:64" ht="18" customHeight="1" x14ac:dyDescent="0.15">
      <c r="A83" s="2"/>
    </row>
    <row r="84" spans="1:64" ht="15" customHeight="1" x14ac:dyDescent="0.15">
      <c r="A84" s="2"/>
    </row>
    <row r="85" spans="1:64" ht="24" customHeight="1" x14ac:dyDescent="0.15">
      <c r="A85" s="576" t="s">
        <v>252</v>
      </c>
      <c r="B85" s="577"/>
      <c r="C85" s="577"/>
      <c r="D85" s="577"/>
      <c r="E85" s="577"/>
      <c r="F85" s="577"/>
      <c r="G85" s="577"/>
      <c r="H85" s="577"/>
      <c r="I85" s="577"/>
      <c r="J85" s="577"/>
      <c r="K85" s="577"/>
      <c r="L85" s="577"/>
      <c r="M85" s="577"/>
    </row>
    <row r="86" spans="1:64" ht="15" customHeight="1" x14ac:dyDescent="0.15">
      <c r="A86" s="2"/>
    </row>
    <row r="87" spans="1:64" ht="18" customHeight="1" x14ac:dyDescent="0.15">
      <c r="A87" s="3"/>
    </row>
    <row r="88" spans="1:64" s="29" customFormat="1" ht="18" customHeight="1" x14ac:dyDescent="0.15">
      <c r="A88" s="28" t="s">
        <v>203</v>
      </c>
      <c r="AL88" s="297"/>
      <c r="AM88" s="297"/>
      <c r="AN88" s="297"/>
      <c r="AO88" s="297"/>
      <c r="AP88" s="297"/>
      <c r="AQ88" s="297"/>
      <c r="AR88" s="297"/>
      <c r="AS88" s="297"/>
      <c r="AT88" s="297"/>
      <c r="AU88" s="297"/>
      <c r="AV88" s="297"/>
      <c r="AW88" s="297"/>
      <c r="AX88" s="297"/>
      <c r="AY88" s="297"/>
      <c r="AZ88" s="297"/>
      <c r="BA88" s="297"/>
      <c r="BB88" s="297"/>
      <c r="BC88" s="297"/>
      <c r="BD88" s="297"/>
      <c r="BE88" s="297"/>
      <c r="BF88" s="297"/>
      <c r="BG88" s="297"/>
      <c r="BH88" s="297"/>
      <c r="BI88" s="297"/>
      <c r="BJ88" s="297"/>
      <c r="BK88" s="297"/>
      <c r="BL88" s="297"/>
    </row>
    <row r="89" spans="1:64" s="29" customFormat="1" ht="18" customHeight="1" x14ac:dyDescent="0.15">
      <c r="A89" s="28" t="s">
        <v>204</v>
      </c>
      <c r="AL89" s="297"/>
      <c r="AM89" s="297"/>
      <c r="AN89" s="297"/>
      <c r="AO89" s="297"/>
      <c r="AP89" s="297"/>
      <c r="AQ89" s="297"/>
      <c r="AR89" s="297"/>
      <c r="AS89" s="297"/>
      <c r="AT89" s="297"/>
      <c r="AU89" s="297"/>
      <c r="AV89" s="297"/>
      <c r="AW89" s="297"/>
      <c r="AX89" s="297"/>
      <c r="AY89" s="297"/>
      <c r="AZ89" s="297"/>
      <c r="BA89" s="297"/>
      <c r="BB89" s="297"/>
      <c r="BC89" s="297"/>
      <c r="BD89" s="297"/>
      <c r="BE89" s="297"/>
      <c r="BF89" s="297"/>
      <c r="BG89" s="297"/>
      <c r="BH89" s="297"/>
      <c r="BI89" s="297"/>
      <c r="BJ89" s="297"/>
      <c r="BK89" s="297"/>
      <c r="BL89" s="297"/>
    </row>
    <row r="90" spans="1:64" s="29" customFormat="1" ht="18" customHeight="1" x14ac:dyDescent="0.15">
      <c r="A90" s="27" t="s">
        <v>205</v>
      </c>
      <c r="AL90" s="297"/>
      <c r="AM90" s="297"/>
      <c r="AN90" s="297"/>
      <c r="AO90" s="297"/>
      <c r="AP90" s="297"/>
      <c r="AQ90" s="297"/>
      <c r="AR90" s="297"/>
      <c r="AS90" s="297"/>
      <c r="AT90" s="297"/>
      <c r="AU90" s="297"/>
      <c r="AV90" s="297"/>
      <c r="AW90" s="297"/>
      <c r="AX90" s="297"/>
      <c r="AY90" s="297"/>
      <c r="AZ90" s="297"/>
      <c r="BA90" s="297"/>
      <c r="BB90" s="297"/>
      <c r="BC90" s="297"/>
      <c r="BD90" s="297"/>
      <c r="BE90" s="297"/>
      <c r="BF90" s="297"/>
      <c r="BG90" s="297"/>
      <c r="BH90" s="297"/>
      <c r="BI90" s="297"/>
      <c r="BJ90" s="297"/>
      <c r="BK90" s="297"/>
      <c r="BL90" s="297"/>
    </row>
    <row r="91" spans="1:64" s="29" customFormat="1" ht="18" customHeight="1" x14ac:dyDescent="0.15">
      <c r="A91" s="30" t="s">
        <v>206</v>
      </c>
      <c r="AL91" s="297"/>
      <c r="AM91" s="297"/>
      <c r="AN91" s="297"/>
      <c r="AO91" s="297"/>
      <c r="AP91" s="297"/>
      <c r="AQ91" s="297"/>
      <c r="AR91" s="297"/>
      <c r="AS91" s="297"/>
      <c r="AT91" s="297"/>
      <c r="AU91" s="297"/>
      <c r="AV91" s="297"/>
      <c r="AW91" s="297"/>
      <c r="AX91" s="297"/>
      <c r="AY91" s="297"/>
      <c r="AZ91" s="297"/>
      <c r="BA91" s="297"/>
      <c r="BB91" s="297"/>
      <c r="BC91" s="297"/>
      <c r="BD91" s="297"/>
      <c r="BE91" s="297"/>
      <c r="BF91" s="297"/>
      <c r="BG91" s="297"/>
      <c r="BH91" s="297"/>
      <c r="BI91" s="297"/>
      <c r="BJ91" s="297"/>
      <c r="BK91" s="297"/>
      <c r="BL91" s="297"/>
    </row>
    <row r="92" spans="1:64" s="29" customFormat="1" ht="18" customHeight="1" x14ac:dyDescent="0.15">
      <c r="A92" s="30" t="s">
        <v>207</v>
      </c>
      <c r="AL92" s="297"/>
      <c r="AM92" s="297"/>
      <c r="AN92" s="297"/>
      <c r="AO92" s="297"/>
      <c r="AP92" s="297"/>
      <c r="AQ92" s="297"/>
      <c r="AR92" s="297"/>
      <c r="AS92" s="297"/>
      <c r="AT92" s="297"/>
      <c r="AU92" s="297"/>
      <c r="AV92" s="297"/>
      <c r="AW92" s="297"/>
      <c r="AX92" s="297"/>
      <c r="AY92" s="297"/>
      <c r="AZ92" s="297"/>
      <c r="BA92" s="297"/>
      <c r="BB92" s="297"/>
      <c r="BC92" s="297"/>
      <c r="BD92" s="297"/>
      <c r="BE92" s="297"/>
      <c r="BF92" s="297"/>
      <c r="BG92" s="297"/>
      <c r="BH92" s="297"/>
      <c r="BI92" s="297"/>
      <c r="BJ92" s="297"/>
      <c r="BK92" s="297"/>
      <c r="BL92" s="297"/>
    </row>
    <row r="93" spans="1:64" s="29" customFormat="1" ht="18" customHeight="1" x14ac:dyDescent="0.15">
      <c r="A93" s="30" t="s">
        <v>208</v>
      </c>
      <c r="AL93" s="297"/>
      <c r="AM93" s="297"/>
      <c r="AN93" s="297"/>
      <c r="AO93" s="297"/>
      <c r="AP93" s="297"/>
      <c r="AQ93" s="297"/>
      <c r="AR93" s="297"/>
      <c r="AS93" s="297"/>
      <c r="AT93" s="297"/>
      <c r="AU93" s="297"/>
      <c r="AV93" s="297"/>
      <c r="AW93" s="297"/>
      <c r="AX93" s="297"/>
      <c r="AY93" s="297"/>
      <c r="AZ93" s="297"/>
      <c r="BA93" s="297"/>
      <c r="BB93" s="297"/>
      <c r="BC93" s="297"/>
      <c r="BD93" s="297"/>
      <c r="BE93" s="297"/>
      <c r="BF93" s="297"/>
      <c r="BG93" s="297"/>
      <c r="BH93" s="297"/>
      <c r="BI93" s="297"/>
      <c r="BJ93" s="297"/>
      <c r="BK93" s="297"/>
      <c r="BL93" s="297"/>
    </row>
    <row r="94" spans="1:64" s="29" customFormat="1" ht="18" customHeight="1" x14ac:dyDescent="0.15">
      <c r="A94" s="30" t="s">
        <v>209</v>
      </c>
      <c r="AL94" s="297"/>
      <c r="AM94" s="297"/>
      <c r="AN94" s="297"/>
      <c r="AO94" s="297"/>
      <c r="AP94" s="297"/>
      <c r="AQ94" s="297"/>
      <c r="AR94" s="297"/>
      <c r="AS94" s="297"/>
      <c r="AT94" s="297"/>
      <c r="AU94" s="297"/>
      <c r="AV94" s="297"/>
      <c r="AW94" s="297"/>
      <c r="AX94" s="297"/>
      <c r="AY94" s="297"/>
      <c r="AZ94" s="297"/>
      <c r="BA94" s="297"/>
      <c r="BB94" s="297"/>
      <c r="BC94" s="297"/>
      <c r="BD94" s="297"/>
      <c r="BE94" s="297"/>
      <c r="BF94" s="297"/>
      <c r="BG94" s="297"/>
      <c r="BH94" s="297"/>
      <c r="BI94" s="297"/>
      <c r="BJ94" s="297"/>
      <c r="BK94" s="297"/>
      <c r="BL94" s="297"/>
    </row>
    <row r="95" spans="1:64" s="29" customFormat="1" ht="18" customHeight="1" x14ac:dyDescent="0.15">
      <c r="A95" s="30" t="s">
        <v>210</v>
      </c>
      <c r="AL95" s="297"/>
      <c r="AM95" s="297"/>
      <c r="AN95" s="297"/>
      <c r="AO95" s="297"/>
      <c r="AP95" s="297"/>
      <c r="AQ95" s="297"/>
      <c r="AR95" s="297"/>
      <c r="AS95" s="297"/>
      <c r="AT95" s="297"/>
      <c r="AU95" s="297"/>
      <c r="AV95" s="297"/>
      <c r="AW95" s="297"/>
      <c r="AX95" s="297"/>
      <c r="AY95" s="297"/>
      <c r="AZ95" s="297"/>
      <c r="BA95" s="297"/>
      <c r="BB95" s="297"/>
      <c r="BC95" s="297"/>
      <c r="BD95" s="297"/>
      <c r="BE95" s="297"/>
      <c r="BF95" s="297"/>
      <c r="BG95" s="297"/>
      <c r="BH95" s="297"/>
      <c r="BI95" s="297"/>
      <c r="BJ95" s="297"/>
      <c r="BK95" s="297"/>
      <c r="BL95" s="297"/>
    </row>
    <row r="96" spans="1:64" s="29" customFormat="1" ht="18" customHeight="1" x14ac:dyDescent="0.15">
      <c r="A96" s="30" t="s">
        <v>211</v>
      </c>
      <c r="AL96" s="297"/>
      <c r="AM96" s="297"/>
      <c r="AN96" s="297"/>
      <c r="AO96" s="297"/>
      <c r="AP96" s="297"/>
      <c r="AQ96" s="297"/>
      <c r="AR96" s="297"/>
      <c r="AS96" s="297"/>
      <c r="AT96" s="297"/>
      <c r="AU96" s="297"/>
      <c r="AV96" s="297"/>
      <c r="AW96" s="297"/>
      <c r="AX96" s="297"/>
      <c r="AY96" s="297"/>
      <c r="AZ96" s="297"/>
      <c r="BA96" s="297"/>
      <c r="BB96" s="297"/>
      <c r="BC96" s="297"/>
      <c r="BD96" s="297"/>
      <c r="BE96" s="297"/>
      <c r="BF96" s="297"/>
      <c r="BG96" s="297"/>
      <c r="BH96" s="297"/>
      <c r="BI96" s="297"/>
      <c r="BJ96" s="297"/>
      <c r="BK96" s="297"/>
      <c r="BL96" s="297"/>
    </row>
    <row r="97" spans="1:64" s="29" customFormat="1" ht="18" customHeight="1" x14ac:dyDescent="0.15">
      <c r="A97" s="30" t="s">
        <v>212</v>
      </c>
      <c r="AL97" s="297"/>
      <c r="AM97" s="297"/>
      <c r="AN97" s="297"/>
      <c r="AO97" s="297"/>
      <c r="AP97" s="297"/>
      <c r="AQ97" s="297"/>
      <c r="AR97" s="297"/>
      <c r="AS97" s="297"/>
      <c r="AT97" s="297"/>
      <c r="AU97" s="297"/>
      <c r="AV97" s="297"/>
      <c r="AW97" s="297"/>
      <c r="AX97" s="297"/>
      <c r="AY97" s="297"/>
      <c r="AZ97" s="297"/>
      <c r="BA97" s="297"/>
      <c r="BB97" s="297"/>
      <c r="BC97" s="297"/>
      <c r="BD97" s="297"/>
      <c r="BE97" s="297"/>
      <c r="BF97" s="297"/>
      <c r="BG97" s="297"/>
      <c r="BH97" s="297"/>
      <c r="BI97" s="297"/>
      <c r="BJ97" s="297"/>
      <c r="BK97" s="297"/>
      <c r="BL97" s="297"/>
    </row>
    <row r="98" spans="1:64" s="29" customFormat="1" ht="18" customHeight="1" x14ac:dyDescent="0.15">
      <c r="A98" s="27" t="s">
        <v>213</v>
      </c>
      <c r="AL98" s="297"/>
      <c r="AM98" s="297"/>
      <c r="AN98" s="297"/>
      <c r="AO98" s="297"/>
      <c r="AP98" s="297"/>
      <c r="AQ98" s="297"/>
      <c r="AR98" s="297"/>
      <c r="AS98" s="297"/>
      <c r="AT98" s="297"/>
      <c r="AU98" s="297"/>
      <c r="AV98" s="297"/>
      <c r="AW98" s="297"/>
      <c r="AX98" s="297"/>
      <c r="AY98" s="297"/>
      <c r="AZ98" s="297"/>
      <c r="BA98" s="297"/>
      <c r="BB98" s="297"/>
      <c r="BC98" s="297"/>
      <c r="BD98" s="297"/>
      <c r="BE98" s="297"/>
      <c r="BF98" s="297"/>
      <c r="BG98" s="297"/>
      <c r="BH98" s="297"/>
      <c r="BI98" s="297"/>
      <c r="BJ98" s="297"/>
      <c r="BK98" s="297"/>
      <c r="BL98" s="297"/>
    </row>
    <row r="99" spans="1:64" s="29" customFormat="1" ht="18" customHeight="1" x14ac:dyDescent="0.15">
      <c r="A99" s="30" t="s">
        <v>214</v>
      </c>
      <c r="AL99" s="297"/>
      <c r="AM99" s="297"/>
      <c r="AN99" s="297"/>
      <c r="AO99" s="297"/>
      <c r="AP99" s="297"/>
      <c r="AQ99" s="297"/>
      <c r="AR99" s="297"/>
      <c r="AS99" s="297"/>
      <c r="AT99" s="297"/>
      <c r="AU99" s="297"/>
      <c r="AV99" s="297"/>
      <c r="AW99" s="297"/>
      <c r="AX99" s="297"/>
      <c r="AY99" s="297"/>
      <c r="AZ99" s="297"/>
      <c r="BA99" s="297"/>
      <c r="BB99" s="297"/>
      <c r="BC99" s="297"/>
      <c r="BD99" s="297"/>
      <c r="BE99" s="297"/>
      <c r="BF99" s="297"/>
      <c r="BG99" s="297"/>
      <c r="BH99" s="297"/>
      <c r="BI99" s="297"/>
      <c r="BJ99" s="297"/>
      <c r="BK99" s="297"/>
      <c r="BL99" s="297"/>
    </row>
    <row r="100" spans="1:64" s="29" customFormat="1" ht="18" customHeight="1" x14ac:dyDescent="0.15">
      <c r="A100" s="30" t="s">
        <v>215</v>
      </c>
      <c r="AL100" s="297"/>
      <c r="AM100" s="297"/>
      <c r="AN100" s="297"/>
      <c r="AO100" s="297"/>
      <c r="AP100" s="297"/>
      <c r="AQ100" s="297"/>
      <c r="AR100" s="297"/>
      <c r="AS100" s="297"/>
      <c r="AT100" s="297"/>
      <c r="AU100" s="297"/>
      <c r="AV100" s="297"/>
      <c r="AW100" s="297"/>
      <c r="AX100" s="297"/>
      <c r="AY100" s="297"/>
      <c r="AZ100" s="297"/>
      <c r="BA100" s="297"/>
      <c r="BB100" s="297"/>
      <c r="BC100" s="297"/>
      <c r="BD100" s="297"/>
      <c r="BE100" s="297"/>
      <c r="BF100" s="297"/>
      <c r="BG100" s="297"/>
      <c r="BH100" s="297"/>
      <c r="BI100" s="297"/>
      <c r="BJ100" s="297"/>
      <c r="BK100" s="297"/>
      <c r="BL100" s="297"/>
    </row>
    <row r="101" spans="1:64" s="29" customFormat="1" ht="18" customHeight="1" x14ac:dyDescent="0.15">
      <c r="A101" s="30" t="s">
        <v>216</v>
      </c>
      <c r="AL101" s="297"/>
      <c r="AM101" s="297"/>
      <c r="AN101" s="297"/>
      <c r="AO101" s="297"/>
      <c r="AP101" s="297"/>
      <c r="AQ101" s="297"/>
      <c r="AR101" s="297"/>
      <c r="AS101" s="297"/>
      <c r="AT101" s="297"/>
      <c r="AU101" s="297"/>
      <c r="AV101" s="297"/>
      <c r="AW101" s="297"/>
      <c r="AX101" s="297"/>
      <c r="AY101" s="297"/>
      <c r="AZ101" s="297"/>
      <c r="BA101" s="297"/>
      <c r="BB101" s="297"/>
      <c r="BC101" s="297"/>
      <c r="BD101" s="297"/>
      <c r="BE101" s="297"/>
      <c r="BF101" s="297"/>
      <c r="BG101" s="297"/>
      <c r="BH101" s="297"/>
      <c r="BI101" s="297"/>
      <c r="BJ101" s="297"/>
      <c r="BK101" s="297"/>
      <c r="BL101" s="297"/>
    </row>
    <row r="102" spans="1:64" s="29" customFormat="1" ht="18" customHeight="1" x14ac:dyDescent="0.15">
      <c r="A102" s="30" t="s">
        <v>217</v>
      </c>
      <c r="AL102" s="297"/>
      <c r="AM102" s="297"/>
      <c r="AN102" s="297"/>
      <c r="AO102" s="297"/>
      <c r="AP102" s="297"/>
      <c r="AQ102" s="297"/>
      <c r="AR102" s="297"/>
      <c r="AS102" s="297"/>
      <c r="AT102" s="297"/>
      <c r="AU102" s="297"/>
      <c r="AV102" s="297"/>
      <c r="AW102" s="297"/>
      <c r="AX102" s="297"/>
      <c r="AY102" s="297"/>
      <c r="AZ102" s="297"/>
      <c r="BA102" s="297"/>
      <c r="BB102" s="297"/>
      <c r="BC102" s="297"/>
      <c r="BD102" s="297"/>
      <c r="BE102" s="297"/>
      <c r="BF102" s="297"/>
      <c r="BG102" s="297"/>
      <c r="BH102" s="297"/>
      <c r="BI102" s="297"/>
      <c r="BJ102" s="297"/>
      <c r="BK102" s="297"/>
      <c r="BL102" s="297"/>
    </row>
    <row r="103" spans="1:64" s="29" customFormat="1" ht="18" customHeight="1" x14ac:dyDescent="0.15">
      <c r="A103" s="30" t="s">
        <v>218</v>
      </c>
      <c r="AL103" s="297"/>
      <c r="AM103" s="297"/>
      <c r="AN103" s="297"/>
      <c r="AO103" s="297"/>
      <c r="AP103" s="297"/>
      <c r="AQ103" s="297"/>
      <c r="AR103" s="297"/>
      <c r="AS103" s="297"/>
      <c r="AT103" s="297"/>
      <c r="AU103" s="297"/>
      <c r="AV103" s="297"/>
      <c r="AW103" s="297"/>
      <c r="AX103" s="297"/>
      <c r="AY103" s="297"/>
      <c r="AZ103" s="297"/>
      <c r="BA103" s="297"/>
      <c r="BB103" s="297"/>
      <c r="BC103" s="297"/>
      <c r="BD103" s="297"/>
      <c r="BE103" s="297"/>
      <c r="BF103" s="297"/>
      <c r="BG103" s="297"/>
      <c r="BH103" s="297"/>
      <c r="BI103" s="297"/>
      <c r="BJ103" s="297"/>
      <c r="BK103" s="297"/>
      <c r="BL103" s="297"/>
    </row>
    <row r="104" spans="1:64" s="29" customFormat="1" ht="18" customHeight="1" x14ac:dyDescent="0.15">
      <c r="A104" s="27" t="s">
        <v>219</v>
      </c>
      <c r="AL104" s="297"/>
      <c r="AM104" s="297"/>
      <c r="AN104" s="297"/>
      <c r="AO104" s="297"/>
      <c r="AP104" s="297"/>
      <c r="AQ104" s="297"/>
      <c r="AR104" s="297"/>
      <c r="AS104" s="297"/>
      <c r="AT104" s="297"/>
      <c r="AU104" s="297"/>
      <c r="AV104" s="297"/>
      <c r="AW104" s="297"/>
      <c r="AX104" s="297"/>
      <c r="AY104" s="297"/>
      <c r="AZ104" s="297"/>
      <c r="BA104" s="297"/>
      <c r="BB104" s="297"/>
      <c r="BC104" s="297"/>
      <c r="BD104" s="297"/>
      <c r="BE104" s="297"/>
      <c r="BF104" s="297"/>
      <c r="BG104" s="297"/>
      <c r="BH104" s="297"/>
      <c r="BI104" s="297"/>
      <c r="BJ104" s="297"/>
      <c r="BK104" s="297"/>
      <c r="BL104" s="297"/>
    </row>
    <row r="105" spans="1:64" s="29" customFormat="1" ht="18" customHeight="1" x14ac:dyDescent="0.15">
      <c r="A105" s="30" t="s">
        <v>411</v>
      </c>
      <c r="AL105" s="297"/>
      <c r="AM105" s="297"/>
      <c r="AN105" s="297"/>
      <c r="AO105" s="297"/>
      <c r="AP105" s="297"/>
      <c r="AQ105" s="297"/>
      <c r="AR105" s="297"/>
      <c r="AS105" s="297"/>
      <c r="AT105" s="297"/>
      <c r="AU105" s="297"/>
      <c r="AV105" s="297"/>
      <c r="AW105" s="297"/>
      <c r="AX105" s="297"/>
      <c r="AY105" s="297"/>
      <c r="AZ105" s="297"/>
      <c r="BA105" s="297"/>
      <c r="BB105" s="297"/>
      <c r="BC105" s="297"/>
      <c r="BD105" s="297"/>
      <c r="BE105" s="297"/>
      <c r="BF105" s="297"/>
      <c r="BG105" s="297"/>
      <c r="BH105" s="297"/>
      <c r="BI105" s="297"/>
      <c r="BJ105" s="297"/>
      <c r="BK105" s="297"/>
      <c r="BL105" s="297"/>
    </row>
    <row r="106" spans="1:64" s="29" customFormat="1" ht="18" customHeight="1" x14ac:dyDescent="0.15">
      <c r="A106" s="30" t="s">
        <v>220</v>
      </c>
      <c r="AL106" s="297"/>
      <c r="AM106" s="297"/>
      <c r="AN106" s="297"/>
      <c r="AO106" s="297"/>
      <c r="AP106" s="297"/>
      <c r="AQ106" s="297"/>
      <c r="AR106" s="297"/>
      <c r="AS106" s="297"/>
      <c r="AT106" s="297"/>
      <c r="AU106" s="297"/>
      <c r="AV106" s="297"/>
      <c r="AW106" s="297"/>
      <c r="AX106" s="297"/>
      <c r="AY106" s="297"/>
      <c r="AZ106" s="297"/>
      <c r="BA106" s="297"/>
      <c r="BB106" s="297"/>
      <c r="BC106" s="297"/>
      <c r="BD106" s="297"/>
      <c r="BE106" s="297"/>
      <c r="BF106" s="297"/>
      <c r="BG106" s="297"/>
      <c r="BH106" s="297"/>
      <c r="BI106" s="297"/>
      <c r="BJ106" s="297"/>
      <c r="BK106" s="297"/>
      <c r="BL106" s="297"/>
    </row>
    <row r="107" spans="1:64" s="29" customFormat="1" ht="18" customHeight="1" x14ac:dyDescent="0.15">
      <c r="A107" s="27" t="s">
        <v>221</v>
      </c>
      <c r="AL107" s="297"/>
      <c r="AM107" s="297"/>
      <c r="AN107" s="297"/>
      <c r="AO107" s="297"/>
      <c r="AP107" s="297"/>
      <c r="AQ107" s="297"/>
      <c r="AR107" s="297"/>
      <c r="AS107" s="297"/>
      <c r="AT107" s="297"/>
      <c r="AU107" s="297"/>
      <c r="AV107" s="297"/>
      <c r="AW107" s="297"/>
      <c r="AX107" s="297"/>
      <c r="AY107" s="297"/>
      <c r="AZ107" s="297"/>
      <c r="BA107" s="297"/>
      <c r="BB107" s="297"/>
      <c r="BC107" s="297"/>
      <c r="BD107" s="297"/>
      <c r="BE107" s="297"/>
      <c r="BF107" s="297"/>
      <c r="BG107" s="297"/>
      <c r="BH107" s="297"/>
      <c r="BI107" s="297"/>
      <c r="BJ107" s="297"/>
      <c r="BK107" s="297"/>
      <c r="BL107" s="297"/>
    </row>
    <row r="108" spans="1:64" s="29" customFormat="1" ht="18" customHeight="1" x14ac:dyDescent="0.15">
      <c r="A108" s="30" t="s">
        <v>222</v>
      </c>
      <c r="AL108" s="297"/>
      <c r="AM108" s="297"/>
      <c r="AN108" s="297"/>
      <c r="AO108" s="297"/>
      <c r="AP108" s="297"/>
      <c r="AQ108" s="297"/>
      <c r="AR108" s="297"/>
      <c r="AS108" s="297"/>
      <c r="AT108" s="297"/>
      <c r="AU108" s="297"/>
      <c r="AV108" s="297"/>
      <c r="AW108" s="297"/>
      <c r="AX108" s="297"/>
      <c r="AY108" s="297"/>
      <c r="AZ108" s="297"/>
      <c r="BA108" s="297"/>
      <c r="BB108" s="297"/>
      <c r="BC108" s="297"/>
      <c r="BD108" s="297"/>
      <c r="BE108" s="297"/>
      <c r="BF108" s="297"/>
      <c r="BG108" s="297"/>
      <c r="BH108" s="297"/>
      <c r="BI108" s="297"/>
      <c r="BJ108" s="297"/>
      <c r="BK108" s="297"/>
      <c r="BL108" s="297"/>
    </row>
    <row r="109" spans="1:64" s="29" customFormat="1" ht="18" customHeight="1" x14ac:dyDescent="0.15">
      <c r="A109" s="30" t="s">
        <v>223</v>
      </c>
      <c r="AL109" s="297"/>
      <c r="AM109" s="297"/>
      <c r="AN109" s="297"/>
      <c r="AO109" s="297"/>
      <c r="AP109" s="297"/>
      <c r="AQ109" s="297"/>
      <c r="AR109" s="297"/>
      <c r="AS109" s="297"/>
      <c r="AT109" s="297"/>
      <c r="AU109" s="297"/>
      <c r="AV109" s="297"/>
      <c r="AW109" s="297"/>
      <c r="AX109" s="297"/>
      <c r="AY109" s="297"/>
      <c r="AZ109" s="297"/>
      <c r="BA109" s="297"/>
      <c r="BB109" s="297"/>
      <c r="BC109" s="297"/>
      <c r="BD109" s="297"/>
      <c r="BE109" s="297"/>
      <c r="BF109" s="297"/>
      <c r="BG109" s="297"/>
      <c r="BH109" s="297"/>
      <c r="BI109" s="297"/>
      <c r="BJ109" s="297"/>
      <c r="BK109" s="297"/>
      <c r="BL109" s="297"/>
    </row>
    <row r="110" spans="1:64" s="29" customFormat="1" ht="18" customHeight="1" x14ac:dyDescent="0.15">
      <c r="A110" s="30" t="s">
        <v>224</v>
      </c>
      <c r="AL110" s="297"/>
      <c r="AM110" s="297"/>
      <c r="AN110" s="297"/>
      <c r="AO110" s="297"/>
      <c r="AP110" s="297"/>
      <c r="AQ110" s="297"/>
      <c r="AR110" s="297"/>
      <c r="AS110" s="297"/>
      <c r="AT110" s="297"/>
      <c r="AU110" s="297"/>
      <c r="AV110" s="297"/>
      <c r="AW110" s="297"/>
      <c r="AX110" s="297"/>
      <c r="AY110" s="297"/>
      <c r="AZ110" s="297"/>
      <c r="BA110" s="297"/>
      <c r="BB110" s="297"/>
      <c r="BC110" s="297"/>
      <c r="BD110" s="297"/>
      <c r="BE110" s="297"/>
      <c r="BF110" s="297"/>
      <c r="BG110" s="297"/>
      <c r="BH110" s="297"/>
      <c r="BI110" s="297"/>
      <c r="BJ110" s="297"/>
      <c r="BK110" s="297"/>
      <c r="BL110" s="297"/>
    </row>
    <row r="111" spans="1:64" s="29" customFormat="1" ht="18" customHeight="1" x14ac:dyDescent="0.15">
      <c r="A111" s="30" t="s">
        <v>225</v>
      </c>
      <c r="AL111" s="297"/>
      <c r="AM111" s="297"/>
      <c r="AN111" s="297"/>
      <c r="AO111" s="297"/>
      <c r="AP111" s="297"/>
      <c r="AQ111" s="297"/>
      <c r="AR111" s="297"/>
      <c r="AS111" s="297"/>
      <c r="AT111" s="297"/>
      <c r="AU111" s="297"/>
      <c r="AV111" s="297"/>
      <c r="AW111" s="297"/>
      <c r="AX111" s="297"/>
      <c r="AY111" s="297"/>
      <c r="AZ111" s="297"/>
      <c r="BA111" s="297"/>
      <c r="BB111" s="297"/>
      <c r="BC111" s="297"/>
      <c r="BD111" s="297"/>
      <c r="BE111" s="297"/>
      <c r="BF111" s="297"/>
      <c r="BG111" s="297"/>
      <c r="BH111" s="297"/>
      <c r="BI111" s="297"/>
      <c r="BJ111" s="297"/>
      <c r="BK111" s="297"/>
      <c r="BL111" s="297"/>
    </row>
    <row r="112" spans="1:64" s="29" customFormat="1" ht="18" customHeight="1" x14ac:dyDescent="0.15">
      <c r="A112" s="27" t="s">
        <v>226</v>
      </c>
      <c r="AL112" s="297"/>
      <c r="AM112" s="297"/>
      <c r="AN112" s="297"/>
      <c r="AO112" s="297"/>
      <c r="AP112" s="297"/>
      <c r="AQ112" s="297"/>
      <c r="AR112" s="297"/>
      <c r="AS112" s="297"/>
      <c r="AT112" s="297"/>
      <c r="AU112" s="297"/>
      <c r="AV112" s="297"/>
      <c r="AW112" s="297"/>
      <c r="AX112" s="297"/>
      <c r="AY112" s="297"/>
      <c r="AZ112" s="297"/>
      <c r="BA112" s="297"/>
      <c r="BB112" s="297"/>
      <c r="BC112" s="297"/>
      <c r="BD112" s="297"/>
      <c r="BE112" s="297"/>
      <c r="BF112" s="297"/>
      <c r="BG112" s="297"/>
      <c r="BH112" s="297"/>
      <c r="BI112" s="297"/>
      <c r="BJ112" s="297"/>
      <c r="BK112" s="297"/>
      <c r="BL112" s="297"/>
    </row>
    <row r="113" spans="1:64" s="29" customFormat="1" ht="18" customHeight="1" x14ac:dyDescent="0.15">
      <c r="A113" s="30" t="s">
        <v>227</v>
      </c>
      <c r="AL113" s="297"/>
      <c r="AM113" s="297"/>
      <c r="AN113" s="297"/>
      <c r="AO113" s="297"/>
      <c r="AP113" s="297"/>
      <c r="AQ113" s="297"/>
      <c r="AR113" s="297"/>
      <c r="AS113" s="297"/>
      <c r="AT113" s="297"/>
      <c r="AU113" s="297"/>
      <c r="AV113" s="297"/>
      <c r="AW113" s="297"/>
      <c r="AX113" s="297"/>
      <c r="AY113" s="297"/>
      <c r="AZ113" s="297"/>
      <c r="BA113" s="297"/>
      <c r="BB113" s="297"/>
      <c r="BC113" s="297"/>
      <c r="BD113" s="297"/>
      <c r="BE113" s="297"/>
      <c r="BF113" s="297"/>
      <c r="BG113" s="297"/>
      <c r="BH113" s="297"/>
      <c r="BI113" s="297"/>
      <c r="BJ113" s="297"/>
      <c r="BK113" s="297"/>
      <c r="BL113" s="297"/>
    </row>
    <row r="114" spans="1:64" s="29" customFormat="1" ht="18" customHeight="1" x14ac:dyDescent="0.15">
      <c r="A114" s="30" t="s">
        <v>228</v>
      </c>
      <c r="AL114" s="297"/>
      <c r="AM114" s="297"/>
      <c r="AN114" s="297"/>
      <c r="AO114" s="297"/>
      <c r="AP114" s="297"/>
      <c r="AQ114" s="297"/>
      <c r="AR114" s="297"/>
      <c r="AS114" s="297"/>
      <c r="AT114" s="297"/>
      <c r="AU114" s="297"/>
      <c r="AV114" s="297"/>
      <c r="AW114" s="297"/>
      <c r="AX114" s="297"/>
      <c r="AY114" s="297"/>
      <c r="AZ114" s="297"/>
      <c r="BA114" s="297"/>
      <c r="BB114" s="297"/>
      <c r="BC114" s="297"/>
      <c r="BD114" s="297"/>
      <c r="BE114" s="297"/>
      <c r="BF114" s="297"/>
      <c r="BG114" s="297"/>
      <c r="BH114" s="297"/>
      <c r="BI114" s="297"/>
      <c r="BJ114" s="297"/>
      <c r="BK114" s="297"/>
      <c r="BL114" s="297"/>
    </row>
    <row r="115" spans="1:64" s="29" customFormat="1" ht="18" customHeight="1" x14ac:dyDescent="0.15">
      <c r="A115" s="30" t="s">
        <v>229</v>
      </c>
      <c r="AL115" s="297"/>
      <c r="AM115" s="297"/>
      <c r="AN115" s="297"/>
      <c r="AO115" s="297"/>
      <c r="AP115" s="297"/>
      <c r="AQ115" s="297"/>
      <c r="AR115" s="297"/>
      <c r="AS115" s="297"/>
      <c r="AT115" s="297"/>
      <c r="AU115" s="297"/>
      <c r="AV115" s="297"/>
      <c r="AW115" s="297"/>
      <c r="AX115" s="297"/>
      <c r="AY115" s="297"/>
      <c r="AZ115" s="297"/>
      <c r="BA115" s="297"/>
      <c r="BB115" s="297"/>
      <c r="BC115" s="297"/>
      <c r="BD115" s="297"/>
      <c r="BE115" s="297"/>
      <c r="BF115" s="297"/>
      <c r="BG115" s="297"/>
      <c r="BH115" s="297"/>
      <c r="BI115" s="297"/>
      <c r="BJ115" s="297"/>
      <c r="BK115" s="297"/>
      <c r="BL115" s="297"/>
    </row>
    <row r="116" spans="1:64" s="29" customFormat="1" ht="18" customHeight="1" x14ac:dyDescent="0.15">
      <c r="A116" s="30" t="s">
        <v>230</v>
      </c>
      <c r="AL116" s="297"/>
      <c r="AM116" s="297"/>
      <c r="AN116" s="297"/>
      <c r="AO116" s="297"/>
      <c r="AP116" s="297"/>
      <c r="AQ116" s="297"/>
      <c r="AR116" s="297"/>
      <c r="AS116" s="297"/>
      <c r="AT116" s="297"/>
      <c r="AU116" s="297"/>
      <c r="AV116" s="297"/>
      <c r="AW116" s="297"/>
      <c r="AX116" s="297"/>
      <c r="AY116" s="297"/>
      <c r="AZ116" s="297"/>
      <c r="BA116" s="297"/>
      <c r="BB116" s="297"/>
      <c r="BC116" s="297"/>
      <c r="BD116" s="297"/>
      <c r="BE116" s="297"/>
      <c r="BF116" s="297"/>
      <c r="BG116" s="297"/>
      <c r="BH116" s="297"/>
      <c r="BI116" s="297"/>
      <c r="BJ116" s="297"/>
      <c r="BK116" s="297"/>
      <c r="BL116" s="297"/>
    </row>
    <row r="117" spans="1:64" s="29" customFormat="1" ht="18" customHeight="1" x14ac:dyDescent="0.15">
      <c r="A117" s="30" t="s">
        <v>231</v>
      </c>
      <c r="AL117" s="297"/>
      <c r="AM117" s="297"/>
      <c r="AN117" s="297"/>
      <c r="AO117" s="297"/>
      <c r="AP117" s="297"/>
      <c r="AQ117" s="297"/>
      <c r="AR117" s="297"/>
      <c r="AS117" s="297"/>
      <c r="AT117" s="297"/>
      <c r="AU117" s="297"/>
      <c r="AV117" s="297"/>
      <c r="AW117" s="297"/>
      <c r="AX117" s="297"/>
      <c r="AY117" s="297"/>
      <c r="AZ117" s="297"/>
      <c r="BA117" s="297"/>
      <c r="BB117" s="297"/>
      <c r="BC117" s="297"/>
      <c r="BD117" s="297"/>
      <c r="BE117" s="297"/>
      <c r="BF117" s="297"/>
      <c r="BG117" s="297"/>
      <c r="BH117" s="297"/>
      <c r="BI117" s="297"/>
      <c r="BJ117" s="297"/>
      <c r="BK117" s="297"/>
      <c r="BL117" s="297"/>
    </row>
    <row r="118" spans="1:64" s="29" customFormat="1" ht="18" customHeight="1" x14ac:dyDescent="0.15">
      <c r="A118" s="27" t="s">
        <v>232</v>
      </c>
      <c r="AL118" s="297"/>
      <c r="AM118" s="297"/>
      <c r="AN118" s="297"/>
      <c r="AO118" s="297"/>
      <c r="AP118" s="297"/>
      <c r="AQ118" s="297"/>
      <c r="AR118" s="297"/>
      <c r="AS118" s="297"/>
      <c r="AT118" s="297"/>
      <c r="AU118" s="297"/>
      <c r="AV118" s="297"/>
      <c r="AW118" s="297"/>
      <c r="AX118" s="297"/>
      <c r="AY118" s="297"/>
      <c r="AZ118" s="297"/>
      <c r="BA118" s="297"/>
      <c r="BB118" s="297"/>
      <c r="BC118" s="297"/>
      <c r="BD118" s="297"/>
      <c r="BE118" s="297"/>
      <c r="BF118" s="297"/>
      <c r="BG118" s="297"/>
      <c r="BH118" s="297"/>
      <c r="BI118" s="297"/>
      <c r="BJ118" s="297"/>
      <c r="BK118" s="297"/>
      <c r="BL118" s="297"/>
    </row>
    <row r="119" spans="1:64" s="29" customFormat="1" ht="18" customHeight="1" x14ac:dyDescent="0.15">
      <c r="A119" s="30" t="s">
        <v>233</v>
      </c>
      <c r="AL119" s="297"/>
      <c r="AM119" s="297"/>
      <c r="AN119" s="297"/>
      <c r="AO119" s="297"/>
      <c r="AP119" s="297"/>
      <c r="AQ119" s="297"/>
      <c r="AR119" s="297"/>
      <c r="AS119" s="297"/>
      <c r="AT119" s="297"/>
      <c r="AU119" s="297"/>
      <c r="AV119" s="297"/>
      <c r="AW119" s="297"/>
      <c r="AX119" s="297"/>
      <c r="AY119" s="297"/>
      <c r="AZ119" s="297"/>
      <c r="BA119" s="297"/>
      <c r="BB119" s="297"/>
      <c r="BC119" s="297"/>
      <c r="BD119" s="297"/>
      <c r="BE119" s="297"/>
      <c r="BF119" s="297"/>
      <c r="BG119" s="297"/>
      <c r="BH119" s="297"/>
      <c r="BI119" s="297"/>
      <c r="BJ119" s="297"/>
      <c r="BK119" s="297"/>
      <c r="BL119" s="297"/>
    </row>
    <row r="120" spans="1:64" s="29" customFormat="1" ht="18" customHeight="1" x14ac:dyDescent="0.15">
      <c r="A120" s="30" t="s">
        <v>234</v>
      </c>
      <c r="AL120" s="297"/>
      <c r="AM120" s="297"/>
      <c r="AN120" s="297"/>
      <c r="AO120" s="297"/>
      <c r="AP120" s="297"/>
      <c r="AQ120" s="297"/>
      <c r="AR120" s="297"/>
      <c r="AS120" s="297"/>
      <c r="AT120" s="297"/>
      <c r="AU120" s="297"/>
      <c r="AV120" s="297"/>
      <c r="AW120" s="297"/>
      <c r="AX120" s="297"/>
      <c r="AY120" s="297"/>
      <c r="AZ120" s="297"/>
      <c r="BA120" s="297"/>
      <c r="BB120" s="297"/>
      <c r="BC120" s="297"/>
      <c r="BD120" s="297"/>
      <c r="BE120" s="297"/>
      <c r="BF120" s="297"/>
      <c r="BG120" s="297"/>
      <c r="BH120" s="297"/>
      <c r="BI120" s="297"/>
      <c r="BJ120" s="297"/>
      <c r="BK120" s="297"/>
      <c r="BL120" s="297"/>
    </row>
    <row r="121" spans="1:64" s="29" customFormat="1" ht="18" customHeight="1" x14ac:dyDescent="0.15">
      <c r="A121" s="30" t="s">
        <v>235</v>
      </c>
      <c r="AL121" s="297"/>
      <c r="AM121" s="297"/>
      <c r="AN121" s="297"/>
      <c r="AO121" s="297"/>
      <c r="AP121" s="297"/>
      <c r="AQ121" s="297"/>
      <c r="AR121" s="297"/>
      <c r="AS121" s="297"/>
      <c r="AT121" s="297"/>
      <c r="AU121" s="297"/>
      <c r="AV121" s="297"/>
      <c r="AW121" s="297"/>
      <c r="AX121" s="297"/>
      <c r="AY121" s="297"/>
      <c r="AZ121" s="297"/>
      <c r="BA121" s="297"/>
      <c r="BB121" s="297"/>
      <c r="BC121" s="297"/>
      <c r="BD121" s="297"/>
      <c r="BE121" s="297"/>
      <c r="BF121" s="297"/>
      <c r="BG121" s="297"/>
      <c r="BH121" s="297"/>
      <c r="BI121" s="297"/>
      <c r="BJ121" s="297"/>
      <c r="BK121" s="297"/>
      <c r="BL121" s="297"/>
    </row>
    <row r="122" spans="1:64" s="29" customFormat="1" ht="18" customHeight="1" x14ac:dyDescent="0.15">
      <c r="A122" s="27" t="s">
        <v>236</v>
      </c>
      <c r="AL122" s="297"/>
      <c r="AM122" s="297"/>
      <c r="AN122" s="297"/>
      <c r="AO122" s="297"/>
      <c r="AP122" s="297"/>
      <c r="AQ122" s="297"/>
      <c r="AR122" s="297"/>
      <c r="AS122" s="297"/>
      <c r="AT122" s="297"/>
      <c r="AU122" s="297"/>
      <c r="AV122" s="297"/>
      <c r="AW122" s="297"/>
      <c r="AX122" s="297"/>
      <c r="AY122" s="297"/>
      <c r="AZ122" s="297"/>
      <c r="BA122" s="297"/>
      <c r="BB122" s="297"/>
      <c r="BC122" s="297"/>
      <c r="BD122" s="297"/>
      <c r="BE122" s="297"/>
      <c r="BF122" s="297"/>
      <c r="BG122" s="297"/>
      <c r="BH122" s="297"/>
      <c r="BI122" s="297"/>
      <c r="BJ122" s="297"/>
      <c r="BK122" s="297"/>
      <c r="BL122" s="297"/>
    </row>
    <row r="123" spans="1:64" s="29" customFormat="1" ht="18" customHeight="1" x14ac:dyDescent="0.15">
      <c r="A123" s="30" t="s">
        <v>237</v>
      </c>
      <c r="AL123" s="297"/>
      <c r="AM123" s="297"/>
      <c r="AN123" s="297"/>
      <c r="AO123" s="297"/>
      <c r="AP123" s="297"/>
      <c r="AQ123" s="297"/>
      <c r="AR123" s="297"/>
      <c r="AS123" s="297"/>
      <c r="AT123" s="297"/>
      <c r="AU123" s="297"/>
      <c r="AV123" s="297"/>
      <c r="AW123" s="297"/>
      <c r="AX123" s="297"/>
      <c r="AY123" s="297"/>
      <c r="AZ123" s="297"/>
      <c r="BA123" s="297"/>
      <c r="BB123" s="297"/>
      <c r="BC123" s="297"/>
      <c r="BD123" s="297"/>
      <c r="BE123" s="297"/>
      <c r="BF123" s="297"/>
      <c r="BG123" s="297"/>
      <c r="BH123" s="297"/>
      <c r="BI123" s="297"/>
      <c r="BJ123" s="297"/>
      <c r="BK123" s="297"/>
      <c r="BL123" s="297"/>
    </row>
    <row r="124" spans="1:64" s="29" customFormat="1" ht="18" customHeight="1" x14ac:dyDescent="0.15">
      <c r="A124" s="27"/>
      <c r="AL124" s="297"/>
      <c r="AM124" s="297"/>
      <c r="AN124" s="297"/>
      <c r="AO124" s="297"/>
      <c r="AP124" s="297"/>
      <c r="AQ124" s="297"/>
      <c r="AR124" s="297"/>
      <c r="AS124" s="297"/>
      <c r="AT124" s="297"/>
      <c r="AU124" s="297"/>
      <c r="AV124" s="297"/>
      <c r="AW124" s="297"/>
      <c r="AX124" s="297"/>
      <c r="AY124" s="297"/>
      <c r="AZ124" s="297"/>
      <c r="BA124" s="297"/>
      <c r="BB124" s="297"/>
      <c r="BC124" s="297"/>
      <c r="BD124" s="297"/>
      <c r="BE124" s="297"/>
      <c r="BF124" s="297"/>
      <c r="BG124" s="297"/>
      <c r="BH124" s="297"/>
      <c r="BI124" s="297"/>
      <c r="BJ124" s="297"/>
      <c r="BK124" s="297"/>
      <c r="BL124" s="297"/>
    </row>
    <row r="125" spans="1:64" s="29" customFormat="1" ht="18" customHeight="1" x14ac:dyDescent="0.15">
      <c r="A125" s="28" t="s">
        <v>400</v>
      </c>
      <c r="AL125" s="297"/>
      <c r="AM125" s="297"/>
      <c r="AN125" s="297"/>
      <c r="AO125" s="297"/>
      <c r="AP125" s="297"/>
      <c r="AQ125" s="297"/>
      <c r="AR125" s="297"/>
      <c r="AS125" s="297"/>
      <c r="AT125" s="297"/>
      <c r="AU125" s="297"/>
      <c r="AV125" s="297"/>
      <c r="AW125" s="297"/>
      <c r="AX125" s="297"/>
      <c r="AY125" s="297"/>
      <c r="AZ125" s="297"/>
      <c r="BA125" s="297"/>
      <c r="BB125" s="297"/>
      <c r="BC125" s="297"/>
      <c r="BD125" s="297"/>
      <c r="BE125" s="297"/>
      <c r="BF125" s="297"/>
      <c r="BG125" s="297"/>
      <c r="BH125" s="297"/>
      <c r="BI125" s="297"/>
      <c r="BJ125" s="297"/>
      <c r="BK125" s="297"/>
      <c r="BL125" s="297"/>
    </row>
    <row r="126" spans="1:64" s="29" customFormat="1" ht="18" customHeight="1" x14ac:dyDescent="0.15">
      <c r="A126" s="27" t="s">
        <v>401</v>
      </c>
      <c r="AL126" s="297"/>
      <c r="AM126" s="297"/>
      <c r="AN126" s="297"/>
      <c r="AO126" s="297"/>
      <c r="AP126" s="297"/>
      <c r="AQ126" s="297"/>
      <c r="AR126" s="297"/>
      <c r="AS126" s="297"/>
      <c r="AT126" s="297"/>
      <c r="AU126" s="297"/>
      <c r="AV126" s="297"/>
      <c r="AW126" s="297"/>
      <c r="AX126" s="297"/>
      <c r="AY126" s="297"/>
      <c r="AZ126" s="297"/>
      <c r="BA126" s="297"/>
      <c r="BB126" s="297"/>
      <c r="BC126" s="297"/>
      <c r="BD126" s="297"/>
      <c r="BE126" s="297"/>
      <c r="BF126" s="297"/>
      <c r="BG126" s="297"/>
      <c r="BH126" s="297"/>
      <c r="BI126" s="297"/>
      <c r="BJ126" s="297"/>
      <c r="BK126" s="297"/>
      <c r="BL126" s="297"/>
    </row>
    <row r="127" spans="1:64" s="29" customFormat="1" ht="18" customHeight="1" x14ac:dyDescent="0.15">
      <c r="A127" s="27" t="s">
        <v>402</v>
      </c>
      <c r="AL127" s="297"/>
      <c r="AM127" s="297"/>
      <c r="AN127" s="297"/>
      <c r="AO127" s="297"/>
      <c r="AP127" s="297"/>
      <c r="AQ127" s="297"/>
      <c r="AR127" s="297"/>
      <c r="AS127" s="297"/>
      <c r="AT127" s="297"/>
      <c r="AU127" s="297"/>
      <c r="AV127" s="297"/>
      <c r="AW127" s="297"/>
      <c r="AX127" s="297"/>
      <c r="AY127" s="297"/>
      <c r="AZ127" s="297"/>
      <c r="BA127" s="297"/>
      <c r="BB127" s="297"/>
      <c r="BC127" s="297"/>
      <c r="BD127" s="297"/>
      <c r="BE127" s="297"/>
      <c r="BF127" s="297"/>
      <c r="BG127" s="297"/>
      <c r="BH127" s="297"/>
      <c r="BI127" s="297"/>
      <c r="BJ127" s="297"/>
      <c r="BK127" s="297"/>
      <c r="BL127" s="297"/>
    </row>
    <row r="128" spans="1:64" s="29" customFormat="1" ht="18" customHeight="1" x14ac:dyDescent="0.15">
      <c r="A128" s="27" t="s">
        <v>242</v>
      </c>
      <c r="AL128" s="297"/>
      <c r="AM128" s="297"/>
      <c r="AN128" s="297"/>
      <c r="AO128" s="297"/>
      <c r="AP128" s="297"/>
      <c r="AQ128" s="297"/>
      <c r="AR128" s="297"/>
      <c r="AS128" s="297"/>
      <c r="AT128" s="297"/>
      <c r="AU128" s="297"/>
      <c r="AV128" s="297"/>
      <c r="AW128" s="297"/>
      <c r="AX128" s="297"/>
      <c r="AY128" s="297"/>
      <c r="AZ128" s="297"/>
      <c r="BA128" s="297"/>
      <c r="BB128" s="297"/>
      <c r="BC128" s="297"/>
      <c r="BD128" s="297"/>
      <c r="BE128" s="297"/>
      <c r="BF128" s="297"/>
      <c r="BG128" s="297"/>
      <c r="BH128" s="297"/>
      <c r="BI128" s="297"/>
      <c r="BJ128" s="297"/>
      <c r="BK128" s="297"/>
      <c r="BL128" s="297"/>
    </row>
    <row r="129" spans="1:64" s="29" customFormat="1" ht="18" customHeight="1" x14ac:dyDescent="0.15">
      <c r="A129" s="27" t="s">
        <v>412</v>
      </c>
      <c r="AL129" s="297"/>
      <c r="AM129" s="297"/>
      <c r="AN129" s="297"/>
      <c r="AO129" s="297"/>
      <c r="AP129" s="297"/>
      <c r="AQ129" s="297"/>
      <c r="AR129" s="297"/>
      <c r="AS129" s="297"/>
      <c r="AT129" s="297"/>
      <c r="AU129" s="297"/>
      <c r="AV129" s="297"/>
      <c r="AW129" s="297"/>
      <c r="AX129" s="297"/>
      <c r="AY129" s="297"/>
      <c r="AZ129" s="297"/>
      <c r="BA129" s="297"/>
      <c r="BB129" s="297"/>
      <c r="BC129" s="297"/>
      <c r="BD129" s="297"/>
      <c r="BE129" s="297"/>
      <c r="BF129" s="297"/>
      <c r="BG129" s="297"/>
      <c r="BH129" s="297"/>
      <c r="BI129" s="297"/>
      <c r="BJ129" s="297"/>
      <c r="BK129" s="297"/>
      <c r="BL129" s="297"/>
    </row>
    <row r="130" spans="1:64" s="29" customFormat="1" ht="18" customHeight="1" x14ac:dyDescent="0.15">
      <c r="A130" s="28" t="s">
        <v>325</v>
      </c>
      <c r="AL130" s="297"/>
      <c r="AM130" s="297"/>
      <c r="AN130" s="297"/>
      <c r="AO130" s="297"/>
      <c r="AP130" s="297"/>
      <c r="AQ130" s="297"/>
      <c r="AR130" s="297"/>
      <c r="AS130" s="297"/>
      <c r="AT130" s="297"/>
      <c r="AU130" s="297"/>
      <c r="AV130" s="297"/>
      <c r="AW130" s="297"/>
      <c r="AX130" s="297"/>
      <c r="AY130" s="297"/>
      <c r="AZ130" s="297"/>
      <c r="BA130" s="297"/>
      <c r="BB130" s="297"/>
      <c r="BC130" s="297"/>
      <c r="BD130" s="297"/>
      <c r="BE130" s="297"/>
      <c r="BF130" s="297"/>
      <c r="BG130" s="297"/>
      <c r="BH130" s="297"/>
      <c r="BI130" s="297"/>
      <c r="BJ130" s="297"/>
      <c r="BK130" s="297"/>
      <c r="BL130" s="297"/>
    </row>
    <row r="131" spans="1:64" s="29" customFormat="1" ht="18" customHeight="1" x14ac:dyDescent="0.15">
      <c r="A131" s="27" t="s">
        <v>326</v>
      </c>
      <c r="AL131" s="297"/>
      <c r="AM131" s="297"/>
      <c r="AN131" s="297"/>
      <c r="AO131" s="297"/>
      <c r="AP131" s="297"/>
      <c r="AQ131" s="297"/>
      <c r="AR131" s="297"/>
      <c r="AS131" s="297"/>
      <c r="AT131" s="297"/>
      <c r="AU131" s="297"/>
      <c r="AV131" s="297"/>
      <c r="AW131" s="297"/>
      <c r="AX131" s="297"/>
      <c r="AY131" s="297"/>
      <c r="AZ131" s="297"/>
      <c r="BA131" s="297"/>
      <c r="BB131" s="297"/>
      <c r="BC131" s="297"/>
      <c r="BD131" s="297"/>
      <c r="BE131" s="297"/>
      <c r="BF131" s="297"/>
      <c r="BG131" s="297"/>
      <c r="BH131" s="297"/>
      <c r="BI131" s="297"/>
      <c r="BJ131" s="297"/>
      <c r="BK131" s="297"/>
      <c r="BL131" s="297"/>
    </row>
    <row r="132" spans="1:64" s="29" customFormat="1" ht="18" customHeight="1" x14ac:dyDescent="0.15">
      <c r="A132" s="27" t="s">
        <v>327</v>
      </c>
      <c r="AL132" s="297"/>
      <c r="AM132" s="297"/>
      <c r="AN132" s="297"/>
      <c r="AO132" s="297"/>
      <c r="AP132" s="297"/>
      <c r="AQ132" s="297"/>
      <c r="AR132" s="297"/>
      <c r="AS132" s="297"/>
      <c r="AT132" s="297"/>
      <c r="AU132" s="297"/>
      <c r="AV132" s="297"/>
      <c r="AW132" s="297"/>
      <c r="AX132" s="297"/>
      <c r="AY132" s="297"/>
      <c r="AZ132" s="297"/>
      <c r="BA132" s="297"/>
      <c r="BB132" s="297"/>
      <c r="BC132" s="297"/>
      <c r="BD132" s="297"/>
      <c r="BE132" s="297"/>
      <c r="BF132" s="297"/>
      <c r="BG132" s="297"/>
      <c r="BH132" s="297"/>
      <c r="BI132" s="297"/>
      <c r="BJ132" s="297"/>
      <c r="BK132" s="297"/>
      <c r="BL132" s="297"/>
    </row>
    <row r="133" spans="1:64" s="29" customFormat="1" ht="18" customHeight="1" x14ac:dyDescent="0.15">
      <c r="A133" s="30" t="s">
        <v>238</v>
      </c>
      <c r="AL133" s="297"/>
      <c r="AM133" s="297"/>
      <c r="AN133" s="297"/>
      <c r="AO133" s="297"/>
      <c r="AP133" s="297"/>
      <c r="AQ133" s="297"/>
      <c r="AR133" s="297"/>
      <c r="AS133" s="297"/>
      <c r="AT133" s="297"/>
      <c r="AU133" s="297"/>
      <c r="AV133" s="297"/>
      <c r="AW133" s="297"/>
      <c r="AX133" s="297"/>
      <c r="AY133" s="297"/>
      <c r="AZ133" s="297"/>
      <c r="BA133" s="297"/>
      <c r="BB133" s="297"/>
      <c r="BC133" s="297"/>
      <c r="BD133" s="297"/>
      <c r="BE133" s="297"/>
      <c r="BF133" s="297"/>
      <c r="BG133" s="297"/>
      <c r="BH133" s="297"/>
      <c r="BI133" s="297"/>
      <c r="BJ133" s="297"/>
      <c r="BK133" s="297"/>
      <c r="BL133" s="297"/>
    </row>
    <row r="134" spans="1:64" s="29" customFormat="1" ht="18" customHeight="1" x14ac:dyDescent="0.15">
      <c r="A134" s="30" t="s">
        <v>239</v>
      </c>
      <c r="AL134" s="297"/>
      <c r="AM134" s="297"/>
      <c r="AN134" s="297"/>
      <c r="AO134" s="297"/>
      <c r="AP134" s="297"/>
      <c r="AQ134" s="297"/>
      <c r="AR134" s="297"/>
      <c r="AS134" s="297"/>
      <c r="AT134" s="297"/>
      <c r="AU134" s="297"/>
      <c r="AV134" s="297"/>
      <c r="AW134" s="297"/>
      <c r="AX134" s="297"/>
      <c r="AY134" s="297"/>
      <c r="AZ134" s="297"/>
      <c r="BA134" s="297"/>
      <c r="BB134" s="297"/>
      <c r="BC134" s="297"/>
      <c r="BD134" s="297"/>
      <c r="BE134" s="297"/>
      <c r="BF134" s="297"/>
      <c r="BG134" s="297"/>
      <c r="BH134" s="297"/>
      <c r="BI134" s="297"/>
      <c r="BJ134" s="297"/>
      <c r="BK134" s="297"/>
      <c r="BL134" s="297"/>
    </row>
    <row r="135" spans="1:64" s="29" customFormat="1" ht="18" customHeight="1" x14ac:dyDescent="0.15">
      <c r="A135" s="85" t="s">
        <v>384</v>
      </c>
      <c r="AL135" s="297"/>
      <c r="AM135" s="297"/>
      <c r="AN135" s="297"/>
      <c r="AO135" s="297"/>
      <c r="AP135" s="297"/>
      <c r="AQ135" s="297"/>
      <c r="AR135" s="297"/>
      <c r="AS135" s="297"/>
      <c r="AT135" s="297"/>
      <c r="AU135" s="297"/>
      <c r="AV135" s="297"/>
      <c r="AW135" s="297"/>
      <c r="AX135" s="297"/>
      <c r="AY135" s="297"/>
      <c r="AZ135" s="297"/>
      <c r="BA135" s="297"/>
      <c r="BB135" s="297"/>
      <c r="BC135" s="297"/>
      <c r="BD135" s="297"/>
      <c r="BE135" s="297"/>
      <c r="BF135" s="297"/>
      <c r="BG135" s="297"/>
      <c r="BH135" s="297"/>
      <c r="BI135" s="297"/>
      <c r="BJ135" s="297"/>
      <c r="BK135" s="297"/>
      <c r="BL135" s="297"/>
    </row>
    <row r="136" spans="1:64" s="29" customFormat="1" ht="18" customHeight="1" x14ac:dyDescent="0.15">
      <c r="A136" s="30" t="s">
        <v>468</v>
      </c>
      <c r="AL136" s="297"/>
      <c r="AM136" s="297"/>
      <c r="AN136" s="297"/>
      <c r="AO136" s="297"/>
      <c r="AP136" s="297"/>
      <c r="AQ136" s="297"/>
      <c r="AR136" s="297"/>
      <c r="AS136" s="297"/>
      <c r="AT136" s="297"/>
      <c r="AU136" s="297"/>
      <c r="AV136" s="297"/>
      <c r="AW136" s="297"/>
      <c r="AX136" s="297"/>
      <c r="AY136" s="297"/>
      <c r="AZ136" s="297"/>
      <c r="BA136" s="297"/>
      <c r="BB136" s="297"/>
      <c r="BC136" s="297"/>
      <c r="BD136" s="297"/>
      <c r="BE136" s="297"/>
      <c r="BF136" s="297"/>
      <c r="BG136" s="297"/>
      <c r="BH136" s="297"/>
      <c r="BI136" s="297"/>
      <c r="BJ136" s="297"/>
      <c r="BK136" s="297"/>
      <c r="BL136" s="297"/>
    </row>
    <row r="137" spans="1:64" s="29" customFormat="1" ht="18" customHeight="1" x14ac:dyDescent="0.15">
      <c r="A137" s="30" t="s">
        <v>240</v>
      </c>
      <c r="AL137" s="297"/>
      <c r="AM137" s="297"/>
      <c r="AN137" s="297"/>
      <c r="AO137" s="297"/>
      <c r="AP137" s="297"/>
      <c r="AQ137" s="297"/>
      <c r="AR137" s="297"/>
      <c r="AS137" s="297"/>
      <c r="AT137" s="297"/>
      <c r="AU137" s="297"/>
      <c r="AV137" s="297"/>
      <c r="AW137" s="297"/>
      <c r="AX137" s="297"/>
      <c r="AY137" s="297"/>
      <c r="AZ137" s="297"/>
      <c r="BA137" s="297"/>
      <c r="BB137" s="297"/>
      <c r="BC137" s="297"/>
      <c r="BD137" s="297"/>
      <c r="BE137" s="297"/>
      <c r="BF137" s="297"/>
      <c r="BG137" s="297"/>
      <c r="BH137" s="297"/>
      <c r="BI137" s="297"/>
      <c r="BJ137" s="297"/>
      <c r="BK137" s="297"/>
      <c r="BL137" s="297"/>
    </row>
    <row r="138" spans="1:64" s="29" customFormat="1" ht="18" customHeight="1" x14ac:dyDescent="0.15">
      <c r="A138" s="30" t="s">
        <v>241</v>
      </c>
      <c r="AL138" s="297"/>
      <c r="AM138" s="297"/>
      <c r="AN138" s="297"/>
      <c r="AO138" s="297"/>
      <c r="AP138" s="297"/>
      <c r="AQ138" s="297"/>
      <c r="AR138" s="297"/>
      <c r="AS138" s="297"/>
      <c r="AT138" s="297"/>
      <c r="AU138" s="297"/>
      <c r="AV138" s="297"/>
      <c r="AW138" s="297"/>
      <c r="AX138" s="297"/>
      <c r="AY138" s="297"/>
      <c r="AZ138" s="297"/>
      <c r="BA138" s="297"/>
      <c r="BB138" s="297"/>
      <c r="BC138" s="297"/>
      <c r="BD138" s="297"/>
      <c r="BE138" s="297"/>
      <c r="BF138" s="297"/>
      <c r="BG138" s="297"/>
      <c r="BH138" s="297"/>
      <c r="BI138" s="297"/>
      <c r="BJ138" s="297"/>
      <c r="BK138" s="297"/>
      <c r="BL138" s="297"/>
    </row>
    <row r="139" spans="1:64" s="29" customFormat="1" ht="18" customHeight="1" x14ac:dyDescent="0.15">
      <c r="A139" s="28" t="s">
        <v>380</v>
      </c>
      <c r="AL139" s="297"/>
      <c r="AM139" s="297"/>
      <c r="AN139" s="297"/>
      <c r="AO139" s="297"/>
      <c r="AP139" s="297"/>
      <c r="AQ139" s="297"/>
      <c r="AR139" s="297"/>
      <c r="AS139" s="297"/>
      <c r="AT139" s="297"/>
      <c r="AU139" s="297"/>
      <c r="AV139" s="297"/>
      <c r="AW139" s="297"/>
      <c r="AX139" s="297"/>
      <c r="AY139" s="297"/>
      <c r="AZ139" s="297"/>
      <c r="BA139" s="297"/>
      <c r="BB139" s="297"/>
      <c r="BC139" s="297"/>
      <c r="BD139" s="297"/>
      <c r="BE139" s="297"/>
      <c r="BF139" s="297"/>
      <c r="BG139" s="297"/>
      <c r="BH139" s="297"/>
      <c r="BI139" s="297"/>
      <c r="BJ139" s="297"/>
      <c r="BK139" s="297"/>
      <c r="BL139" s="297"/>
    </row>
    <row r="140" spans="1:64" s="29" customFormat="1" ht="18" customHeight="1" x14ac:dyDescent="0.15">
      <c r="A140" s="27" t="s">
        <v>381</v>
      </c>
      <c r="AL140" s="297"/>
      <c r="AM140" s="297"/>
      <c r="AN140" s="297"/>
      <c r="AO140" s="297"/>
      <c r="AP140" s="297"/>
      <c r="AQ140" s="297"/>
      <c r="AR140" s="297"/>
      <c r="AS140" s="297"/>
      <c r="AT140" s="297"/>
      <c r="AU140" s="297"/>
      <c r="AV140" s="297"/>
      <c r="AW140" s="297"/>
      <c r="AX140" s="297"/>
      <c r="AY140" s="297"/>
      <c r="AZ140" s="297"/>
      <c r="BA140" s="297"/>
      <c r="BB140" s="297"/>
      <c r="BC140" s="297"/>
      <c r="BD140" s="297"/>
      <c r="BE140" s="297"/>
      <c r="BF140" s="297"/>
      <c r="BG140" s="297"/>
      <c r="BH140" s="297"/>
      <c r="BI140" s="297"/>
      <c r="BJ140" s="297"/>
      <c r="BK140" s="297"/>
      <c r="BL140" s="297"/>
    </row>
    <row r="141" spans="1:64" s="29" customFormat="1" ht="18" customHeight="1" x14ac:dyDescent="0.15">
      <c r="A141" s="27" t="s">
        <v>382</v>
      </c>
      <c r="AL141" s="297"/>
      <c r="AM141" s="297"/>
      <c r="AN141" s="297"/>
      <c r="AO141" s="297"/>
      <c r="AP141" s="297"/>
      <c r="AQ141" s="297"/>
      <c r="AR141" s="297"/>
      <c r="AS141" s="297"/>
      <c r="AT141" s="297"/>
      <c r="AU141" s="297"/>
      <c r="AV141" s="297"/>
      <c r="AW141" s="297"/>
      <c r="AX141" s="297"/>
      <c r="AY141" s="297"/>
      <c r="AZ141" s="297"/>
      <c r="BA141" s="297"/>
      <c r="BB141" s="297"/>
      <c r="BC141" s="297"/>
      <c r="BD141" s="297"/>
      <c r="BE141" s="297"/>
      <c r="BF141" s="297"/>
      <c r="BG141" s="297"/>
      <c r="BH141" s="297"/>
      <c r="BI141" s="297"/>
      <c r="BJ141" s="297"/>
      <c r="BK141" s="297"/>
      <c r="BL141" s="297"/>
    </row>
    <row r="142" spans="1:64" s="29" customFormat="1" ht="18" customHeight="1" x14ac:dyDescent="0.15">
      <c r="A142" s="30" t="s">
        <v>238</v>
      </c>
      <c r="AL142" s="297"/>
      <c r="AM142" s="297"/>
      <c r="AN142" s="297"/>
      <c r="AO142" s="297"/>
      <c r="AP142" s="297"/>
      <c r="AQ142" s="297"/>
      <c r="AR142" s="297"/>
      <c r="AS142" s="297"/>
      <c r="AT142" s="297"/>
      <c r="AU142" s="297"/>
      <c r="AV142" s="297"/>
      <c r="AW142" s="297"/>
      <c r="AX142" s="297"/>
      <c r="AY142" s="297"/>
      <c r="AZ142" s="297"/>
      <c r="BA142" s="297"/>
      <c r="BB142" s="297"/>
      <c r="BC142" s="297"/>
      <c r="BD142" s="297"/>
      <c r="BE142" s="297"/>
      <c r="BF142" s="297"/>
      <c r="BG142" s="297"/>
      <c r="BH142" s="297"/>
      <c r="BI142" s="297"/>
      <c r="BJ142" s="297"/>
      <c r="BK142" s="297"/>
      <c r="BL142" s="297"/>
    </row>
    <row r="143" spans="1:64" s="29" customFormat="1" ht="18" customHeight="1" x14ac:dyDescent="0.15">
      <c r="A143" s="30" t="s">
        <v>239</v>
      </c>
      <c r="AL143" s="297"/>
      <c r="AM143" s="297"/>
      <c r="AN143" s="297"/>
      <c r="AO143" s="297"/>
      <c r="AP143" s="297"/>
      <c r="AQ143" s="297"/>
      <c r="AR143" s="297"/>
      <c r="AS143" s="297"/>
      <c r="AT143" s="297"/>
      <c r="AU143" s="297"/>
      <c r="AV143" s="297"/>
      <c r="AW143" s="297"/>
      <c r="AX143" s="297"/>
      <c r="AY143" s="297"/>
      <c r="AZ143" s="297"/>
      <c r="BA143" s="297"/>
      <c r="BB143" s="297"/>
      <c r="BC143" s="297"/>
      <c r="BD143" s="297"/>
      <c r="BE143" s="297"/>
      <c r="BF143" s="297"/>
      <c r="BG143" s="297"/>
      <c r="BH143" s="297"/>
      <c r="BI143" s="297"/>
      <c r="BJ143" s="297"/>
      <c r="BK143" s="297"/>
      <c r="BL143" s="297"/>
    </row>
    <row r="144" spans="1:64" s="29" customFormat="1" ht="18" customHeight="1" x14ac:dyDescent="0.15">
      <c r="A144" s="85" t="s">
        <v>383</v>
      </c>
      <c r="AL144" s="297"/>
      <c r="AM144" s="297"/>
      <c r="AN144" s="297"/>
      <c r="AO144" s="297"/>
      <c r="AP144" s="297"/>
      <c r="AQ144" s="297"/>
      <c r="AR144" s="297"/>
      <c r="AS144" s="297"/>
      <c r="AT144" s="297"/>
      <c r="AU144" s="297"/>
      <c r="AV144" s="297"/>
      <c r="AW144" s="297"/>
      <c r="AX144" s="297"/>
      <c r="AY144" s="297"/>
      <c r="AZ144" s="297"/>
      <c r="BA144" s="297"/>
      <c r="BB144" s="297"/>
      <c r="BC144" s="297"/>
      <c r="BD144" s="297"/>
      <c r="BE144" s="297"/>
      <c r="BF144" s="297"/>
      <c r="BG144" s="297"/>
      <c r="BH144" s="297"/>
      <c r="BI144" s="297"/>
      <c r="BJ144" s="297"/>
      <c r="BK144" s="297"/>
      <c r="BL144" s="297"/>
    </row>
    <row r="145" spans="1:64" s="29" customFormat="1" ht="18" customHeight="1" x14ac:dyDescent="0.15">
      <c r="A145" s="30" t="s">
        <v>240</v>
      </c>
      <c r="AL145" s="297"/>
      <c r="AM145" s="297"/>
      <c r="AN145" s="297"/>
      <c r="AO145" s="297"/>
      <c r="AP145" s="297"/>
      <c r="AQ145" s="297"/>
      <c r="AR145" s="297"/>
      <c r="AS145" s="297"/>
      <c r="AT145" s="297"/>
      <c r="AU145" s="297"/>
      <c r="AV145" s="297"/>
      <c r="AW145" s="297"/>
      <c r="AX145" s="297"/>
      <c r="AY145" s="297"/>
      <c r="AZ145" s="297"/>
      <c r="BA145" s="297"/>
      <c r="BB145" s="297"/>
      <c r="BC145" s="297"/>
      <c r="BD145" s="297"/>
      <c r="BE145" s="297"/>
      <c r="BF145" s="297"/>
      <c r="BG145" s="297"/>
      <c r="BH145" s="297"/>
      <c r="BI145" s="297"/>
      <c r="BJ145" s="297"/>
      <c r="BK145" s="297"/>
      <c r="BL145" s="297"/>
    </row>
    <row r="146" spans="1:64" s="29" customFormat="1" ht="18" customHeight="1" x14ac:dyDescent="0.15">
      <c r="A146" s="30" t="s">
        <v>241</v>
      </c>
      <c r="AL146" s="297"/>
      <c r="AM146" s="297"/>
      <c r="AN146" s="297"/>
      <c r="AO146" s="297"/>
      <c r="AP146" s="297"/>
      <c r="AQ146" s="297"/>
      <c r="AR146" s="297"/>
      <c r="AS146" s="297"/>
      <c r="AT146" s="297"/>
      <c r="AU146" s="297"/>
      <c r="AV146" s="297"/>
      <c r="AW146" s="297"/>
      <c r="AX146" s="297"/>
      <c r="AY146" s="297"/>
      <c r="AZ146" s="297"/>
      <c r="BA146" s="297"/>
      <c r="BB146" s="297"/>
      <c r="BC146" s="297"/>
      <c r="BD146" s="297"/>
      <c r="BE146" s="297"/>
      <c r="BF146" s="297"/>
      <c r="BG146" s="297"/>
      <c r="BH146" s="297"/>
      <c r="BI146" s="297"/>
      <c r="BJ146" s="297"/>
      <c r="BK146" s="297"/>
      <c r="BL146" s="297"/>
    </row>
    <row r="147" spans="1:64" s="29" customFormat="1" ht="18" customHeight="1" x14ac:dyDescent="0.15">
      <c r="A147" s="28" t="s">
        <v>243</v>
      </c>
      <c r="AL147" s="297"/>
      <c r="AM147" s="297"/>
      <c r="AN147" s="297"/>
      <c r="AO147" s="297"/>
      <c r="AP147" s="297"/>
      <c r="AQ147" s="297"/>
      <c r="AR147" s="297"/>
      <c r="AS147" s="297"/>
      <c r="AT147" s="297"/>
      <c r="AU147" s="297"/>
      <c r="AV147" s="297"/>
      <c r="AW147" s="297"/>
      <c r="AX147" s="297"/>
      <c r="AY147" s="297"/>
      <c r="AZ147" s="297"/>
      <c r="BA147" s="297"/>
      <c r="BB147" s="297"/>
      <c r="BC147" s="297"/>
      <c r="BD147" s="297"/>
      <c r="BE147" s="297"/>
      <c r="BF147" s="297"/>
      <c r="BG147" s="297"/>
      <c r="BH147" s="297"/>
      <c r="BI147" s="297"/>
      <c r="BJ147" s="297"/>
      <c r="BK147" s="297"/>
      <c r="BL147" s="297"/>
    </row>
    <row r="148" spans="1:64" s="29" customFormat="1" ht="18" customHeight="1" x14ac:dyDescent="0.15">
      <c r="A148" s="27" t="s">
        <v>244</v>
      </c>
      <c r="AL148" s="297"/>
      <c r="AM148" s="297"/>
      <c r="AN148" s="297"/>
      <c r="AO148" s="297"/>
      <c r="AP148" s="297"/>
      <c r="AQ148" s="297"/>
      <c r="AR148" s="297"/>
      <c r="AS148" s="297"/>
      <c r="AT148" s="297"/>
      <c r="AU148" s="297"/>
      <c r="AV148" s="297"/>
      <c r="AW148" s="297"/>
      <c r="AX148" s="297"/>
      <c r="AY148" s="297"/>
      <c r="AZ148" s="297"/>
      <c r="BA148" s="297"/>
      <c r="BB148" s="297"/>
      <c r="BC148" s="297"/>
      <c r="BD148" s="297"/>
      <c r="BE148" s="297"/>
      <c r="BF148" s="297"/>
      <c r="BG148" s="297"/>
      <c r="BH148" s="297"/>
      <c r="BI148" s="297"/>
      <c r="BJ148" s="297"/>
      <c r="BK148" s="297"/>
      <c r="BL148" s="297"/>
    </row>
    <row r="149" spans="1:64" s="29" customFormat="1" ht="18" customHeight="1" x14ac:dyDescent="0.15">
      <c r="A149" s="30" t="s">
        <v>422</v>
      </c>
      <c r="AL149" s="297"/>
      <c r="AM149" s="297"/>
      <c r="AN149" s="297"/>
      <c r="AO149" s="297"/>
      <c r="AP149" s="297"/>
      <c r="AQ149" s="297"/>
      <c r="AR149" s="297"/>
      <c r="AS149" s="297"/>
      <c r="AT149" s="297"/>
      <c r="AU149" s="297"/>
      <c r="AV149" s="297"/>
      <c r="AW149" s="297"/>
      <c r="AX149" s="297"/>
      <c r="AY149" s="297"/>
      <c r="AZ149" s="297"/>
      <c r="BA149" s="297"/>
      <c r="BB149" s="297"/>
      <c r="BC149" s="297"/>
      <c r="BD149" s="297"/>
      <c r="BE149" s="297"/>
      <c r="BF149" s="297"/>
      <c r="BG149" s="297"/>
      <c r="BH149" s="297"/>
      <c r="BI149" s="297"/>
      <c r="BJ149" s="297"/>
      <c r="BK149" s="297"/>
      <c r="BL149" s="297"/>
    </row>
    <row r="150" spans="1:64" s="29" customFormat="1" ht="18" customHeight="1" x14ac:dyDescent="0.15">
      <c r="A150" s="30" t="s">
        <v>245</v>
      </c>
      <c r="AL150" s="297"/>
      <c r="AM150" s="297"/>
      <c r="AN150" s="297"/>
      <c r="AO150" s="297"/>
      <c r="AP150" s="297"/>
      <c r="AQ150" s="297"/>
      <c r="AR150" s="297"/>
      <c r="AS150" s="297"/>
      <c r="AT150" s="297"/>
      <c r="AU150" s="297"/>
      <c r="AV150" s="297"/>
      <c r="AW150" s="297"/>
      <c r="AX150" s="297"/>
      <c r="AY150" s="297"/>
      <c r="AZ150" s="297"/>
      <c r="BA150" s="297"/>
      <c r="BB150" s="297"/>
      <c r="BC150" s="297"/>
      <c r="BD150" s="297"/>
      <c r="BE150" s="297"/>
      <c r="BF150" s="297"/>
      <c r="BG150" s="297"/>
      <c r="BH150" s="297"/>
      <c r="BI150" s="297"/>
      <c r="BJ150" s="297"/>
      <c r="BK150" s="297"/>
      <c r="BL150" s="297"/>
    </row>
    <row r="151" spans="1:64" s="29" customFormat="1" ht="18" customHeight="1" x14ac:dyDescent="0.15">
      <c r="A151" s="30" t="s">
        <v>246</v>
      </c>
      <c r="AL151" s="297"/>
      <c r="AM151" s="297"/>
      <c r="AN151" s="297"/>
      <c r="AO151" s="297"/>
      <c r="AP151" s="297"/>
      <c r="AQ151" s="297"/>
      <c r="AR151" s="297"/>
      <c r="AS151" s="297"/>
      <c r="AT151" s="297"/>
      <c r="AU151" s="297"/>
      <c r="AV151" s="297"/>
      <c r="AW151" s="297"/>
      <c r="AX151" s="297"/>
      <c r="AY151" s="297"/>
      <c r="AZ151" s="297"/>
      <c r="BA151" s="297"/>
      <c r="BB151" s="297"/>
      <c r="BC151" s="297"/>
      <c r="BD151" s="297"/>
      <c r="BE151" s="297"/>
      <c r="BF151" s="297"/>
      <c r="BG151" s="297"/>
      <c r="BH151" s="297"/>
      <c r="BI151" s="297"/>
      <c r="BJ151" s="297"/>
      <c r="BK151" s="297"/>
      <c r="BL151" s="297"/>
    </row>
    <row r="152" spans="1:64" s="29" customFormat="1" ht="18" customHeight="1" x14ac:dyDescent="0.15">
      <c r="A152" s="27" t="s">
        <v>247</v>
      </c>
      <c r="AL152" s="297"/>
      <c r="AM152" s="297"/>
      <c r="AN152" s="297"/>
      <c r="AO152" s="297"/>
      <c r="AP152" s="297"/>
      <c r="AQ152" s="297"/>
      <c r="AR152" s="297"/>
      <c r="AS152" s="297"/>
      <c r="AT152" s="297"/>
      <c r="AU152" s="297"/>
      <c r="AV152" s="297"/>
      <c r="AW152" s="297"/>
      <c r="AX152" s="297"/>
      <c r="AY152" s="297"/>
      <c r="AZ152" s="297"/>
      <c r="BA152" s="297"/>
      <c r="BB152" s="297"/>
      <c r="BC152" s="297"/>
      <c r="BD152" s="297"/>
      <c r="BE152" s="297"/>
      <c r="BF152" s="297"/>
      <c r="BG152" s="297"/>
      <c r="BH152" s="297"/>
      <c r="BI152" s="297"/>
      <c r="BJ152" s="297"/>
      <c r="BK152" s="297"/>
      <c r="BL152" s="297"/>
    </row>
    <row r="153" spans="1:64" s="29" customFormat="1" ht="18" customHeight="1" x14ac:dyDescent="0.15">
      <c r="A153" s="30" t="s">
        <v>422</v>
      </c>
      <c r="AL153" s="297"/>
      <c r="AM153" s="297"/>
      <c r="AN153" s="297"/>
      <c r="AO153" s="297"/>
      <c r="AP153" s="297"/>
      <c r="AQ153" s="297"/>
      <c r="AR153" s="297"/>
      <c r="AS153" s="297"/>
      <c r="AT153" s="297"/>
      <c r="AU153" s="297"/>
      <c r="AV153" s="297"/>
      <c r="AW153" s="297"/>
      <c r="AX153" s="297"/>
      <c r="AY153" s="297"/>
      <c r="AZ153" s="297"/>
      <c r="BA153" s="297"/>
      <c r="BB153" s="297"/>
      <c r="BC153" s="297"/>
      <c r="BD153" s="297"/>
      <c r="BE153" s="297"/>
      <c r="BF153" s="297"/>
      <c r="BG153" s="297"/>
      <c r="BH153" s="297"/>
      <c r="BI153" s="297"/>
      <c r="BJ153" s="297"/>
      <c r="BK153" s="297"/>
      <c r="BL153" s="297"/>
    </row>
    <row r="154" spans="1:64" s="29" customFormat="1" ht="18" customHeight="1" x14ac:dyDescent="0.15">
      <c r="A154" s="30" t="s">
        <v>245</v>
      </c>
      <c r="AL154" s="297"/>
      <c r="AM154" s="297"/>
      <c r="AN154" s="297"/>
      <c r="AO154" s="297"/>
      <c r="AP154" s="297"/>
      <c r="AQ154" s="297"/>
      <c r="AR154" s="297"/>
      <c r="AS154" s="297"/>
      <c r="AT154" s="297"/>
      <c r="AU154" s="297"/>
      <c r="AV154" s="297"/>
      <c r="AW154" s="297"/>
      <c r="AX154" s="297"/>
      <c r="AY154" s="297"/>
      <c r="AZ154" s="297"/>
      <c r="BA154" s="297"/>
      <c r="BB154" s="297"/>
      <c r="BC154" s="297"/>
      <c r="BD154" s="297"/>
      <c r="BE154" s="297"/>
      <c r="BF154" s="297"/>
      <c r="BG154" s="297"/>
      <c r="BH154" s="297"/>
      <c r="BI154" s="297"/>
      <c r="BJ154" s="297"/>
      <c r="BK154" s="297"/>
      <c r="BL154" s="297"/>
    </row>
    <row r="155" spans="1:64" s="29" customFormat="1" ht="18" customHeight="1" x14ac:dyDescent="0.15">
      <c r="A155" s="85" t="s">
        <v>385</v>
      </c>
      <c r="AL155" s="297"/>
      <c r="AM155" s="297"/>
      <c r="AN155" s="297"/>
      <c r="AO155" s="297"/>
      <c r="AP155" s="297"/>
      <c r="AQ155" s="297"/>
      <c r="AR155" s="297"/>
      <c r="AS155" s="297"/>
      <c r="AT155" s="297"/>
      <c r="AU155" s="297"/>
      <c r="AV155" s="297"/>
      <c r="AW155" s="297"/>
      <c r="AX155" s="297"/>
      <c r="AY155" s="297"/>
      <c r="AZ155" s="297"/>
      <c r="BA155" s="297"/>
      <c r="BB155" s="297"/>
      <c r="BC155" s="297"/>
      <c r="BD155" s="297"/>
      <c r="BE155" s="297"/>
      <c r="BF155" s="297"/>
      <c r="BG155" s="297"/>
      <c r="BH155" s="297"/>
      <c r="BI155" s="297"/>
      <c r="BJ155" s="297"/>
      <c r="BK155" s="297"/>
      <c r="BL155" s="297"/>
    </row>
    <row r="156" spans="1:64" s="29" customFormat="1" ht="18" customHeight="1" x14ac:dyDescent="0.15">
      <c r="A156" s="30" t="s">
        <v>422</v>
      </c>
      <c r="AL156" s="297"/>
      <c r="AM156" s="297"/>
      <c r="AN156" s="297"/>
      <c r="AO156" s="297"/>
      <c r="AP156" s="297"/>
      <c r="AQ156" s="297"/>
      <c r="AR156" s="297"/>
      <c r="AS156" s="297"/>
      <c r="AT156" s="297"/>
      <c r="AU156" s="297"/>
      <c r="AV156" s="297"/>
      <c r="AW156" s="297"/>
      <c r="AX156" s="297"/>
      <c r="AY156" s="297"/>
      <c r="AZ156" s="297"/>
      <c r="BA156" s="297"/>
      <c r="BB156" s="297"/>
      <c r="BC156" s="297"/>
      <c r="BD156" s="297"/>
      <c r="BE156" s="297"/>
      <c r="BF156" s="297"/>
      <c r="BG156" s="297"/>
      <c r="BH156" s="297"/>
      <c r="BI156" s="297"/>
      <c r="BJ156" s="297"/>
      <c r="BK156" s="297"/>
      <c r="BL156" s="297"/>
    </row>
    <row r="157" spans="1:64" s="29" customFormat="1" ht="18" customHeight="1" x14ac:dyDescent="0.15">
      <c r="A157" s="30" t="s">
        <v>245</v>
      </c>
      <c r="AL157" s="297"/>
      <c r="AM157" s="297"/>
      <c r="AN157" s="297"/>
      <c r="AO157" s="297"/>
      <c r="AP157" s="297"/>
      <c r="AQ157" s="297"/>
      <c r="AR157" s="297"/>
      <c r="AS157" s="297"/>
      <c r="AT157" s="297"/>
      <c r="AU157" s="297"/>
      <c r="AV157" s="297"/>
      <c r="AW157" s="297"/>
      <c r="AX157" s="297"/>
      <c r="AY157" s="297"/>
      <c r="AZ157" s="297"/>
      <c r="BA157" s="297"/>
      <c r="BB157" s="297"/>
      <c r="BC157" s="297"/>
      <c r="BD157" s="297"/>
      <c r="BE157" s="297"/>
      <c r="BF157" s="297"/>
      <c r="BG157" s="297"/>
      <c r="BH157" s="297"/>
      <c r="BI157" s="297"/>
      <c r="BJ157" s="297"/>
      <c r="BK157" s="297"/>
      <c r="BL157" s="297"/>
    </row>
    <row r="158" spans="1:64" s="29" customFormat="1" ht="18" customHeight="1" x14ac:dyDescent="0.15">
      <c r="A158" s="87" t="s">
        <v>248</v>
      </c>
      <c r="AL158" s="297"/>
      <c r="AM158" s="297"/>
      <c r="AN158" s="297"/>
      <c r="AO158" s="297"/>
      <c r="AP158" s="297"/>
      <c r="AQ158" s="297"/>
      <c r="AR158" s="297"/>
      <c r="AS158" s="297"/>
      <c r="AT158" s="297"/>
      <c r="AU158" s="297"/>
      <c r="AV158" s="297"/>
      <c r="AW158" s="297"/>
      <c r="AX158" s="297"/>
      <c r="AY158" s="297"/>
      <c r="AZ158" s="297"/>
      <c r="BA158" s="297"/>
      <c r="BB158" s="297"/>
      <c r="BC158" s="297"/>
      <c r="BD158" s="297"/>
      <c r="BE158" s="297"/>
      <c r="BF158" s="297"/>
      <c r="BG158" s="297"/>
      <c r="BH158" s="297"/>
      <c r="BI158" s="297"/>
      <c r="BJ158" s="297"/>
      <c r="BK158" s="297"/>
      <c r="BL158" s="297"/>
    </row>
    <row r="159" spans="1:64" s="29" customFormat="1" ht="18" customHeight="1" x14ac:dyDescent="0.15">
      <c r="A159" s="85" t="s">
        <v>249</v>
      </c>
      <c r="AL159" s="297"/>
      <c r="AM159" s="297"/>
      <c r="AN159" s="297"/>
      <c r="AO159" s="297"/>
      <c r="AP159" s="297"/>
      <c r="AQ159" s="297"/>
      <c r="AR159" s="297"/>
      <c r="AS159" s="297"/>
      <c r="AT159" s="297"/>
      <c r="AU159" s="297"/>
      <c r="AV159" s="297"/>
      <c r="AW159" s="297"/>
      <c r="AX159" s="297"/>
      <c r="AY159" s="297"/>
      <c r="AZ159" s="297"/>
      <c r="BA159" s="297"/>
      <c r="BB159" s="297"/>
      <c r="BC159" s="297"/>
      <c r="BD159" s="297"/>
      <c r="BE159" s="297"/>
      <c r="BF159" s="297"/>
      <c r="BG159" s="297"/>
      <c r="BH159" s="297"/>
      <c r="BI159" s="297"/>
      <c r="BJ159" s="297"/>
      <c r="BK159" s="297"/>
      <c r="BL159" s="297"/>
    </row>
    <row r="160" spans="1:64" s="29" customFormat="1" ht="18" customHeight="1" x14ac:dyDescent="0.15">
      <c r="A160" s="85" t="s">
        <v>250</v>
      </c>
      <c r="AL160" s="297"/>
      <c r="AM160" s="297"/>
      <c r="AN160" s="297"/>
      <c r="AO160" s="297"/>
      <c r="AP160" s="297"/>
      <c r="AQ160" s="297"/>
      <c r="AR160" s="297"/>
      <c r="AS160" s="297"/>
      <c r="AT160" s="297"/>
      <c r="AU160" s="297"/>
      <c r="AV160" s="297"/>
      <c r="AW160" s="297"/>
      <c r="AX160" s="297"/>
      <c r="AY160" s="297"/>
      <c r="AZ160" s="297"/>
      <c r="BA160" s="297"/>
      <c r="BB160" s="297"/>
      <c r="BC160" s="297"/>
      <c r="BD160" s="297"/>
      <c r="BE160" s="297"/>
      <c r="BF160" s="297"/>
      <c r="BG160" s="297"/>
      <c r="BH160" s="297"/>
      <c r="BI160" s="297"/>
      <c r="BJ160" s="297"/>
      <c r="BK160" s="297"/>
      <c r="BL160" s="297"/>
    </row>
    <row r="161" spans="1:64" s="29" customFormat="1" ht="18" customHeight="1" x14ac:dyDescent="0.15">
      <c r="A161" s="86" t="s">
        <v>286</v>
      </c>
      <c r="AL161" s="297"/>
      <c r="AM161" s="297"/>
      <c r="AN161" s="297"/>
      <c r="AO161" s="297"/>
      <c r="AP161" s="297"/>
      <c r="AQ161" s="297"/>
      <c r="AR161" s="297"/>
      <c r="AS161" s="297"/>
      <c r="AT161" s="297"/>
      <c r="AU161" s="297"/>
      <c r="AV161" s="297"/>
      <c r="AW161" s="297"/>
      <c r="AX161" s="297"/>
      <c r="AY161" s="297"/>
      <c r="AZ161" s="297"/>
      <c r="BA161" s="297"/>
      <c r="BB161" s="297"/>
      <c r="BC161" s="297"/>
      <c r="BD161" s="297"/>
      <c r="BE161" s="297"/>
      <c r="BF161" s="297"/>
      <c r="BG161" s="297"/>
      <c r="BH161" s="297"/>
      <c r="BI161" s="297"/>
      <c r="BJ161" s="297"/>
      <c r="BK161" s="297"/>
      <c r="BL161" s="297"/>
    </row>
    <row r="162" spans="1:64" s="29" customFormat="1" ht="18" customHeight="1" x14ac:dyDescent="0.15">
      <c r="A162" s="86" t="s">
        <v>287</v>
      </c>
      <c r="AL162" s="297"/>
      <c r="AM162" s="297"/>
      <c r="AN162" s="297"/>
      <c r="AO162" s="297"/>
      <c r="AP162" s="297"/>
      <c r="AQ162" s="297"/>
      <c r="AR162" s="297"/>
      <c r="AS162" s="297"/>
      <c r="AT162" s="297"/>
      <c r="AU162" s="297"/>
      <c r="AV162" s="297"/>
      <c r="AW162" s="297"/>
      <c r="AX162" s="297"/>
      <c r="AY162" s="297"/>
      <c r="AZ162" s="297"/>
      <c r="BA162" s="297"/>
      <c r="BB162" s="297"/>
      <c r="BC162" s="297"/>
      <c r="BD162" s="297"/>
      <c r="BE162" s="297"/>
      <c r="BF162" s="297"/>
      <c r="BG162" s="297"/>
      <c r="BH162" s="297"/>
      <c r="BI162" s="297"/>
      <c r="BJ162" s="297"/>
      <c r="BK162" s="297"/>
      <c r="BL162" s="297"/>
    </row>
    <row r="163" spans="1:64" s="29" customFormat="1" ht="18" customHeight="1" x14ac:dyDescent="0.15">
      <c r="A163" s="86" t="s">
        <v>288</v>
      </c>
      <c r="AL163" s="297"/>
      <c r="AM163" s="297"/>
      <c r="AN163" s="297"/>
      <c r="AO163" s="297"/>
      <c r="AP163" s="297"/>
      <c r="AQ163" s="297"/>
      <c r="AR163" s="297"/>
      <c r="AS163" s="297"/>
      <c r="AT163" s="297"/>
      <c r="AU163" s="297"/>
      <c r="AV163" s="297"/>
      <c r="AW163" s="297"/>
      <c r="AX163" s="297"/>
      <c r="AY163" s="297"/>
      <c r="AZ163" s="297"/>
      <c r="BA163" s="297"/>
      <c r="BB163" s="297"/>
      <c r="BC163" s="297"/>
      <c r="BD163" s="297"/>
      <c r="BE163" s="297"/>
      <c r="BF163" s="297"/>
      <c r="BG163" s="297"/>
      <c r="BH163" s="297"/>
      <c r="BI163" s="297"/>
      <c r="BJ163" s="297"/>
      <c r="BK163" s="297"/>
      <c r="BL163" s="297"/>
    </row>
    <row r="164" spans="1:64" s="29" customFormat="1" ht="18" customHeight="1" x14ac:dyDescent="0.15">
      <c r="A164" s="85" t="s">
        <v>386</v>
      </c>
      <c r="AL164" s="297"/>
      <c r="AM164" s="297"/>
      <c r="AN164" s="297"/>
      <c r="AO164" s="297"/>
      <c r="AP164" s="297"/>
      <c r="AQ164" s="297"/>
      <c r="AR164" s="297"/>
      <c r="AS164" s="297"/>
      <c r="AT164" s="297"/>
      <c r="AU164" s="297"/>
      <c r="AV164" s="297"/>
      <c r="AW164" s="297"/>
      <c r="AX164" s="297"/>
      <c r="AY164" s="297"/>
      <c r="AZ164" s="297"/>
      <c r="BA164" s="297"/>
      <c r="BB164" s="297"/>
      <c r="BC164" s="297"/>
      <c r="BD164" s="297"/>
      <c r="BE164" s="297"/>
      <c r="BF164" s="297"/>
      <c r="BG164" s="297"/>
      <c r="BH164" s="297"/>
      <c r="BI164" s="297"/>
      <c r="BJ164" s="297"/>
      <c r="BK164" s="297"/>
      <c r="BL164" s="297"/>
    </row>
    <row r="165" spans="1:64" s="29" customFormat="1" ht="18" customHeight="1" x14ac:dyDescent="0.15">
      <c r="A165" s="85" t="s">
        <v>251</v>
      </c>
      <c r="AL165" s="297"/>
      <c r="AM165" s="297"/>
      <c r="AN165" s="297"/>
      <c r="AO165" s="297"/>
      <c r="AP165" s="297"/>
      <c r="AQ165" s="297"/>
      <c r="AR165" s="297"/>
      <c r="AS165" s="297"/>
      <c r="AT165" s="297"/>
      <c r="AU165" s="297"/>
      <c r="AV165" s="297"/>
      <c r="AW165" s="297"/>
      <c r="AX165" s="297"/>
      <c r="AY165" s="297"/>
      <c r="AZ165" s="297"/>
      <c r="BA165" s="297"/>
      <c r="BB165" s="297"/>
      <c r="BC165" s="297"/>
      <c r="BD165" s="297"/>
      <c r="BE165" s="297"/>
      <c r="BF165" s="297"/>
      <c r="BG165" s="297"/>
      <c r="BH165" s="297"/>
      <c r="BI165" s="297"/>
      <c r="BJ165" s="297"/>
      <c r="BK165" s="297"/>
      <c r="BL165" s="297"/>
    </row>
    <row r="166" spans="1:64" s="29" customFormat="1" ht="18" customHeight="1" x14ac:dyDescent="0.15">
      <c r="A166" s="85"/>
      <c r="AL166" s="297"/>
      <c r="AM166" s="297"/>
      <c r="AN166" s="297"/>
      <c r="AO166" s="297"/>
      <c r="AP166" s="297"/>
      <c r="AQ166" s="297"/>
      <c r="AR166" s="297"/>
      <c r="AS166" s="297"/>
      <c r="AT166" s="297"/>
      <c r="AU166" s="297"/>
      <c r="AV166" s="297"/>
      <c r="AW166" s="297"/>
      <c r="AX166" s="297"/>
      <c r="AY166" s="297"/>
      <c r="AZ166" s="297"/>
      <c r="BA166" s="297"/>
      <c r="BB166" s="297"/>
      <c r="BC166" s="297"/>
      <c r="BD166" s="297"/>
      <c r="BE166" s="297"/>
      <c r="BF166" s="297"/>
      <c r="BG166" s="297"/>
      <c r="BH166" s="297"/>
      <c r="BI166" s="297"/>
      <c r="BJ166" s="297"/>
      <c r="BK166" s="297"/>
      <c r="BL166" s="297"/>
    </row>
    <row r="167" spans="1:64" ht="18" customHeight="1" x14ac:dyDescent="0.15">
      <c r="A167" s="4" t="s">
        <v>0</v>
      </c>
    </row>
    <row r="168" spans="1:64" ht="18" customHeight="1" x14ac:dyDescent="0.15">
      <c r="A168" s="5" t="s">
        <v>202</v>
      </c>
    </row>
    <row r="169" spans="1:64" ht="18" customHeight="1" x14ac:dyDescent="0.15">
      <c r="A169" s="8" t="s">
        <v>36</v>
      </c>
    </row>
    <row r="170" spans="1:64" ht="18" customHeight="1" x14ac:dyDescent="0.15"/>
    <row r="171" spans="1:64" ht="18" customHeight="1" x14ac:dyDescent="0.15"/>
    <row r="172" spans="1:64" ht="18" customHeight="1" x14ac:dyDescent="0.15"/>
    <row r="173" spans="1:64" ht="18" customHeight="1" x14ac:dyDescent="0.15"/>
    <row r="174" spans="1:64" ht="18" customHeight="1" x14ac:dyDescent="0.15"/>
    <row r="175" spans="1:64" ht="18" customHeight="1" x14ac:dyDescent="0.15"/>
    <row r="176" spans="1:64" ht="18" customHeight="1" x14ac:dyDescent="0.15"/>
    <row r="177" spans="2:80" ht="18" customHeight="1" x14ac:dyDescent="0.15"/>
    <row r="178" spans="2:80" ht="18" customHeight="1" x14ac:dyDescent="0.15"/>
    <row r="179" spans="2:80" ht="18" customHeight="1" x14ac:dyDescent="0.15"/>
    <row r="180" spans="2:80" ht="18" customHeight="1" x14ac:dyDescent="0.15"/>
    <row r="181" spans="2:80" ht="18" customHeight="1" x14ac:dyDescent="0.15"/>
    <row r="182" spans="2:80" ht="18" customHeight="1" x14ac:dyDescent="0.15"/>
    <row r="183" spans="2:80" ht="18" customHeight="1" x14ac:dyDescent="0.15"/>
    <row r="184" spans="2:80" ht="18" customHeight="1" x14ac:dyDescent="0.15"/>
    <row r="185" spans="2:80" ht="18" customHeight="1" x14ac:dyDescent="0.15"/>
    <row r="186" spans="2:80" ht="18" customHeight="1" x14ac:dyDescent="0.15"/>
    <row r="187" spans="2:80" ht="18" customHeight="1" x14ac:dyDescent="0.15"/>
    <row r="188" spans="2:80" ht="18" customHeight="1" thickBot="1" x14ac:dyDescent="0.2"/>
    <row r="189" spans="2:80" ht="18" customHeight="1" x14ac:dyDescent="0.15">
      <c r="B189" s="43" t="s">
        <v>37</v>
      </c>
      <c r="C189" s="44" t="s">
        <v>38</v>
      </c>
      <c r="D189" s="44" t="s">
        <v>39</v>
      </c>
      <c r="E189" s="44" t="s">
        <v>40</v>
      </c>
      <c r="F189" s="44" t="s">
        <v>41</v>
      </c>
      <c r="G189" s="44" t="s">
        <v>42</v>
      </c>
      <c r="H189" s="44" t="s">
        <v>43</v>
      </c>
      <c r="I189" s="44" t="s">
        <v>44</v>
      </c>
      <c r="J189" s="44" t="s">
        <v>45</v>
      </c>
      <c r="K189" s="44" t="s">
        <v>46</v>
      </c>
      <c r="L189" s="44" t="s">
        <v>47</v>
      </c>
      <c r="M189" s="31" t="s">
        <v>48</v>
      </c>
      <c r="AA189"/>
      <c r="AD189" s="45"/>
      <c r="AL189" s="282" t="s">
        <v>37</v>
      </c>
      <c r="AM189" s="283" t="s">
        <v>38</v>
      </c>
      <c r="AN189" s="283" t="s">
        <v>39</v>
      </c>
      <c r="AO189" s="283" t="s">
        <v>40</v>
      </c>
      <c r="AP189" s="283" t="s">
        <v>41</v>
      </c>
      <c r="AQ189" s="283" t="s">
        <v>42</v>
      </c>
      <c r="AR189" s="283" t="s">
        <v>43</v>
      </c>
      <c r="AS189" s="283" t="s">
        <v>44</v>
      </c>
      <c r="AT189" s="283" t="s">
        <v>45</v>
      </c>
      <c r="AU189" s="283" t="s">
        <v>46</v>
      </c>
      <c r="AV189" s="283" t="s">
        <v>47</v>
      </c>
      <c r="AW189" s="31" t="s">
        <v>48</v>
      </c>
      <c r="AX189" s="282" t="s">
        <v>49</v>
      </c>
      <c r="AY189" s="283" t="s">
        <v>50</v>
      </c>
      <c r="AZ189" s="283" t="s">
        <v>51</v>
      </c>
      <c r="BA189" s="283" t="s">
        <v>52</v>
      </c>
      <c r="BB189" s="283" t="s">
        <v>53</v>
      </c>
      <c r="BC189" s="283" t="s">
        <v>54</v>
      </c>
      <c r="BD189" s="283" t="s">
        <v>55</v>
      </c>
      <c r="BE189" s="283" t="s">
        <v>56</v>
      </c>
      <c r="BF189" s="283" t="s">
        <v>57</v>
      </c>
      <c r="BG189" s="283" t="s">
        <v>58</v>
      </c>
      <c r="BH189" s="283" t="s">
        <v>59</v>
      </c>
      <c r="BI189" s="31" t="s">
        <v>60</v>
      </c>
      <c r="BJ189" s="282" t="s">
        <v>61</v>
      </c>
      <c r="BK189" s="283" t="s">
        <v>62</v>
      </c>
      <c r="BL189" s="283" t="s">
        <v>63</v>
      </c>
      <c r="BM189" s="283" t="s">
        <v>64</v>
      </c>
      <c r="BN189" s="283" t="s">
        <v>65</v>
      </c>
      <c r="BO189" s="283" t="s">
        <v>66</v>
      </c>
      <c r="BP189" s="283" t="s">
        <v>67</v>
      </c>
      <c r="BQ189" s="283" t="s">
        <v>68</v>
      </c>
      <c r="BR189" s="283" t="s">
        <v>69</v>
      </c>
      <c r="BS189" s="283" t="s">
        <v>70</v>
      </c>
      <c r="BT189" s="283" t="s">
        <v>71</v>
      </c>
      <c r="BU189" s="31" t="s">
        <v>72</v>
      </c>
      <c r="BV189" s="282" t="s">
        <v>254</v>
      </c>
      <c r="BW189" s="81" t="s">
        <v>333</v>
      </c>
      <c r="BX189" s="46" t="s">
        <v>423</v>
      </c>
      <c r="BY189" s="81" t="s">
        <v>427</v>
      </c>
      <c r="BZ189" s="81" t="s">
        <v>454</v>
      </c>
      <c r="CA189" s="81" t="s">
        <v>459</v>
      </c>
      <c r="CB189" s="81" t="s">
        <v>472</v>
      </c>
    </row>
    <row r="190" spans="2:80" ht="18" customHeight="1" thickBot="1" x14ac:dyDescent="0.2">
      <c r="B190" s="35">
        <v>1378</v>
      </c>
      <c r="C190" s="36">
        <v>1393</v>
      </c>
      <c r="D190" s="36">
        <v>1426</v>
      </c>
      <c r="E190" s="36">
        <v>1440</v>
      </c>
      <c r="F190" s="36">
        <v>1450</v>
      </c>
      <c r="G190" s="36">
        <v>1460</v>
      </c>
      <c r="H190" s="36">
        <v>1471</v>
      </c>
      <c r="I190" s="36">
        <v>1481</v>
      </c>
      <c r="J190" s="36">
        <v>1511</v>
      </c>
      <c r="K190" s="36">
        <v>1511</v>
      </c>
      <c r="L190" s="36">
        <v>1536</v>
      </c>
      <c r="M190" s="37">
        <v>1553</v>
      </c>
      <c r="AA190"/>
      <c r="AD190" s="45"/>
      <c r="AL190" s="35">
        <v>1378</v>
      </c>
      <c r="AM190" s="36">
        <v>1393</v>
      </c>
      <c r="AN190" s="36">
        <v>1426</v>
      </c>
      <c r="AO190" s="36">
        <v>1440</v>
      </c>
      <c r="AP190" s="36">
        <v>1450</v>
      </c>
      <c r="AQ190" s="36">
        <v>1460</v>
      </c>
      <c r="AR190" s="36">
        <v>1471</v>
      </c>
      <c r="AS190" s="36">
        <v>1481</v>
      </c>
      <c r="AT190" s="36">
        <v>1511</v>
      </c>
      <c r="AU190" s="36">
        <v>1511</v>
      </c>
      <c r="AV190" s="36">
        <v>1536</v>
      </c>
      <c r="AW190" s="37">
        <v>1553</v>
      </c>
      <c r="AX190" s="35">
        <v>1574</v>
      </c>
      <c r="AY190" s="36">
        <v>1586</v>
      </c>
      <c r="AZ190" s="36">
        <v>1598</v>
      </c>
      <c r="BA190" s="36">
        <v>1607</v>
      </c>
      <c r="BB190" s="36">
        <v>1613</v>
      </c>
      <c r="BC190" s="36">
        <v>1627</v>
      </c>
      <c r="BD190" s="36">
        <v>1643</v>
      </c>
      <c r="BE190" s="36">
        <v>1648</v>
      </c>
      <c r="BF190" s="36">
        <v>1657</v>
      </c>
      <c r="BG190" s="36">
        <v>1659</v>
      </c>
      <c r="BH190" s="36">
        <v>1665</v>
      </c>
      <c r="BI190" s="37">
        <v>1671</v>
      </c>
      <c r="BJ190" s="35">
        <v>1673</v>
      </c>
      <c r="BK190" s="36">
        <v>1670</v>
      </c>
      <c r="BL190" s="36">
        <v>1668</v>
      </c>
      <c r="BM190" s="36">
        <v>1668</v>
      </c>
      <c r="BN190" s="36">
        <v>1671</v>
      </c>
      <c r="BO190" s="36">
        <v>1672</v>
      </c>
      <c r="BP190" s="36">
        <v>1669</v>
      </c>
      <c r="BQ190" s="36">
        <v>1672</v>
      </c>
      <c r="BR190" s="36">
        <v>1669</v>
      </c>
      <c r="BS190" s="36">
        <v>1661</v>
      </c>
      <c r="BT190" s="36">
        <v>1664</v>
      </c>
      <c r="BU190" s="37">
        <v>1671</v>
      </c>
      <c r="BV190" s="35">
        <v>1668</v>
      </c>
      <c r="BW190" s="36">
        <v>1671</v>
      </c>
      <c r="BX190" s="176">
        <v>1667</v>
      </c>
      <c r="BY190" s="176">
        <v>1667</v>
      </c>
      <c r="BZ190" s="176">
        <v>1671</v>
      </c>
      <c r="CA190" s="494">
        <v>1655</v>
      </c>
      <c r="CB190" s="494">
        <v>1657</v>
      </c>
    </row>
    <row r="191" spans="2:80" ht="18" customHeight="1" x14ac:dyDescent="0.15">
      <c r="B191" s="43" t="s">
        <v>49</v>
      </c>
      <c r="C191" s="44" t="s">
        <v>50</v>
      </c>
      <c r="D191" s="44" t="s">
        <v>51</v>
      </c>
      <c r="E191" s="44" t="s">
        <v>52</v>
      </c>
      <c r="F191" s="44" t="s">
        <v>53</v>
      </c>
      <c r="G191" s="44" t="s">
        <v>54</v>
      </c>
      <c r="H191" s="44" t="s">
        <v>55</v>
      </c>
      <c r="I191" s="44" t="s">
        <v>56</v>
      </c>
      <c r="J191" s="44" t="s">
        <v>57</v>
      </c>
      <c r="K191" s="44" t="s">
        <v>58</v>
      </c>
      <c r="L191" s="44" t="s">
        <v>59</v>
      </c>
      <c r="M191" s="31" t="s">
        <v>60</v>
      </c>
      <c r="AA191"/>
      <c r="AB191"/>
      <c r="AD191" s="45"/>
      <c r="AE191" s="45"/>
    </row>
    <row r="192" spans="2:80" ht="18" customHeight="1" thickBot="1" x14ac:dyDescent="0.2">
      <c r="B192" s="35">
        <v>1574</v>
      </c>
      <c r="C192" s="36">
        <v>1586</v>
      </c>
      <c r="D192" s="36">
        <v>1598</v>
      </c>
      <c r="E192" s="36">
        <v>1607</v>
      </c>
      <c r="F192" s="36">
        <v>1613</v>
      </c>
      <c r="G192" s="36">
        <v>1627</v>
      </c>
      <c r="H192" s="36">
        <v>1643</v>
      </c>
      <c r="I192" s="36">
        <v>1648</v>
      </c>
      <c r="J192" s="36">
        <v>1657</v>
      </c>
      <c r="K192" s="36">
        <v>1659</v>
      </c>
      <c r="L192" s="36">
        <v>1665</v>
      </c>
      <c r="M192" s="37">
        <v>1671</v>
      </c>
      <c r="AA192"/>
      <c r="AB192"/>
      <c r="AD192" s="45"/>
      <c r="AE192" s="45"/>
    </row>
    <row r="193" spans="1:32" ht="18" customHeight="1" x14ac:dyDescent="0.15">
      <c r="B193" s="43" t="s">
        <v>61</v>
      </c>
      <c r="C193" s="44" t="s">
        <v>62</v>
      </c>
      <c r="D193" s="44" t="s">
        <v>63</v>
      </c>
      <c r="E193" s="44" t="s">
        <v>64</v>
      </c>
      <c r="F193" s="44" t="s">
        <v>65</v>
      </c>
      <c r="G193" s="44" t="s">
        <v>66</v>
      </c>
      <c r="H193" s="44" t="s">
        <v>67</v>
      </c>
      <c r="I193" s="44" t="s">
        <v>68</v>
      </c>
      <c r="J193" s="44" t="s">
        <v>69</v>
      </c>
      <c r="K193" s="44" t="s">
        <v>70</v>
      </c>
      <c r="L193" s="44" t="s">
        <v>71</v>
      </c>
      <c r="M193" s="31" t="s">
        <v>72</v>
      </c>
      <c r="AA193"/>
      <c r="AB193"/>
      <c r="AC193"/>
      <c r="AD193" s="45"/>
      <c r="AE193" s="45"/>
      <c r="AF193" s="45"/>
    </row>
    <row r="194" spans="1:32" ht="18" customHeight="1" thickBot="1" x14ac:dyDescent="0.2">
      <c r="B194" s="35">
        <v>1673</v>
      </c>
      <c r="C194" s="36">
        <v>1670</v>
      </c>
      <c r="D194" s="36">
        <v>1668</v>
      </c>
      <c r="E194" s="36">
        <v>1668</v>
      </c>
      <c r="F194" s="36">
        <v>1671</v>
      </c>
      <c r="G194" s="36">
        <v>1672</v>
      </c>
      <c r="H194" s="36">
        <v>1669</v>
      </c>
      <c r="I194" s="36">
        <v>1672</v>
      </c>
      <c r="J194" s="36">
        <v>1669</v>
      </c>
      <c r="K194" s="36">
        <v>1661</v>
      </c>
      <c r="L194" s="36">
        <v>1664</v>
      </c>
      <c r="M194" s="37">
        <v>1671</v>
      </c>
      <c r="AA194"/>
      <c r="AB194"/>
      <c r="AC194"/>
      <c r="AD194" s="45"/>
      <c r="AE194" s="45"/>
      <c r="AF194" s="45"/>
    </row>
    <row r="195" spans="1:32" ht="18" customHeight="1" x14ac:dyDescent="0.15">
      <c r="B195" s="374" t="s">
        <v>254</v>
      </c>
      <c r="C195" s="81" t="s">
        <v>333</v>
      </c>
      <c r="D195" s="81" t="s">
        <v>429</v>
      </c>
      <c r="E195" s="81" t="s">
        <v>453</v>
      </c>
      <c r="F195" s="81" t="s">
        <v>458</v>
      </c>
      <c r="G195" s="81" t="s">
        <v>471</v>
      </c>
      <c r="H195" s="34" t="s">
        <v>472</v>
      </c>
    </row>
    <row r="196" spans="1:32" ht="18" customHeight="1" thickBot="1" x14ac:dyDescent="0.2">
      <c r="B196" s="35">
        <f>BV190</f>
        <v>1668</v>
      </c>
      <c r="C196" s="36">
        <v>1671</v>
      </c>
      <c r="D196" s="36">
        <v>1667</v>
      </c>
      <c r="E196" s="36">
        <f>BY190</f>
        <v>1667</v>
      </c>
      <c r="F196" s="36">
        <f>BZ190</f>
        <v>1671</v>
      </c>
      <c r="G196" s="36">
        <f>CA190</f>
        <v>1655</v>
      </c>
      <c r="H196" s="37">
        <f>CB190</f>
        <v>1657</v>
      </c>
    </row>
    <row r="197" spans="1:32" ht="18" customHeight="1" x14ac:dyDescent="0.15"/>
    <row r="198" spans="1:32" ht="18" customHeight="1" x14ac:dyDescent="0.15"/>
    <row r="199" spans="1:32" ht="18" customHeight="1" x14ac:dyDescent="0.15">
      <c r="A199" s="2"/>
    </row>
    <row r="200" spans="1:32" ht="18" customHeight="1" x14ac:dyDescent="0.15">
      <c r="A200" s="2"/>
    </row>
    <row r="201" spans="1:32" ht="18" customHeight="1" x14ac:dyDescent="0.15">
      <c r="A201" s="2"/>
    </row>
    <row r="202" spans="1:32" ht="18" customHeight="1" x14ac:dyDescent="0.15">
      <c r="A202" s="2"/>
    </row>
    <row r="203" spans="1:32" ht="18" customHeight="1" x14ac:dyDescent="0.15">
      <c r="A203" s="2"/>
    </row>
    <row r="204" spans="1:32" ht="18" customHeight="1" x14ac:dyDescent="0.15">
      <c r="A204" s="2"/>
    </row>
    <row r="205" spans="1:32" ht="18" customHeight="1" x14ac:dyDescent="0.15">
      <c r="A205" s="2"/>
    </row>
    <row r="206" spans="1:32" ht="18" customHeight="1" x14ac:dyDescent="0.15">
      <c r="A206" s="2"/>
    </row>
    <row r="207" spans="1:32" ht="18" customHeight="1" x14ac:dyDescent="0.15">
      <c r="A207" s="4" t="s">
        <v>0</v>
      </c>
    </row>
    <row r="208" spans="1:32" ht="18" customHeight="1" x14ac:dyDescent="0.15">
      <c r="A208" s="5" t="s">
        <v>1</v>
      </c>
    </row>
    <row r="209" spans="1:1" ht="18" customHeight="1" x14ac:dyDescent="0.15">
      <c r="A209" s="8" t="s">
        <v>73</v>
      </c>
    </row>
    <row r="210" spans="1:1" ht="18" customHeight="1" x14ac:dyDescent="0.15"/>
    <row r="211" spans="1:1" ht="18" customHeight="1" x14ac:dyDescent="0.15"/>
    <row r="212" spans="1:1" ht="18" customHeight="1" x14ac:dyDescent="0.15"/>
    <row r="213" spans="1:1" ht="18" customHeight="1" x14ac:dyDescent="0.15"/>
    <row r="214" spans="1:1" ht="18" customHeight="1" x14ac:dyDescent="0.15"/>
    <row r="215" spans="1:1" ht="18" customHeight="1" x14ac:dyDescent="0.15"/>
    <row r="216" spans="1:1" ht="18" customHeight="1" x14ac:dyDescent="0.15"/>
    <row r="217" spans="1:1" ht="18" customHeight="1" x14ac:dyDescent="0.15"/>
    <row r="218" spans="1:1" ht="18" customHeight="1" x14ac:dyDescent="0.15"/>
    <row r="219" spans="1:1" ht="18" customHeight="1" x14ac:dyDescent="0.15"/>
    <row r="220" spans="1:1" ht="18" customHeight="1" x14ac:dyDescent="0.15"/>
    <row r="221" spans="1:1" ht="18" customHeight="1" x14ac:dyDescent="0.15"/>
    <row r="222" spans="1:1" ht="18" customHeight="1" x14ac:dyDescent="0.15"/>
    <row r="223" spans="1:1" ht="18" customHeight="1" x14ac:dyDescent="0.15"/>
    <row r="224" spans="1:1" ht="18" customHeight="1" x14ac:dyDescent="0.15"/>
    <row r="225" spans="1:64" ht="18" customHeight="1" x14ac:dyDescent="0.15"/>
    <row r="226" spans="1:64" ht="18" customHeight="1" thickBot="1" x14ac:dyDescent="0.2"/>
    <row r="227" spans="1:64" s="25" customFormat="1" ht="18" customHeight="1" x14ac:dyDescent="0.15">
      <c r="A227" s="572"/>
      <c r="B227" s="573"/>
      <c r="C227" s="414" t="s">
        <v>63</v>
      </c>
      <c r="D227" s="414" t="s">
        <v>64</v>
      </c>
      <c r="E227" s="414" t="s">
        <v>65</v>
      </c>
      <c r="F227" s="414" t="s">
        <v>66</v>
      </c>
      <c r="G227" s="414" t="s">
        <v>67</v>
      </c>
      <c r="H227" s="414" t="s">
        <v>68</v>
      </c>
      <c r="I227" s="414" t="s">
        <v>69</v>
      </c>
      <c r="J227" s="414" t="s">
        <v>70</v>
      </c>
      <c r="K227" s="414" t="s">
        <v>71</v>
      </c>
      <c r="L227" s="414" t="s">
        <v>72</v>
      </c>
      <c r="M227" s="34" t="s">
        <v>256</v>
      </c>
      <c r="AL227" s="422" t="s">
        <v>63</v>
      </c>
      <c r="AM227" s="422" t="s">
        <v>64</v>
      </c>
      <c r="AN227" s="422" t="s">
        <v>65</v>
      </c>
      <c r="AO227" s="422" t="s">
        <v>66</v>
      </c>
      <c r="AP227" s="422" t="s">
        <v>67</v>
      </c>
      <c r="AQ227" s="422" t="s">
        <v>68</v>
      </c>
      <c r="AR227" s="422" t="s">
        <v>69</v>
      </c>
      <c r="AS227" s="422" t="s">
        <v>70</v>
      </c>
      <c r="AT227" s="422" t="s">
        <v>71</v>
      </c>
      <c r="AU227" s="422" t="s">
        <v>72</v>
      </c>
      <c r="AV227" s="423" t="s">
        <v>254</v>
      </c>
      <c r="AW227" s="423" t="s">
        <v>333</v>
      </c>
      <c r="AX227" s="423" t="s">
        <v>423</v>
      </c>
      <c r="AY227" s="423" t="s">
        <v>431</v>
      </c>
      <c r="AZ227" s="423" t="s">
        <v>455</v>
      </c>
      <c r="BA227" s="423" t="s">
        <v>459</v>
      </c>
      <c r="BB227" s="423" t="s">
        <v>470</v>
      </c>
      <c r="BC227" s="298"/>
      <c r="BD227" s="298"/>
      <c r="BE227" s="298"/>
      <c r="BF227" s="298"/>
      <c r="BG227" s="298"/>
      <c r="BH227" s="298"/>
      <c r="BI227" s="298"/>
      <c r="BJ227" s="298"/>
      <c r="BK227" s="298"/>
      <c r="BL227" s="298"/>
    </row>
    <row r="228" spans="1:64" ht="18" customHeight="1" x14ac:dyDescent="0.15">
      <c r="A228" s="574" t="s">
        <v>74</v>
      </c>
      <c r="B228" s="575"/>
      <c r="C228" s="377">
        <f>AL228</f>
        <v>0</v>
      </c>
      <c r="D228" s="377">
        <f t="shared" ref="D228:M228" si="0">AM228</f>
        <v>0</v>
      </c>
      <c r="E228" s="377">
        <f t="shared" si="0"/>
        <v>0</v>
      </c>
      <c r="F228" s="377">
        <f t="shared" si="0"/>
        <v>84</v>
      </c>
      <c r="G228" s="377">
        <f t="shared" si="0"/>
        <v>84</v>
      </c>
      <c r="H228" s="377">
        <f t="shared" si="0"/>
        <v>86</v>
      </c>
      <c r="I228" s="377">
        <f t="shared" si="0"/>
        <v>85</v>
      </c>
      <c r="J228" s="377">
        <f t="shared" si="0"/>
        <v>85</v>
      </c>
      <c r="K228" s="377">
        <f t="shared" si="0"/>
        <v>86</v>
      </c>
      <c r="L228" s="377">
        <f t="shared" si="0"/>
        <v>85</v>
      </c>
      <c r="M228" s="419">
        <f t="shared" si="0"/>
        <v>82</v>
      </c>
      <c r="AA228"/>
      <c r="AD228" s="45"/>
      <c r="AK228" s="281" t="str">
        <f>A228</f>
        <v>大学病院</v>
      </c>
      <c r="AL228" s="32"/>
      <c r="AM228" s="32"/>
      <c r="AN228" s="32"/>
      <c r="AO228" s="32">
        <v>84</v>
      </c>
      <c r="AP228" s="32">
        <v>84</v>
      </c>
      <c r="AQ228" s="32">
        <v>86</v>
      </c>
      <c r="AR228" s="32">
        <v>85</v>
      </c>
      <c r="AS228" s="32">
        <v>85</v>
      </c>
      <c r="AT228" s="32">
        <v>86</v>
      </c>
      <c r="AU228" s="32">
        <v>85</v>
      </c>
      <c r="AV228" s="32">
        <v>82</v>
      </c>
      <c r="AW228" s="32">
        <v>81</v>
      </c>
      <c r="AX228" s="32">
        <v>83</v>
      </c>
      <c r="AY228" s="32">
        <v>84</v>
      </c>
      <c r="AZ228" s="32">
        <v>83</v>
      </c>
      <c r="BA228" s="32">
        <v>82</v>
      </c>
      <c r="BB228" s="32">
        <v>83</v>
      </c>
    </row>
    <row r="229" spans="1:64" ht="18" customHeight="1" x14ac:dyDescent="0.15">
      <c r="A229" s="574" t="s">
        <v>75</v>
      </c>
      <c r="B229" s="575"/>
      <c r="C229" s="377">
        <f t="shared" ref="C229:C236" si="1">AL229</f>
        <v>91</v>
      </c>
      <c r="D229" s="377">
        <f t="shared" ref="D229:D236" si="2">AM229</f>
        <v>92</v>
      </c>
      <c r="E229" s="377">
        <f t="shared" ref="E229:E236" si="3">AN229</f>
        <v>93</v>
      </c>
      <c r="F229" s="377">
        <f t="shared" ref="F229:F236" si="4">AO229</f>
        <v>48</v>
      </c>
      <c r="G229" s="377">
        <f t="shared" ref="G229:G236" si="5">AP229</f>
        <v>48</v>
      </c>
      <c r="H229" s="377">
        <f t="shared" ref="H229:H236" si="6">AQ229</f>
        <v>46</v>
      </c>
      <c r="I229" s="377">
        <f t="shared" ref="I229:I236" si="7">AR229</f>
        <v>43</v>
      </c>
      <c r="J229" s="377">
        <f t="shared" ref="J229:J236" si="8">AS229</f>
        <v>41</v>
      </c>
      <c r="K229" s="377">
        <f t="shared" ref="K229:K236" si="9">AT229</f>
        <v>10</v>
      </c>
      <c r="L229" s="377">
        <f t="shared" ref="L229:L236" si="10">AU229</f>
        <v>11</v>
      </c>
      <c r="M229" s="419">
        <f t="shared" ref="M229:M236" si="11">AV229</f>
        <v>12</v>
      </c>
      <c r="AA229"/>
      <c r="AD229" s="45"/>
      <c r="AK229" s="281" t="str">
        <f t="shared" ref="AK229:AK236" si="12">A229</f>
        <v>国立</v>
      </c>
      <c r="AL229" s="32">
        <v>91</v>
      </c>
      <c r="AM229" s="32">
        <v>92</v>
      </c>
      <c r="AN229" s="32">
        <v>93</v>
      </c>
      <c r="AO229" s="32">
        <v>48</v>
      </c>
      <c r="AP229" s="32">
        <v>48</v>
      </c>
      <c r="AQ229" s="32">
        <v>46</v>
      </c>
      <c r="AR229" s="32">
        <v>43</v>
      </c>
      <c r="AS229" s="32">
        <v>41</v>
      </c>
      <c r="AT229" s="32">
        <v>10</v>
      </c>
      <c r="AU229" s="32">
        <v>11</v>
      </c>
      <c r="AV229" s="32">
        <v>12</v>
      </c>
      <c r="AW229" s="32">
        <v>11</v>
      </c>
      <c r="AX229" s="32">
        <v>10</v>
      </c>
      <c r="AY229" s="32">
        <v>11</v>
      </c>
      <c r="AZ229" s="32">
        <v>39</v>
      </c>
      <c r="BA229" s="32">
        <v>39</v>
      </c>
      <c r="BB229" s="32">
        <v>43</v>
      </c>
    </row>
    <row r="230" spans="1:64" ht="18" customHeight="1" x14ac:dyDescent="0.15">
      <c r="A230" s="574" t="s">
        <v>76</v>
      </c>
      <c r="B230" s="575"/>
      <c r="C230" s="377">
        <f t="shared" si="1"/>
        <v>0</v>
      </c>
      <c r="D230" s="377">
        <f t="shared" si="2"/>
        <v>0</v>
      </c>
      <c r="E230" s="377">
        <f t="shared" si="3"/>
        <v>0</v>
      </c>
      <c r="F230" s="377">
        <f t="shared" si="4"/>
        <v>0</v>
      </c>
      <c r="G230" s="377">
        <f t="shared" si="5"/>
        <v>0</v>
      </c>
      <c r="H230" s="377">
        <f t="shared" si="6"/>
        <v>0</v>
      </c>
      <c r="I230" s="377">
        <f t="shared" si="7"/>
        <v>0</v>
      </c>
      <c r="J230" s="377">
        <f t="shared" si="8"/>
        <v>0</v>
      </c>
      <c r="K230" s="377">
        <f t="shared" si="9"/>
        <v>32</v>
      </c>
      <c r="L230" s="377">
        <f t="shared" si="10"/>
        <v>34</v>
      </c>
      <c r="M230" s="419">
        <f t="shared" si="11"/>
        <v>31</v>
      </c>
      <c r="AA230"/>
      <c r="AD230" s="45"/>
      <c r="AK230" s="281" t="str">
        <f t="shared" si="12"/>
        <v>独立行政法人</v>
      </c>
      <c r="AL230" s="32"/>
      <c r="AM230" s="32"/>
      <c r="AN230" s="32"/>
      <c r="AO230" s="32"/>
      <c r="AP230" s="32"/>
      <c r="AQ230" s="32"/>
      <c r="AR230" s="32"/>
      <c r="AS230" s="32"/>
      <c r="AT230" s="32">
        <v>32</v>
      </c>
      <c r="AU230" s="32">
        <v>34</v>
      </c>
      <c r="AV230" s="32">
        <v>31</v>
      </c>
      <c r="AW230" s="32">
        <v>31</v>
      </c>
      <c r="AX230" s="32">
        <v>29</v>
      </c>
      <c r="AY230" s="32">
        <v>28</v>
      </c>
      <c r="AZ230" s="32"/>
      <c r="BA230" s="32"/>
      <c r="BB230" s="32">
        <v>0</v>
      </c>
    </row>
    <row r="231" spans="1:64" ht="18" customHeight="1" x14ac:dyDescent="0.15">
      <c r="A231" s="574" t="s">
        <v>77</v>
      </c>
      <c r="B231" s="575"/>
      <c r="C231" s="377">
        <f t="shared" si="1"/>
        <v>79</v>
      </c>
      <c r="D231" s="377">
        <f t="shared" si="2"/>
        <v>80</v>
      </c>
      <c r="E231" s="377">
        <f t="shared" si="3"/>
        <v>80</v>
      </c>
      <c r="F231" s="377">
        <f t="shared" si="4"/>
        <v>77</v>
      </c>
      <c r="G231" s="377">
        <f t="shared" si="5"/>
        <v>78</v>
      </c>
      <c r="H231" s="377">
        <f t="shared" si="6"/>
        <v>77</v>
      </c>
      <c r="I231" s="377">
        <f t="shared" si="7"/>
        <v>78</v>
      </c>
      <c r="J231" s="377">
        <f t="shared" si="8"/>
        <v>77</v>
      </c>
      <c r="K231" s="377">
        <f t="shared" si="9"/>
        <v>75</v>
      </c>
      <c r="L231" s="377">
        <f t="shared" si="10"/>
        <v>73</v>
      </c>
      <c r="M231" s="419">
        <f t="shared" si="11"/>
        <v>71</v>
      </c>
      <c r="AA231"/>
      <c r="AD231" s="45"/>
      <c r="AK231" s="281" t="str">
        <f t="shared" si="12"/>
        <v>都道府県立</v>
      </c>
      <c r="AL231" s="32">
        <v>79</v>
      </c>
      <c r="AM231" s="32">
        <v>80</v>
      </c>
      <c r="AN231" s="32">
        <v>80</v>
      </c>
      <c r="AO231" s="32">
        <v>77</v>
      </c>
      <c r="AP231" s="32">
        <v>78</v>
      </c>
      <c r="AQ231" s="32">
        <v>77</v>
      </c>
      <c r="AR231" s="32">
        <v>78</v>
      </c>
      <c r="AS231" s="32">
        <v>77</v>
      </c>
      <c r="AT231" s="32">
        <v>75</v>
      </c>
      <c r="AU231" s="32">
        <v>73</v>
      </c>
      <c r="AV231" s="32">
        <v>71</v>
      </c>
      <c r="AW231" s="32">
        <v>71</v>
      </c>
      <c r="AX231" s="32">
        <v>70</v>
      </c>
      <c r="AY231" s="32">
        <v>70</v>
      </c>
      <c r="AZ231" s="32">
        <v>69</v>
      </c>
      <c r="BA231" s="32">
        <v>68</v>
      </c>
      <c r="BB231" s="32">
        <v>74</v>
      </c>
    </row>
    <row r="232" spans="1:64" ht="18" customHeight="1" x14ac:dyDescent="0.15">
      <c r="A232" s="574" t="s">
        <v>78</v>
      </c>
      <c r="B232" s="575"/>
      <c r="C232" s="377">
        <f t="shared" si="1"/>
        <v>135</v>
      </c>
      <c r="D232" s="377">
        <f t="shared" si="2"/>
        <v>136</v>
      </c>
      <c r="E232" s="377">
        <f t="shared" si="3"/>
        <v>134</v>
      </c>
      <c r="F232" s="377">
        <f t="shared" si="4"/>
        <v>133</v>
      </c>
      <c r="G232" s="377">
        <f t="shared" si="5"/>
        <v>121</v>
      </c>
      <c r="H232" s="377">
        <f t="shared" si="6"/>
        <v>118</v>
      </c>
      <c r="I232" s="377">
        <f t="shared" si="7"/>
        <v>123</v>
      </c>
      <c r="J232" s="377">
        <f t="shared" si="8"/>
        <v>122</v>
      </c>
      <c r="K232" s="377">
        <f t="shared" si="9"/>
        <v>114</v>
      </c>
      <c r="L232" s="377">
        <f t="shared" si="10"/>
        <v>113</v>
      </c>
      <c r="M232" s="419">
        <f t="shared" si="11"/>
        <v>85</v>
      </c>
      <c r="AA232"/>
      <c r="AD232" s="45"/>
      <c r="AK232" s="281" t="str">
        <f t="shared" si="12"/>
        <v>公的</v>
      </c>
      <c r="AL232" s="32">
        <v>135</v>
      </c>
      <c r="AM232" s="32">
        <v>136</v>
      </c>
      <c r="AN232" s="32">
        <v>134</v>
      </c>
      <c r="AO232" s="32">
        <v>133</v>
      </c>
      <c r="AP232" s="32">
        <v>121</v>
      </c>
      <c r="AQ232" s="32">
        <v>118</v>
      </c>
      <c r="AR232" s="32">
        <v>123</v>
      </c>
      <c r="AS232" s="32">
        <v>122</v>
      </c>
      <c r="AT232" s="32">
        <v>114</v>
      </c>
      <c r="AU232" s="32">
        <v>113</v>
      </c>
      <c r="AV232" s="32">
        <v>85</v>
      </c>
      <c r="AW232" s="32">
        <v>81</v>
      </c>
      <c r="AX232" s="32">
        <v>75</v>
      </c>
      <c r="AY232" s="32">
        <v>71</v>
      </c>
      <c r="AZ232" s="32">
        <v>72</v>
      </c>
      <c r="BA232" s="32">
        <v>70</v>
      </c>
      <c r="BB232" s="32">
        <v>68</v>
      </c>
    </row>
    <row r="233" spans="1:64" ht="18" customHeight="1" x14ac:dyDescent="0.15">
      <c r="A233" s="574" t="s">
        <v>79</v>
      </c>
      <c r="B233" s="575"/>
      <c r="C233" s="377">
        <f t="shared" si="1"/>
        <v>1144</v>
      </c>
      <c r="D233" s="377">
        <f t="shared" si="2"/>
        <v>1167</v>
      </c>
      <c r="E233" s="377">
        <f t="shared" si="3"/>
        <v>1185</v>
      </c>
      <c r="F233" s="377">
        <f t="shared" si="4"/>
        <v>1173</v>
      </c>
      <c r="G233" s="377">
        <f t="shared" si="5"/>
        <v>1208</v>
      </c>
      <c r="H233" s="377">
        <f t="shared" si="6"/>
        <v>1210</v>
      </c>
      <c r="I233" s="377">
        <f t="shared" si="7"/>
        <v>1221</v>
      </c>
      <c r="J233" s="377">
        <f t="shared" si="8"/>
        <v>1231</v>
      </c>
      <c r="K233" s="377">
        <f t="shared" si="9"/>
        <v>1249</v>
      </c>
      <c r="L233" s="377">
        <f t="shared" si="10"/>
        <v>1264</v>
      </c>
      <c r="M233" s="419">
        <f t="shared" si="11"/>
        <v>0</v>
      </c>
      <c r="AA233"/>
      <c r="AD233" s="45"/>
      <c r="AK233" s="281" t="str">
        <f t="shared" si="12"/>
        <v>法人</v>
      </c>
      <c r="AL233" s="32">
        <v>1144</v>
      </c>
      <c r="AM233" s="32">
        <v>1167</v>
      </c>
      <c r="AN233" s="32">
        <v>1185</v>
      </c>
      <c r="AO233" s="32">
        <v>1173</v>
      </c>
      <c r="AP233" s="32">
        <v>1208</v>
      </c>
      <c r="AQ233" s="32">
        <v>1210</v>
      </c>
      <c r="AR233" s="32">
        <v>1221</v>
      </c>
      <c r="AS233" s="32">
        <v>1231</v>
      </c>
      <c r="AT233" s="32">
        <v>1249</v>
      </c>
      <c r="AU233" s="32">
        <v>1264</v>
      </c>
      <c r="AV233" s="32"/>
      <c r="AW233" s="32"/>
      <c r="AX233" s="32"/>
      <c r="AY233" s="32"/>
      <c r="AZ233" s="32"/>
      <c r="BA233" s="32"/>
      <c r="BB233" s="32"/>
    </row>
    <row r="234" spans="1:64" s="161" customFormat="1" ht="18" customHeight="1" x14ac:dyDescent="0.15">
      <c r="A234" s="574" t="s">
        <v>322</v>
      </c>
      <c r="B234" s="575"/>
      <c r="C234" s="377">
        <f t="shared" si="1"/>
        <v>0</v>
      </c>
      <c r="D234" s="377">
        <f t="shared" si="2"/>
        <v>0</v>
      </c>
      <c r="E234" s="377">
        <f t="shared" si="3"/>
        <v>0</v>
      </c>
      <c r="F234" s="377">
        <f t="shared" si="4"/>
        <v>0</v>
      </c>
      <c r="G234" s="377">
        <f t="shared" si="5"/>
        <v>0</v>
      </c>
      <c r="H234" s="377">
        <f t="shared" si="6"/>
        <v>0</v>
      </c>
      <c r="I234" s="377">
        <f t="shared" si="7"/>
        <v>0</v>
      </c>
      <c r="J234" s="377">
        <f t="shared" si="8"/>
        <v>0</v>
      </c>
      <c r="K234" s="377">
        <f t="shared" si="9"/>
        <v>0</v>
      </c>
      <c r="L234" s="377">
        <f t="shared" si="10"/>
        <v>0</v>
      </c>
      <c r="M234" s="419">
        <f t="shared" si="11"/>
        <v>1161</v>
      </c>
      <c r="AK234" s="281" t="str">
        <f t="shared" si="12"/>
        <v>医療法人</v>
      </c>
      <c r="AL234" s="32"/>
      <c r="AM234" s="32"/>
      <c r="AN234" s="32"/>
      <c r="AO234" s="32"/>
      <c r="AP234" s="32"/>
      <c r="AQ234" s="32"/>
      <c r="AR234" s="32"/>
      <c r="AS234" s="32"/>
      <c r="AT234" s="32"/>
      <c r="AU234" s="32"/>
      <c r="AV234" s="32">
        <v>1161</v>
      </c>
      <c r="AW234" s="32">
        <v>1166</v>
      </c>
      <c r="AX234" s="32">
        <v>1167</v>
      </c>
      <c r="AY234" s="32">
        <v>1170</v>
      </c>
      <c r="AZ234" s="32">
        <v>1152</v>
      </c>
      <c r="BA234" s="32">
        <v>1149</v>
      </c>
      <c r="BB234" s="32">
        <v>1167</v>
      </c>
      <c r="BC234" s="296"/>
      <c r="BD234" s="296"/>
      <c r="BE234" s="296"/>
      <c r="BF234" s="296"/>
      <c r="BG234" s="296"/>
      <c r="BH234" s="296"/>
      <c r="BI234" s="296"/>
      <c r="BJ234" s="296"/>
      <c r="BK234" s="296"/>
      <c r="BL234" s="296"/>
    </row>
    <row r="235" spans="1:64" ht="18" customHeight="1" x14ac:dyDescent="0.15">
      <c r="A235" s="580" t="s">
        <v>263</v>
      </c>
      <c r="B235" s="581"/>
      <c r="C235" s="377">
        <f t="shared" si="1"/>
        <v>0</v>
      </c>
      <c r="D235" s="377">
        <f t="shared" si="2"/>
        <v>0</v>
      </c>
      <c r="E235" s="377">
        <f t="shared" si="3"/>
        <v>0</v>
      </c>
      <c r="F235" s="377">
        <f t="shared" si="4"/>
        <v>0</v>
      </c>
      <c r="G235" s="377">
        <f t="shared" si="5"/>
        <v>0</v>
      </c>
      <c r="H235" s="377">
        <f t="shared" si="6"/>
        <v>0</v>
      </c>
      <c r="I235" s="377">
        <f t="shared" si="7"/>
        <v>0</v>
      </c>
      <c r="J235" s="377">
        <f t="shared" si="8"/>
        <v>0</v>
      </c>
      <c r="K235" s="377">
        <f t="shared" si="9"/>
        <v>0</v>
      </c>
      <c r="L235" s="377">
        <f t="shared" si="10"/>
        <v>0</v>
      </c>
      <c r="M235" s="419">
        <f t="shared" si="11"/>
        <v>132</v>
      </c>
      <c r="AA235"/>
      <c r="AD235" s="45"/>
      <c r="AK235" s="281" t="str">
        <f t="shared" si="12"/>
        <v>その他の法人</v>
      </c>
      <c r="AL235" s="32"/>
      <c r="AM235" s="32"/>
      <c r="AN235" s="32"/>
      <c r="AO235" s="32"/>
      <c r="AP235" s="32"/>
      <c r="AQ235" s="32"/>
      <c r="AR235" s="32"/>
      <c r="AS235" s="32"/>
      <c r="AT235" s="32"/>
      <c r="AU235" s="32"/>
      <c r="AV235" s="32">
        <v>132</v>
      </c>
      <c r="AW235" s="32">
        <v>136</v>
      </c>
      <c r="AX235" s="32">
        <v>146</v>
      </c>
      <c r="AY235" s="32">
        <v>152</v>
      </c>
      <c r="AZ235" s="32">
        <v>150</v>
      </c>
      <c r="BA235" s="32">
        <v>148</v>
      </c>
      <c r="BB235" s="32">
        <v>141</v>
      </c>
    </row>
    <row r="236" spans="1:64" ht="18" customHeight="1" thickBot="1" x14ac:dyDescent="0.2">
      <c r="A236" s="578" t="s">
        <v>80</v>
      </c>
      <c r="B236" s="579"/>
      <c r="C236" s="378">
        <f t="shared" si="1"/>
        <v>213</v>
      </c>
      <c r="D236" s="378">
        <f t="shared" si="2"/>
        <v>188</v>
      </c>
      <c r="E236" s="378">
        <f t="shared" si="3"/>
        <v>173</v>
      </c>
      <c r="F236" s="378">
        <f t="shared" si="4"/>
        <v>148</v>
      </c>
      <c r="G236" s="378">
        <f t="shared" si="5"/>
        <v>127</v>
      </c>
      <c r="H236" s="378">
        <f t="shared" si="6"/>
        <v>128</v>
      </c>
      <c r="I236" s="378">
        <f t="shared" si="7"/>
        <v>114</v>
      </c>
      <c r="J236" s="378">
        <f t="shared" si="8"/>
        <v>106</v>
      </c>
      <c r="K236" s="378">
        <f t="shared" si="9"/>
        <v>95</v>
      </c>
      <c r="L236" s="378">
        <f t="shared" si="10"/>
        <v>81</v>
      </c>
      <c r="M236" s="420">
        <f t="shared" si="11"/>
        <v>71</v>
      </c>
      <c r="AA236"/>
      <c r="AD236" s="45"/>
      <c r="AK236" s="281" t="str">
        <f t="shared" si="12"/>
        <v>個人</v>
      </c>
      <c r="AL236" s="32">
        <v>213</v>
      </c>
      <c r="AM236" s="32">
        <v>188</v>
      </c>
      <c r="AN236" s="32">
        <v>173</v>
      </c>
      <c r="AO236" s="32">
        <v>148</v>
      </c>
      <c r="AP236" s="32">
        <v>127</v>
      </c>
      <c r="AQ236" s="32">
        <v>128</v>
      </c>
      <c r="AR236" s="32">
        <v>114</v>
      </c>
      <c r="AS236" s="32">
        <v>106</v>
      </c>
      <c r="AT236" s="32">
        <v>95</v>
      </c>
      <c r="AU236" s="32">
        <v>81</v>
      </c>
      <c r="AV236" s="32">
        <v>71</v>
      </c>
      <c r="AW236" s="32">
        <v>65</v>
      </c>
      <c r="AX236" s="32">
        <v>57</v>
      </c>
      <c r="AY236" s="32">
        <v>50</v>
      </c>
      <c r="AZ236" s="32">
        <v>64</v>
      </c>
      <c r="BA236" s="32">
        <v>58</v>
      </c>
      <c r="BB236" s="32">
        <v>46</v>
      </c>
    </row>
    <row r="237" spans="1:64" ht="18" customHeight="1" x14ac:dyDescent="0.15">
      <c r="A237" s="588"/>
      <c r="B237" s="589"/>
      <c r="C237" s="421" t="s">
        <v>334</v>
      </c>
      <c r="D237" s="421" t="s">
        <v>428</v>
      </c>
      <c r="E237" s="421" t="s">
        <v>430</v>
      </c>
      <c r="F237" s="384" t="s">
        <v>455</v>
      </c>
      <c r="G237" s="384" t="s">
        <v>469</v>
      </c>
      <c r="H237" s="46" t="s">
        <v>470</v>
      </c>
      <c r="I237" s="170"/>
      <c r="J237" s="170"/>
      <c r="K237" s="170"/>
      <c r="L237" s="170"/>
      <c r="M237" s="170"/>
    </row>
    <row r="238" spans="1:64" ht="18" customHeight="1" x14ac:dyDescent="0.15">
      <c r="A238" s="574" t="s">
        <v>74</v>
      </c>
      <c r="B238" s="575"/>
      <c r="C238" s="377">
        <f>AW228</f>
        <v>81</v>
      </c>
      <c r="D238" s="377">
        <f t="shared" ref="D238:H238" si="13">AX228</f>
        <v>83</v>
      </c>
      <c r="E238" s="377">
        <f t="shared" si="13"/>
        <v>84</v>
      </c>
      <c r="F238" s="377">
        <f t="shared" si="13"/>
        <v>83</v>
      </c>
      <c r="G238" s="377">
        <f t="shared" si="13"/>
        <v>82</v>
      </c>
      <c r="H238" s="419">
        <f t="shared" si="13"/>
        <v>83</v>
      </c>
      <c r="I238" s="175"/>
      <c r="J238" s="175"/>
      <c r="K238" s="175"/>
      <c r="L238" s="175"/>
      <c r="M238" s="175"/>
    </row>
    <row r="239" spans="1:64" s="170" customFormat="1" ht="18" customHeight="1" x14ac:dyDescent="0.15">
      <c r="A239" s="574" t="s">
        <v>75</v>
      </c>
      <c r="B239" s="575"/>
      <c r="C239" s="377">
        <f t="shared" ref="C239:C246" si="14">AW229</f>
        <v>11</v>
      </c>
      <c r="D239" s="377">
        <f t="shared" ref="D239:D246" si="15">AX229</f>
        <v>10</v>
      </c>
      <c r="E239" s="377">
        <f t="shared" ref="E239:E246" si="16">AY229</f>
        <v>11</v>
      </c>
      <c r="F239" s="377">
        <f t="shared" ref="F239:F246" si="17">AZ229</f>
        <v>39</v>
      </c>
      <c r="G239" s="377">
        <f t="shared" ref="G239:H246" si="18">BA229</f>
        <v>39</v>
      </c>
      <c r="H239" s="419">
        <f t="shared" si="18"/>
        <v>43</v>
      </c>
      <c r="I239" s="175"/>
      <c r="J239" s="175"/>
      <c r="K239" s="175"/>
      <c r="L239" s="175"/>
      <c r="M239" s="175"/>
      <c r="AK239" s="281"/>
      <c r="AL239" s="296"/>
      <c r="AM239" s="296"/>
      <c r="AN239" s="296"/>
      <c r="AO239" s="296"/>
      <c r="AP239" s="296"/>
      <c r="AQ239" s="296"/>
      <c r="AR239" s="296"/>
      <c r="AS239" s="296"/>
      <c r="AT239" s="296"/>
      <c r="AU239" s="296"/>
      <c r="AV239" s="296"/>
      <c r="AW239" s="296"/>
      <c r="AX239" s="296"/>
      <c r="AY239" s="296"/>
      <c r="AZ239" s="296"/>
      <c r="BA239" s="296"/>
      <c r="BB239" s="296"/>
      <c r="BC239" s="296"/>
      <c r="BD239" s="296"/>
      <c r="BE239" s="296"/>
      <c r="BF239" s="296"/>
      <c r="BG239" s="296"/>
      <c r="BH239" s="296"/>
      <c r="BI239" s="296"/>
      <c r="BJ239" s="296"/>
      <c r="BK239" s="296"/>
      <c r="BL239" s="296"/>
    </row>
    <row r="240" spans="1:64" s="170" customFormat="1" ht="18" customHeight="1" x14ac:dyDescent="0.15">
      <c r="A240" s="574" t="s">
        <v>76</v>
      </c>
      <c r="B240" s="575"/>
      <c r="C240" s="377">
        <f t="shared" si="14"/>
        <v>31</v>
      </c>
      <c r="D240" s="377">
        <f t="shared" si="15"/>
        <v>29</v>
      </c>
      <c r="E240" s="377">
        <f t="shared" si="16"/>
        <v>28</v>
      </c>
      <c r="F240" s="377">
        <f t="shared" si="17"/>
        <v>0</v>
      </c>
      <c r="G240" s="377">
        <f t="shared" si="18"/>
        <v>0</v>
      </c>
      <c r="H240" s="419">
        <f t="shared" si="18"/>
        <v>0</v>
      </c>
      <c r="I240" s="175"/>
      <c r="J240" s="175"/>
      <c r="K240" s="175"/>
      <c r="L240" s="175"/>
      <c r="M240" s="175"/>
      <c r="AK240" s="281"/>
      <c r="AL240" s="296"/>
      <c r="AM240" s="296"/>
      <c r="AN240" s="296"/>
      <c r="AO240" s="296"/>
      <c r="AP240" s="296"/>
      <c r="AQ240" s="296"/>
      <c r="AR240" s="296"/>
      <c r="AS240" s="296"/>
      <c r="AT240" s="296"/>
      <c r="AU240" s="296"/>
      <c r="AV240" s="296"/>
      <c r="AW240" s="296"/>
      <c r="AX240" s="296"/>
      <c r="AY240" s="296"/>
      <c r="AZ240" s="296"/>
      <c r="BA240" s="296"/>
      <c r="BB240" s="296"/>
      <c r="BC240" s="296"/>
      <c r="BD240" s="296"/>
      <c r="BE240" s="296"/>
      <c r="BF240" s="296"/>
      <c r="BG240" s="296"/>
      <c r="BH240" s="296"/>
      <c r="BI240" s="296"/>
      <c r="BJ240" s="296"/>
      <c r="BK240" s="296"/>
      <c r="BL240" s="296"/>
    </row>
    <row r="241" spans="1:64" s="170" customFormat="1" ht="18" customHeight="1" x14ac:dyDescent="0.15">
      <c r="A241" s="574" t="s">
        <v>457</v>
      </c>
      <c r="B241" s="575"/>
      <c r="C241" s="377">
        <f t="shared" si="14"/>
        <v>71</v>
      </c>
      <c r="D241" s="377">
        <f t="shared" si="15"/>
        <v>70</v>
      </c>
      <c r="E241" s="377">
        <f t="shared" si="16"/>
        <v>70</v>
      </c>
      <c r="F241" s="377">
        <f t="shared" si="17"/>
        <v>69</v>
      </c>
      <c r="G241" s="377">
        <f t="shared" si="18"/>
        <v>68</v>
      </c>
      <c r="H241" s="419">
        <f t="shared" si="18"/>
        <v>74</v>
      </c>
      <c r="I241" s="175"/>
      <c r="J241" s="175"/>
      <c r="K241" s="175"/>
      <c r="L241" s="175"/>
      <c r="M241" s="175"/>
      <c r="AK241" s="281"/>
      <c r="AL241" s="296"/>
      <c r="AM241" s="296"/>
      <c r="AN241" s="296"/>
      <c r="AO241" s="296"/>
      <c r="AP241" s="296"/>
      <c r="AQ241" s="296"/>
      <c r="AR241" s="296"/>
      <c r="AS241" s="296"/>
      <c r="AT241" s="296"/>
      <c r="AU241" s="296"/>
      <c r="AV241" s="296"/>
      <c r="AW241" s="296"/>
      <c r="AX241" s="296"/>
      <c r="AY241" s="296"/>
      <c r="AZ241" s="296"/>
      <c r="BA241" s="296"/>
      <c r="BB241" s="296"/>
      <c r="BC241" s="296"/>
      <c r="BD241" s="296"/>
      <c r="BE241" s="296"/>
      <c r="BF241" s="296"/>
      <c r="BG241" s="296"/>
      <c r="BH241" s="296"/>
      <c r="BI241" s="296"/>
      <c r="BJ241" s="296"/>
      <c r="BK241" s="296"/>
      <c r="BL241" s="296"/>
    </row>
    <row r="242" spans="1:64" ht="18" customHeight="1" x14ac:dyDescent="0.15">
      <c r="A242" s="574" t="s">
        <v>78</v>
      </c>
      <c r="B242" s="575"/>
      <c r="C242" s="377">
        <f t="shared" si="14"/>
        <v>81</v>
      </c>
      <c r="D242" s="377">
        <f t="shared" si="15"/>
        <v>75</v>
      </c>
      <c r="E242" s="377">
        <f t="shared" si="16"/>
        <v>71</v>
      </c>
      <c r="F242" s="377">
        <f t="shared" si="17"/>
        <v>72</v>
      </c>
      <c r="G242" s="377">
        <f t="shared" si="18"/>
        <v>70</v>
      </c>
      <c r="H242" s="419">
        <f t="shared" si="18"/>
        <v>68</v>
      </c>
      <c r="I242" s="170"/>
      <c r="J242" s="170"/>
      <c r="K242" s="170"/>
      <c r="L242" s="170"/>
      <c r="M242" s="170"/>
    </row>
    <row r="243" spans="1:64" ht="18" customHeight="1" x14ac:dyDescent="0.15">
      <c r="A243" s="574" t="s">
        <v>79</v>
      </c>
      <c r="B243" s="575"/>
      <c r="C243" s="377">
        <f t="shared" si="14"/>
        <v>0</v>
      </c>
      <c r="D243" s="377">
        <f t="shared" si="15"/>
        <v>0</v>
      </c>
      <c r="E243" s="377">
        <f t="shared" si="16"/>
        <v>0</v>
      </c>
      <c r="F243" s="377">
        <f t="shared" si="17"/>
        <v>0</v>
      </c>
      <c r="G243" s="377">
        <f t="shared" si="18"/>
        <v>0</v>
      </c>
      <c r="H243" s="419">
        <f t="shared" si="18"/>
        <v>0</v>
      </c>
      <c r="I243" s="170"/>
      <c r="J243" s="170"/>
      <c r="K243" s="170"/>
      <c r="L243" s="170"/>
      <c r="M243" s="170"/>
    </row>
    <row r="244" spans="1:64" ht="18" customHeight="1" x14ac:dyDescent="0.15">
      <c r="A244" s="574" t="s">
        <v>322</v>
      </c>
      <c r="B244" s="575"/>
      <c r="C244" s="377">
        <f t="shared" si="14"/>
        <v>1166</v>
      </c>
      <c r="D244" s="377">
        <f t="shared" si="15"/>
        <v>1167</v>
      </c>
      <c r="E244" s="377">
        <f t="shared" si="16"/>
        <v>1170</v>
      </c>
      <c r="F244" s="377">
        <f t="shared" si="17"/>
        <v>1152</v>
      </c>
      <c r="G244" s="377">
        <f t="shared" si="18"/>
        <v>1149</v>
      </c>
      <c r="H244" s="419">
        <f t="shared" si="18"/>
        <v>1167</v>
      </c>
      <c r="I244" s="170"/>
      <c r="J244" s="170"/>
      <c r="K244" s="170"/>
      <c r="L244" s="170"/>
      <c r="M244" s="170"/>
    </row>
    <row r="245" spans="1:64" ht="18" customHeight="1" x14ac:dyDescent="0.15">
      <c r="A245" s="580" t="s">
        <v>263</v>
      </c>
      <c r="B245" s="581"/>
      <c r="C245" s="377">
        <f t="shared" si="14"/>
        <v>136</v>
      </c>
      <c r="D245" s="377">
        <f t="shared" si="15"/>
        <v>146</v>
      </c>
      <c r="E245" s="377">
        <f t="shared" si="16"/>
        <v>152</v>
      </c>
      <c r="F245" s="377">
        <f t="shared" si="17"/>
        <v>150</v>
      </c>
      <c r="G245" s="377">
        <f t="shared" si="18"/>
        <v>148</v>
      </c>
      <c r="H245" s="419">
        <f t="shared" si="18"/>
        <v>141</v>
      </c>
      <c r="I245" s="170"/>
      <c r="J245" s="170"/>
      <c r="K245" s="170"/>
      <c r="L245" s="170"/>
      <c r="M245" s="170"/>
    </row>
    <row r="246" spans="1:64" s="22" customFormat="1" ht="18" customHeight="1" thickBot="1" x14ac:dyDescent="0.2">
      <c r="A246" s="578" t="s">
        <v>80</v>
      </c>
      <c r="B246" s="579"/>
      <c r="C246" s="378">
        <f t="shared" si="14"/>
        <v>65</v>
      </c>
      <c r="D246" s="378">
        <f t="shared" si="15"/>
        <v>57</v>
      </c>
      <c r="E246" s="378">
        <f t="shared" si="16"/>
        <v>50</v>
      </c>
      <c r="F246" s="378">
        <f t="shared" si="17"/>
        <v>64</v>
      </c>
      <c r="G246" s="378">
        <f t="shared" si="18"/>
        <v>58</v>
      </c>
      <c r="H246" s="420">
        <f t="shared" si="18"/>
        <v>46</v>
      </c>
      <c r="AA246" s="45"/>
      <c r="AB246" s="45"/>
      <c r="AC246" s="45"/>
      <c r="AK246" s="281"/>
      <c r="AL246" s="296"/>
      <c r="AM246" s="296"/>
      <c r="AN246" s="296"/>
      <c r="AO246" s="296"/>
      <c r="AP246" s="296"/>
      <c r="AQ246" s="296"/>
      <c r="AR246" s="296"/>
      <c r="AS246" s="296"/>
      <c r="AT246" s="296"/>
      <c r="AU246" s="296"/>
      <c r="AV246" s="296"/>
      <c r="AW246" s="296"/>
      <c r="AX246" s="296"/>
      <c r="AY246" s="296"/>
      <c r="AZ246" s="296"/>
      <c r="BA246" s="296"/>
      <c r="BB246" s="296"/>
      <c r="BC246" s="296"/>
      <c r="BD246" s="296"/>
      <c r="BE246" s="296"/>
      <c r="BF246" s="296"/>
      <c r="BG246" s="296"/>
      <c r="BH246" s="296"/>
      <c r="BI246" s="296"/>
      <c r="BJ246" s="296"/>
      <c r="BK246" s="296"/>
      <c r="BL246" s="296"/>
    </row>
    <row r="247" spans="1:64" ht="18" customHeight="1" x14ac:dyDescent="0.15"/>
    <row r="248" spans="1:64" ht="18" customHeight="1" x14ac:dyDescent="0.15"/>
    <row r="249" spans="1:64" ht="18" customHeight="1" x14ac:dyDescent="0.15"/>
    <row r="250" spans="1:64" ht="18" customHeight="1" x14ac:dyDescent="0.15">
      <c r="A250" s="4" t="s">
        <v>0</v>
      </c>
    </row>
    <row r="251" spans="1:64" ht="18" customHeight="1" x14ac:dyDescent="0.15">
      <c r="A251" s="5" t="s">
        <v>255</v>
      </c>
    </row>
    <row r="252" spans="1:64" ht="18" customHeight="1" x14ac:dyDescent="0.15">
      <c r="A252" s="8" t="s">
        <v>260</v>
      </c>
    </row>
    <row r="253" spans="1:64" ht="18" customHeight="1" x14ac:dyDescent="0.15"/>
    <row r="254" spans="1:64" ht="18" customHeight="1" x14ac:dyDescent="0.15"/>
    <row r="255" spans="1:64" ht="18" customHeight="1" x14ac:dyDescent="0.15"/>
    <row r="256" spans="1:64" ht="18" customHeight="1" x14ac:dyDescent="0.15">
      <c r="A256" s="2"/>
    </row>
    <row r="257" spans="1:96" s="22" customFormat="1" ht="18" customHeight="1" x14ac:dyDescent="0.15">
      <c r="A257" s="2"/>
      <c r="AA257" s="45"/>
      <c r="AB257" s="45"/>
      <c r="AC257" s="45"/>
      <c r="AK257" s="281"/>
      <c r="AL257" s="296"/>
      <c r="AM257" s="296"/>
      <c r="AN257" s="296"/>
      <c r="AO257" s="296"/>
      <c r="AP257" s="296"/>
      <c r="AQ257" s="296"/>
      <c r="AR257" s="296"/>
      <c r="AS257" s="296"/>
      <c r="AT257" s="296"/>
      <c r="AU257" s="296"/>
      <c r="AV257" s="296"/>
      <c r="AW257" s="296"/>
      <c r="AX257" s="296"/>
      <c r="AY257" s="296"/>
      <c r="AZ257" s="296"/>
      <c r="BA257" s="296"/>
      <c r="BB257" s="296"/>
      <c r="BC257" s="296"/>
      <c r="BD257" s="296"/>
      <c r="BE257" s="296"/>
      <c r="BF257" s="296"/>
      <c r="BG257" s="296"/>
      <c r="BH257" s="296"/>
      <c r="BI257" s="296"/>
      <c r="BJ257" s="296"/>
      <c r="BK257" s="296"/>
      <c r="BL257" s="296"/>
    </row>
    <row r="258" spans="1:96" s="22" customFormat="1" ht="18" customHeight="1" x14ac:dyDescent="0.15">
      <c r="A258" s="2"/>
      <c r="AA258" s="45"/>
      <c r="AB258" s="45"/>
      <c r="AC258" s="45"/>
      <c r="AK258" s="281"/>
      <c r="AL258" s="296"/>
      <c r="AM258" s="296"/>
      <c r="AN258" s="296"/>
      <c r="AO258" s="296"/>
      <c r="AP258" s="296"/>
      <c r="AQ258" s="296"/>
      <c r="AR258" s="296"/>
      <c r="AS258" s="296"/>
      <c r="AT258" s="296"/>
      <c r="AU258" s="296"/>
      <c r="AV258" s="296"/>
      <c r="AW258" s="296"/>
      <c r="AX258" s="296"/>
      <c r="AY258" s="296"/>
      <c r="AZ258" s="296"/>
      <c r="BA258" s="296"/>
      <c r="BB258" s="296"/>
      <c r="BC258" s="296"/>
      <c r="BD258" s="296"/>
      <c r="BE258" s="296"/>
      <c r="BF258" s="296"/>
      <c r="BG258" s="296"/>
      <c r="BH258" s="296"/>
      <c r="BI258" s="296"/>
      <c r="BJ258" s="296"/>
      <c r="BK258" s="296"/>
      <c r="BL258" s="296"/>
    </row>
    <row r="259" spans="1:96" s="22" customFormat="1" ht="18" customHeight="1" x14ac:dyDescent="0.15">
      <c r="A259" s="2"/>
      <c r="AA259" s="45"/>
      <c r="AB259" s="45"/>
      <c r="AC259" s="45"/>
      <c r="AK259" s="281"/>
      <c r="AL259" s="296"/>
      <c r="AM259" s="296"/>
      <c r="AN259" s="296"/>
      <c r="AO259" s="296"/>
      <c r="AP259" s="296"/>
      <c r="AQ259" s="296"/>
      <c r="AR259" s="296"/>
      <c r="AS259" s="296"/>
      <c r="AT259" s="296"/>
      <c r="AU259" s="296"/>
      <c r="AV259" s="296"/>
      <c r="AW259" s="296"/>
      <c r="AX259" s="296"/>
      <c r="AY259" s="296"/>
      <c r="AZ259" s="296"/>
      <c r="BA259" s="296"/>
      <c r="BB259" s="296"/>
      <c r="BC259" s="296"/>
      <c r="BD259" s="296"/>
      <c r="BE259" s="296"/>
      <c r="BF259" s="296"/>
      <c r="BG259" s="296"/>
      <c r="BH259" s="296"/>
      <c r="BI259" s="296"/>
      <c r="BJ259" s="296"/>
      <c r="BK259" s="296"/>
      <c r="BL259" s="296"/>
    </row>
    <row r="260" spans="1:96" s="22" customFormat="1" ht="18" customHeight="1" x14ac:dyDescent="0.15">
      <c r="A260" s="2"/>
      <c r="AA260" s="45"/>
      <c r="AB260" s="45"/>
      <c r="AC260" s="45"/>
      <c r="AK260" s="281"/>
      <c r="AL260" s="296"/>
      <c r="AM260" s="296"/>
      <c r="AN260" s="296"/>
      <c r="AO260" s="296"/>
      <c r="AP260" s="296"/>
      <c r="AQ260" s="296"/>
      <c r="AR260" s="296"/>
      <c r="AS260" s="296"/>
      <c r="AT260" s="296"/>
      <c r="AU260" s="296"/>
      <c r="AV260" s="296"/>
      <c r="AW260" s="296"/>
      <c r="AX260" s="296"/>
      <c r="AY260" s="296"/>
      <c r="AZ260" s="296"/>
      <c r="BA260" s="296"/>
      <c r="BB260" s="296"/>
      <c r="BC260" s="296"/>
      <c r="BD260" s="296"/>
      <c r="BE260" s="296"/>
      <c r="BF260" s="296"/>
      <c r="BG260" s="296"/>
      <c r="BH260" s="296"/>
      <c r="BI260" s="296"/>
      <c r="BJ260" s="296"/>
      <c r="BK260" s="296"/>
      <c r="BL260" s="296"/>
    </row>
    <row r="261" spans="1:96" s="22" customFormat="1" ht="18" customHeight="1" x14ac:dyDescent="0.15">
      <c r="A261" s="2"/>
      <c r="AA261" s="45"/>
      <c r="AB261" s="45"/>
      <c r="AC261" s="45"/>
      <c r="AK261" s="281"/>
      <c r="AL261" s="296"/>
      <c r="AM261" s="296"/>
      <c r="AN261" s="296"/>
      <c r="AO261" s="296"/>
      <c r="AP261" s="296"/>
      <c r="AQ261" s="296"/>
      <c r="AR261" s="296"/>
      <c r="AS261" s="296"/>
      <c r="AT261" s="296"/>
      <c r="AU261" s="296"/>
      <c r="AV261" s="296"/>
      <c r="AW261" s="296"/>
      <c r="AX261" s="296"/>
      <c r="AY261" s="296"/>
      <c r="AZ261" s="296"/>
      <c r="BA261" s="296"/>
      <c r="BB261" s="296"/>
      <c r="BC261" s="296"/>
      <c r="BD261" s="296"/>
      <c r="BE261" s="296"/>
      <c r="BF261" s="296"/>
      <c r="BG261" s="296"/>
      <c r="BH261" s="296"/>
      <c r="BI261" s="296"/>
      <c r="BJ261" s="296"/>
      <c r="BK261" s="296"/>
      <c r="BL261" s="296"/>
    </row>
    <row r="262" spans="1:96" s="22" customFormat="1" ht="18" customHeight="1" x14ac:dyDescent="0.15">
      <c r="A262" s="2"/>
      <c r="AA262" s="45"/>
      <c r="AB262" s="45"/>
      <c r="AC262" s="45"/>
      <c r="AK262" s="281"/>
      <c r="AL262" s="296"/>
      <c r="AM262" s="296"/>
      <c r="AN262" s="296"/>
      <c r="AO262" s="296"/>
      <c r="AP262" s="296"/>
      <c r="AQ262" s="296"/>
      <c r="AR262" s="296"/>
      <c r="AS262" s="296"/>
      <c r="AT262" s="296"/>
      <c r="AU262" s="296"/>
      <c r="AV262" s="296"/>
      <c r="AW262" s="296"/>
      <c r="AX262" s="296"/>
      <c r="AY262" s="296"/>
      <c r="AZ262" s="296"/>
      <c r="BA262" s="296"/>
      <c r="BB262" s="296"/>
      <c r="BC262" s="296"/>
      <c r="BD262" s="296"/>
      <c r="BE262" s="296"/>
      <c r="BF262" s="296"/>
      <c r="BG262" s="296"/>
      <c r="BH262" s="296"/>
      <c r="BI262" s="296"/>
      <c r="BJ262" s="296"/>
      <c r="BK262" s="296"/>
      <c r="BL262" s="296"/>
    </row>
    <row r="263" spans="1:96" s="22" customFormat="1" ht="18" customHeight="1" x14ac:dyDescent="0.15">
      <c r="A263" s="2"/>
      <c r="AA263" s="45"/>
      <c r="AB263" s="45"/>
      <c r="AC263" s="45"/>
      <c r="AK263" s="281"/>
      <c r="AL263" s="296"/>
      <c r="AM263" s="296"/>
      <c r="AN263" s="296"/>
      <c r="AO263" s="296"/>
      <c r="AP263" s="296"/>
      <c r="AQ263" s="296"/>
      <c r="AR263" s="296"/>
      <c r="AS263" s="296"/>
      <c r="AT263" s="296"/>
      <c r="AU263" s="296"/>
      <c r="AV263" s="296"/>
      <c r="AW263" s="296"/>
      <c r="AX263" s="296"/>
      <c r="AY263" s="296"/>
      <c r="AZ263" s="296"/>
      <c r="BA263" s="296"/>
      <c r="BB263" s="296"/>
      <c r="BC263" s="296"/>
      <c r="BD263" s="296"/>
      <c r="BE263" s="296"/>
      <c r="BF263" s="296"/>
      <c r="BG263" s="296"/>
      <c r="BH263" s="296"/>
      <c r="BI263" s="296"/>
      <c r="BJ263" s="296"/>
      <c r="BK263" s="296"/>
      <c r="BL263" s="296"/>
    </row>
    <row r="264" spans="1:96" s="22" customFormat="1" ht="18" customHeight="1" x14ac:dyDescent="0.15">
      <c r="A264" s="2"/>
      <c r="AA264" s="45"/>
      <c r="AB264" s="45"/>
      <c r="AC264" s="45"/>
      <c r="AK264" s="281"/>
      <c r="AL264" s="296"/>
      <c r="AM264" s="296"/>
      <c r="AN264" s="296"/>
      <c r="AO264" s="296"/>
      <c r="AP264" s="296"/>
      <c r="AQ264" s="296"/>
      <c r="AR264" s="296"/>
      <c r="AS264" s="296"/>
      <c r="AT264" s="296"/>
      <c r="AU264" s="296"/>
      <c r="AV264" s="296"/>
      <c r="AW264" s="296"/>
      <c r="AX264" s="296"/>
      <c r="AY264" s="296"/>
      <c r="AZ264" s="296"/>
      <c r="BA264" s="296"/>
      <c r="BB264" s="296"/>
      <c r="BC264" s="296"/>
      <c r="BD264" s="296"/>
      <c r="BE264" s="296"/>
      <c r="BF264" s="296"/>
      <c r="BG264" s="296"/>
      <c r="BH264" s="296"/>
      <c r="BI264" s="296"/>
      <c r="BJ264" s="296"/>
      <c r="BK264" s="296"/>
      <c r="BL264" s="296"/>
    </row>
    <row r="265" spans="1:96" s="22" customFormat="1" ht="18" customHeight="1" x14ac:dyDescent="0.15">
      <c r="A265" s="2"/>
      <c r="AA265" s="45"/>
      <c r="AB265" s="45"/>
      <c r="AC265" s="45"/>
      <c r="AK265" s="281"/>
      <c r="AL265" s="296"/>
      <c r="AM265" s="296"/>
      <c r="AN265" s="296"/>
      <c r="AO265" s="296"/>
      <c r="AP265" s="296"/>
      <c r="AQ265" s="296"/>
      <c r="AR265" s="296"/>
      <c r="AS265" s="296"/>
      <c r="AT265" s="296"/>
      <c r="AU265" s="296"/>
      <c r="AV265" s="296"/>
      <c r="AW265" s="296"/>
      <c r="AX265" s="296"/>
      <c r="AY265" s="296"/>
      <c r="AZ265" s="296"/>
      <c r="BA265" s="296"/>
      <c r="BB265" s="296"/>
      <c r="BC265" s="296"/>
      <c r="BD265" s="296"/>
      <c r="BE265" s="296"/>
      <c r="BF265" s="296"/>
      <c r="BG265" s="296"/>
      <c r="BH265" s="296"/>
      <c r="BI265" s="296"/>
      <c r="BJ265" s="296"/>
      <c r="BK265" s="296"/>
      <c r="BL265" s="296"/>
    </row>
    <row r="266" spans="1:96" s="22" customFormat="1" ht="18" customHeight="1" x14ac:dyDescent="0.15">
      <c r="A266" s="2"/>
      <c r="AA266" s="45"/>
      <c r="AB266" s="45"/>
      <c r="AC266" s="45"/>
      <c r="AK266" s="281"/>
      <c r="AL266" s="296"/>
      <c r="AM266" s="296"/>
      <c r="AN266" s="296"/>
      <c r="AO266" s="296"/>
      <c r="AP266" s="296"/>
      <c r="AQ266" s="296"/>
      <c r="AR266" s="296"/>
      <c r="AS266" s="296"/>
      <c r="AT266" s="296"/>
      <c r="AU266" s="296"/>
      <c r="AV266" s="296"/>
      <c r="AW266" s="296"/>
      <c r="AX266" s="296"/>
      <c r="AY266" s="296"/>
      <c r="AZ266" s="296"/>
      <c r="BA266" s="296"/>
      <c r="BB266" s="296"/>
      <c r="BC266" s="296"/>
      <c r="BD266" s="296"/>
      <c r="BE266" s="296"/>
      <c r="BF266" s="296"/>
      <c r="BG266" s="296"/>
      <c r="BH266" s="296"/>
      <c r="BI266" s="296"/>
      <c r="BJ266" s="296"/>
      <c r="BK266" s="296"/>
      <c r="BL266" s="296"/>
    </row>
    <row r="267" spans="1:96" s="22" customFormat="1" ht="18" customHeight="1" x14ac:dyDescent="0.15">
      <c r="A267" s="2"/>
      <c r="AA267" s="45"/>
      <c r="AB267" s="45"/>
      <c r="AC267" s="45"/>
      <c r="AK267" s="281"/>
      <c r="AL267" s="296"/>
      <c r="AM267" s="296"/>
      <c r="AN267" s="296"/>
      <c r="AO267" s="296"/>
      <c r="AP267" s="296"/>
      <c r="AQ267" s="296"/>
      <c r="AR267" s="296"/>
      <c r="AS267" s="296"/>
      <c r="AT267" s="296"/>
      <c r="AU267" s="296"/>
      <c r="AV267" s="296"/>
      <c r="AW267" s="296"/>
      <c r="AX267" s="296"/>
      <c r="AY267" s="296"/>
      <c r="AZ267" s="296"/>
      <c r="BA267" s="296"/>
      <c r="BB267" s="296"/>
      <c r="BC267" s="296"/>
      <c r="BD267" s="296"/>
      <c r="BE267" s="296"/>
      <c r="BF267" s="296"/>
      <c r="BG267" s="296"/>
      <c r="BH267" s="296"/>
      <c r="BI267" s="296"/>
      <c r="BJ267" s="296"/>
      <c r="BK267" s="296"/>
      <c r="BL267" s="296"/>
    </row>
    <row r="268" spans="1:96" s="22" customFormat="1" ht="18" customHeight="1" x14ac:dyDescent="0.15">
      <c r="A268" s="2"/>
      <c r="AA268" s="45"/>
      <c r="AB268" s="45"/>
      <c r="AC268" s="45"/>
      <c r="AK268" s="281"/>
      <c r="AL268" s="296"/>
      <c r="AM268" s="296"/>
      <c r="AN268" s="296"/>
      <c r="AO268" s="296"/>
      <c r="AP268" s="296"/>
      <c r="AQ268" s="296"/>
      <c r="AR268" s="296"/>
      <c r="AS268" s="296"/>
      <c r="AT268" s="296"/>
      <c r="AU268" s="296"/>
      <c r="AV268" s="296"/>
      <c r="AW268" s="296"/>
      <c r="AX268" s="296"/>
      <c r="AY268" s="296"/>
      <c r="AZ268" s="296"/>
      <c r="BA268" s="296"/>
      <c r="BB268" s="296"/>
      <c r="BC268" s="296"/>
      <c r="BD268" s="296"/>
      <c r="BE268" s="296"/>
      <c r="BF268" s="296"/>
      <c r="BG268" s="296"/>
      <c r="BH268" s="296"/>
      <c r="BI268" s="296"/>
      <c r="BJ268" s="296"/>
      <c r="BK268" s="296"/>
      <c r="BL268" s="296"/>
    </row>
    <row r="269" spans="1:96" ht="18" customHeight="1" thickBot="1" x14ac:dyDescent="0.2">
      <c r="A269" s="2"/>
    </row>
    <row r="270" spans="1:96" ht="18" customHeight="1" x14ac:dyDescent="0.15">
      <c r="B270" s="82" t="s">
        <v>278</v>
      </c>
      <c r="C270" s="44" t="s">
        <v>82</v>
      </c>
      <c r="D270" s="44" t="s">
        <v>83</v>
      </c>
      <c r="E270" s="44" t="s">
        <v>277</v>
      </c>
      <c r="F270" s="44" t="s">
        <v>84</v>
      </c>
      <c r="G270" s="44" t="s">
        <v>85</v>
      </c>
      <c r="H270" s="44" t="s">
        <v>86</v>
      </c>
      <c r="I270" s="44" t="s">
        <v>87</v>
      </c>
      <c r="J270" s="44" t="s">
        <v>88</v>
      </c>
      <c r="K270" s="44" t="s">
        <v>89</v>
      </c>
      <c r="L270" s="44" t="s">
        <v>90</v>
      </c>
      <c r="M270" s="31" t="s">
        <v>91</v>
      </c>
      <c r="AA270"/>
      <c r="AD270" s="45"/>
      <c r="AL270" s="423" t="s">
        <v>278</v>
      </c>
      <c r="AM270" s="422" t="s">
        <v>82</v>
      </c>
      <c r="AN270" s="422" t="s">
        <v>83</v>
      </c>
      <c r="AO270" s="422" t="s">
        <v>277</v>
      </c>
      <c r="AP270" s="422" t="s">
        <v>84</v>
      </c>
      <c r="AQ270" s="422" t="s">
        <v>85</v>
      </c>
      <c r="AR270" s="422" t="s">
        <v>86</v>
      </c>
      <c r="AS270" s="422" t="s">
        <v>87</v>
      </c>
      <c r="AT270" s="422" t="s">
        <v>88</v>
      </c>
      <c r="AU270" s="422" t="s">
        <v>89</v>
      </c>
      <c r="AV270" s="422" t="s">
        <v>90</v>
      </c>
      <c r="AW270" s="422" t="s">
        <v>91</v>
      </c>
      <c r="AX270" s="422" t="s">
        <v>92</v>
      </c>
      <c r="AY270" s="422" t="s">
        <v>93</v>
      </c>
      <c r="AZ270" s="422" t="s">
        <v>94</v>
      </c>
      <c r="BA270" s="422" t="s">
        <v>95</v>
      </c>
      <c r="BB270" s="422" t="s">
        <v>37</v>
      </c>
      <c r="BC270" s="422" t="s">
        <v>38</v>
      </c>
      <c r="BD270" s="422" t="s">
        <v>39</v>
      </c>
      <c r="BE270" s="422" t="s">
        <v>40</v>
      </c>
      <c r="BF270" s="422" t="s">
        <v>41</v>
      </c>
      <c r="BG270" s="422" t="s">
        <v>42</v>
      </c>
      <c r="BH270" s="422" t="s">
        <v>43</v>
      </c>
      <c r="BI270" s="422" t="s">
        <v>44</v>
      </c>
      <c r="BJ270" s="422" t="s">
        <v>45</v>
      </c>
      <c r="BK270" s="422" t="s">
        <v>46</v>
      </c>
      <c r="BL270" s="422" t="s">
        <v>47</v>
      </c>
      <c r="BM270" s="422" t="s">
        <v>48</v>
      </c>
      <c r="BN270" s="422" t="s">
        <v>49</v>
      </c>
      <c r="BO270" s="422" t="s">
        <v>50</v>
      </c>
      <c r="BP270" s="422" t="s">
        <v>51</v>
      </c>
      <c r="BQ270" s="422" t="s">
        <v>52</v>
      </c>
      <c r="BR270" s="422" t="s">
        <v>53</v>
      </c>
      <c r="BS270" s="422" t="s">
        <v>54</v>
      </c>
      <c r="BT270" s="422" t="s">
        <v>55</v>
      </c>
      <c r="BU270" s="422" t="s">
        <v>56</v>
      </c>
      <c r="BV270" s="422" t="s">
        <v>57</v>
      </c>
      <c r="BW270" s="422" t="s">
        <v>58</v>
      </c>
      <c r="BX270" s="422" t="s">
        <v>59</v>
      </c>
      <c r="BY270" s="422" t="s">
        <v>60</v>
      </c>
      <c r="BZ270" s="422" t="s">
        <v>61</v>
      </c>
      <c r="CA270" s="422" t="s">
        <v>62</v>
      </c>
      <c r="CB270" s="422" t="s">
        <v>63</v>
      </c>
      <c r="CC270" s="422" t="s">
        <v>64</v>
      </c>
      <c r="CD270" s="422" t="s">
        <v>65</v>
      </c>
      <c r="CE270" s="422" t="s">
        <v>66</v>
      </c>
      <c r="CF270" s="422" t="s">
        <v>67</v>
      </c>
      <c r="CG270" s="422" t="s">
        <v>68</v>
      </c>
      <c r="CH270" s="422" t="s">
        <v>69</v>
      </c>
      <c r="CI270" s="422" t="s">
        <v>70</v>
      </c>
      <c r="CJ270" s="422" t="s">
        <v>71</v>
      </c>
      <c r="CK270" s="422" t="s">
        <v>72</v>
      </c>
      <c r="CL270" s="422" t="s">
        <v>254</v>
      </c>
      <c r="CM270" s="422" t="s">
        <v>333</v>
      </c>
      <c r="CN270" s="423" t="s">
        <v>429</v>
      </c>
      <c r="CO270" s="423" t="s">
        <v>452</v>
      </c>
      <c r="CP270" s="423" t="s">
        <v>455</v>
      </c>
      <c r="CQ270" s="423" t="s">
        <v>459</v>
      </c>
      <c r="CR270" s="423" t="s">
        <v>470</v>
      </c>
    </row>
    <row r="271" spans="1:96" ht="18" customHeight="1" thickBot="1" x14ac:dyDescent="0.2">
      <c r="B271" s="52">
        <v>37849</v>
      </c>
      <c r="C271" s="53">
        <v>44250</v>
      </c>
      <c r="D271" s="53">
        <v>54866</v>
      </c>
      <c r="E271" s="53">
        <v>64725</v>
      </c>
      <c r="F271" s="53">
        <v>74460</v>
      </c>
      <c r="G271" s="53">
        <v>84971</v>
      </c>
      <c r="H271" s="53">
        <v>89314</v>
      </c>
      <c r="I271" s="53">
        <v>99343</v>
      </c>
      <c r="J271" s="53">
        <v>112748</v>
      </c>
      <c r="K271" s="53">
        <v>128849</v>
      </c>
      <c r="L271" s="53">
        <v>144892</v>
      </c>
      <c r="M271" s="54">
        <v>164027</v>
      </c>
      <c r="AA271"/>
      <c r="AD271" s="45"/>
      <c r="AL271" s="316">
        <v>37849</v>
      </c>
      <c r="AM271" s="316">
        <v>44250</v>
      </c>
      <c r="AN271" s="316">
        <v>54866</v>
      </c>
      <c r="AO271" s="316">
        <v>64725</v>
      </c>
      <c r="AP271" s="316">
        <v>74460</v>
      </c>
      <c r="AQ271" s="316">
        <v>84971</v>
      </c>
      <c r="AR271" s="316">
        <v>89314</v>
      </c>
      <c r="AS271" s="316">
        <v>99343</v>
      </c>
      <c r="AT271" s="316">
        <v>112748</v>
      </c>
      <c r="AU271" s="316">
        <v>128849</v>
      </c>
      <c r="AV271" s="316">
        <v>144892</v>
      </c>
      <c r="AW271" s="316">
        <v>164027</v>
      </c>
      <c r="AX271" s="316">
        <v>181759</v>
      </c>
      <c r="AY271" s="316">
        <v>201808</v>
      </c>
      <c r="AZ271" s="316">
        <v>217144</v>
      </c>
      <c r="BA271" s="316">
        <v>238190</v>
      </c>
      <c r="BB271" s="316">
        <v>247265</v>
      </c>
      <c r="BC271" s="316">
        <v>253462</v>
      </c>
      <c r="BD271" s="316">
        <v>261527</v>
      </c>
      <c r="BE271" s="316">
        <v>268669</v>
      </c>
      <c r="BF271" s="316">
        <v>273710</v>
      </c>
      <c r="BG271" s="316">
        <v>278123</v>
      </c>
      <c r="BH271" s="316">
        <v>284146</v>
      </c>
      <c r="BI271" s="316">
        <v>290121</v>
      </c>
      <c r="BJ271" s="316">
        <v>294550</v>
      </c>
      <c r="BK271" s="316">
        <v>300818</v>
      </c>
      <c r="BL271" s="316">
        <v>308554</v>
      </c>
      <c r="BM271" s="316">
        <v>314065</v>
      </c>
      <c r="BN271" s="316">
        <v>320068</v>
      </c>
      <c r="BO271" s="316">
        <v>326481</v>
      </c>
      <c r="BP271" s="316">
        <v>331099</v>
      </c>
      <c r="BQ271" s="316">
        <v>334589</v>
      </c>
      <c r="BR271" s="316">
        <v>340506</v>
      </c>
      <c r="BS271" s="316">
        <v>347196</v>
      </c>
      <c r="BT271" s="316">
        <v>352504</v>
      </c>
      <c r="BU271" s="316">
        <v>355743</v>
      </c>
      <c r="BV271" s="316">
        <v>359087</v>
      </c>
      <c r="BW271" s="316">
        <v>360905</v>
      </c>
      <c r="BX271" s="316">
        <v>361982</v>
      </c>
      <c r="BY271" s="316">
        <v>362436</v>
      </c>
      <c r="BZ271" s="316">
        <v>362847</v>
      </c>
      <c r="CA271" s="316">
        <v>361714</v>
      </c>
      <c r="CB271" s="316">
        <v>360896</v>
      </c>
      <c r="CC271" s="316">
        <v>359778</v>
      </c>
      <c r="CD271" s="316">
        <v>359159</v>
      </c>
      <c r="CE271" s="316">
        <v>358449</v>
      </c>
      <c r="CF271" s="316">
        <v>358153</v>
      </c>
      <c r="CG271" s="316">
        <v>357385</v>
      </c>
      <c r="CH271" s="316">
        <v>355966</v>
      </c>
      <c r="CI271" s="316">
        <v>354448</v>
      </c>
      <c r="CJ271" s="316">
        <v>354927</v>
      </c>
      <c r="CK271" s="316">
        <v>354313</v>
      </c>
      <c r="CL271" s="316">
        <v>352721</v>
      </c>
      <c r="CM271" s="316">
        <v>351762</v>
      </c>
      <c r="CN271" s="316">
        <v>350353</v>
      </c>
      <c r="CO271" s="316">
        <v>348129</v>
      </c>
      <c r="CP271" s="316">
        <v>347281</v>
      </c>
      <c r="CQ271" s="316">
        <v>345024</v>
      </c>
      <c r="CR271" s="316">
        <v>342709</v>
      </c>
    </row>
    <row r="272" spans="1:96" ht="18" customHeight="1" x14ac:dyDescent="0.15">
      <c r="B272" s="43" t="s">
        <v>92</v>
      </c>
      <c r="C272" s="44" t="s">
        <v>93</v>
      </c>
      <c r="D272" s="44" t="s">
        <v>94</v>
      </c>
      <c r="E272" s="44" t="s">
        <v>95</v>
      </c>
      <c r="F272" s="44" t="s">
        <v>37</v>
      </c>
      <c r="G272" s="44" t="s">
        <v>38</v>
      </c>
      <c r="H272" s="44" t="s">
        <v>39</v>
      </c>
      <c r="I272" s="44" t="s">
        <v>40</v>
      </c>
      <c r="J272" s="44" t="s">
        <v>41</v>
      </c>
      <c r="K272" s="44" t="s">
        <v>42</v>
      </c>
      <c r="L272" s="44" t="s">
        <v>43</v>
      </c>
      <c r="M272" s="31" t="s">
        <v>44</v>
      </c>
      <c r="AA272"/>
      <c r="AB272"/>
      <c r="AC272"/>
      <c r="AD272" s="45"/>
      <c r="AE272" s="45"/>
      <c r="AF272" s="45"/>
    </row>
    <row r="273" spans="1:64" ht="18" customHeight="1" thickBot="1" x14ac:dyDescent="0.2">
      <c r="B273" s="52">
        <v>181759</v>
      </c>
      <c r="C273" s="53">
        <v>201808</v>
      </c>
      <c r="D273" s="53">
        <v>217144</v>
      </c>
      <c r="E273" s="53">
        <v>238190</v>
      </c>
      <c r="F273" s="53">
        <v>247265</v>
      </c>
      <c r="G273" s="53">
        <v>253462</v>
      </c>
      <c r="H273" s="53">
        <v>261527</v>
      </c>
      <c r="I273" s="53">
        <v>268669</v>
      </c>
      <c r="J273" s="53">
        <v>273710</v>
      </c>
      <c r="K273" s="53">
        <v>278123</v>
      </c>
      <c r="L273" s="53">
        <v>284146</v>
      </c>
      <c r="M273" s="54">
        <v>290121</v>
      </c>
      <c r="AA273"/>
      <c r="AB273"/>
      <c r="AC273"/>
      <c r="AD273" s="45"/>
      <c r="AE273" s="45"/>
      <c r="AF273" s="45"/>
    </row>
    <row r="274" spans="1:64" ht="18" customHeight="1" x14ac:dyDescent="0.15">
      <c r="B274" s="43" t="s">
        <v>45</v>
      </c>
      <c r="C274" s="44" t="s">
        <v>46</v>
      </c>
      <c r="D274" s="44" t="s">
        <v>47</v>
      </c>
      <c r="E274" s="44" t="s">
        <v>48</v>
      </c>
      <c r="F274" s="44" t="s">
        <v>49</v>
      </c>
      <c r="G274" s="44" t="s">
        <v>50</v>
      </c>
      <c r="H274" s="44" t="s">
        <v>51</v>
      </c>
      <c r="I274" s="44" t="s">
        <v>52</v>
      </c>
      <c r="J274" s="44" t="s">
        <v>53</v>
      </c>
      <c r="K274" s="44" t="s">
        <v>54</v>
      </c>
      <c r="L274" s="44" t="s">
        <v>55</v>
      </c>
      <c r="M274" s="31" t="s">
        <v>56</v>
      </c>
      <c r="AA274"/>
      <c r="AB274"/>
      <c r="AC274"/>
      <c r="AE274" s="45"/>
      <c r="AF274" s="45"/>
      <c r="AG274" s="45"/>
    </row>
    <row r="275" spans="1:64" ht="18" customHeight="1" thickBot="1" x14ac:dyDescent="0.2">
      <c r="B275" s="52">
        <v>294550</v>
      </c>
      <c r="C275" s="53">
        <v>300818</v>
      </c>
      <c r="D275" s="53">
        <v>308554</v>
      </c>
      <c r="E275" s="53">
        <v>314065</v>
      </c>
      <c r="F275" s="53">
        <v>320068</v>
      </c>
      <c r="G275" s="53">
        <v>326481</v>
      </c>
      <c r="H275" s="53">
        <v>331099</v>
      </c>
      <c r="I275" s="53">
        <v>334589</v>
      </c>
      <c r="J275" s="53">
        <v>340506</v>
      </c>
      <c r="K275" s="53">
        <v>347196</v>
      </c>
      <c r="L275" s="53">
        <v>352504</v>
      </c>
      <c r="M275" s="54">
        <v>355743</v>
      </c>
      <c r="AA275"/>
      <c r="AB275"/>
      <c r="AC275"/>
      <c r="AE275" s="45"/>
      <c r="AF275" s="45"/>
      <c r="AG275" s="45"/>
    </row>
    <row r="276" spans="1:64" ht="18" customHeight="1" x14ac:dyDescent="0.15">
      <c r="B276" s="43" t="s">
        <v>57</v>
      </c>
      <c r="C276" s="44" t="s">
        <v>58</v>
      </c>
      <c r="D276" s="44" t="s">
        <v>59</v>
      </c>
      <c r="E276" s="44" t="s">
        <v>60</v>
      </c>
      <c r="F276" s="44" t="s">
        <v>61</v>
      </c>
      <c r="G276" s="44" t="s">
        <v>62</v>
      </c>
      <c r="H276" s="44" t="s">
        <v>63</v>
      </c>
      <c r="I276" s="44" t="s">
        <v>64</v>
      </c>
      <c r="J276" s="44" t="s">
        <v>65</v>
      </c>
      <c r="K276" s="44" t="s">
        <v>66</v>
      </c>
      <c r="L276" s="44" t="s">
        <v>67</v>
      </c>
      <c r="M276" s="31" t="s">
        <v>68</v>
      </c>
      <c r="AA276"/>
      <c r="AB276"/>
      <c r="AC276"/>
      <c r="AF276" s="45"/>
      <c r="AG276" s="45"/>
      <c r="AH276" s="45"/>
    </row>
    <row r="277" spans="1:64" ht="18" customHeight="1" thickBot="1" x14ac:dyDescent="0.2">
      <c r="B277" s="52">
        <v>359087</v>
      </c>
      <c r="C277" s="53">
        <v>360905</v>
      </c>
      <c r="D277" s="53">
        <v>361982</v>
      </c>
      <c r="E277" s="53">
        <v>362436</v>
      </c>
      <c r="F277" s="53">
        <v>362847</v>
      </c>
      <c r="G277" s="53">
        <v>361714</v>
      </c>
      <c r="H277" s="53">
        <v>360896</v>
      </c>
      <c r="I277" s="53">
        <v>359778</v>
      </c>
      <c r="J277" s="53">
        <v>359159</v>
      </c>
      <c r="K277" s="53">
        <v>358449</v>
      </c>
      <c r="L277" s="53">
        <v>358153</v>
      </c>
      <c r="M277" s="54">
        <v>357385</v>
      </c>
      <c r="AA277"/>
      <c r="AB277"/>
      <c r="AC277"/>
      <c r="AF277" s="45"/>
      <c r="AG277" s="45"/>
      <c r="AH277" s="45"/>
    </row>
    <row r="278" spans="1:64" ht="18" customHeight="1" x14ac:dyDescent="0.15">
      <c r="B278" s="374" t="s">
        <v>69</v>
      </c>
      <c r="C278" s="375" t="s">
        <v>70</v>
      </c>
      <c r="D278" s="375" t="s">
        <v>71</v>
      </c>
      <c r="E278" s="375" t="s">
        <v>72</v>
      </c>
      <c r="F278" s="375" t="s">
        <v>257</v>
      </c>
      <c r="G278" s="375" t="s">
        <v>339</v>
      </c>
      <c r="H278" s="375" t="s">
        <v>428</v>
      </c>
      <c r="I278" s="375" t="s">
        <v>452</v>
      </c>
      <c r="J278" s="414" t="s">
        <v>455</v>
      </c>
      <c r="K278" s="493" t="s">
        <v>469</v>
      </c>
      <c r="L278" s="31" t="s">
        <v>470</v>
      </c>
    </row>
    <row r="279" spans="1:64" ht="18" customHeight="1" thickBot="1" x14ac:dyDescent="0.2">
      <c r="B279" s="52">
        <v>355966</v>
      </c>
      <c r="C279" s="53">
        <v>354448</v>
      </c>
      <c r="D279" s="53">
        <v>354927</v>
      </c>
      <c r="E279" s="53">
        <v>354313</v>
      </c>
      <c r="F279" s="53">
        <v>352721</v>
      </c>
      <c r="G279" s="53">
        <v>351762</v>
      </c>
      <c r="H279" s="53">
        <v>350353</v>
      </c>
      <c r="I279" s="53">
        <f>CO271</f>
        <v>348129</v>
      </c>
      <c r="J279" s="53">
        <f>CP271</f>
        <v>347281</v>
      </c>
      <c r="K279" s="53">
        <f>CQ271</f>
        <v>345024</v>
      </c>
      <c r="L279" s="54">
        <f>CR271</f>
        <v>342709</v>
      </c>
    </row>
    <row r="280" spans="1:64" ht="18" customHeight="1" x14ac:dyDescent="0.15">
      <c r="A280" s="2"/>
    </row>
    <row r="281" spans="1:64" ht="18" customHeight="1" x14ac:dyDescent="0.15">
      <c r="A281" s="567"/>
      <c r="B281" s="556"/>
      <c r="C281" s="556"/>
      <c r="D281" s="556"/>
      <c r="E281" s="556"/>
      <c r="F281" s="556"/>
      <c r="G281" s="556"/>
      <c r="H281" s="556"/>
      <c r="I281" s="556"/>
      <c r="J281" s="556"/>
      <c r="K281" s="556"/>
      <c r="L281" s="556"/>
      <c r="M281" s="556"/>
    </row>
    <row r="282" spans="1:64" s="22" customFormat="1" ht="18" customHeight="1" x14ac:dyDescent="0.15">
      <c r="A282" s="23"/>
      <c r="AA282" s="45"/>
      <c r="AB282" s="45"/>
      <c r="AC282" s="45"/>
      <c r="AK282" s="281"/>
      <c r="AL282" s="296"/>
      <c r="AM282" s="296"/>
      <c r="AN282" s="296"/>
      <c r="AO282" s="296"/>
      <c r="AP282" s="296"/>
      <c r="AQ282" s="296"/>
      <c r="AR282" s="296"/>
      <c r="AS282" s="296"/>
      <c r="AT282" s="296"/>
      <c r="AU282" s="296"/>
      <c r="AV282" s="296"/>
      <c r="AW282" s="296"/>
      <c r="AX282" s="296"/>
      <c r="AY282" s="296"/>
      <c r="AZ282" s="296"/>
      <c r="BA282" s="296"/>
      <c r="BB282" s="296"/>
      <c r="BC282" s="296"/>
      <c r="BD282" s="296"/>
      <c r="BE282" s="296"/>
      <c r="BF282" s="296"/>
      <c r="BG282" s="296"/>
      <c r="BH282" s="296"/>
      <c r="BI282" s="296"/>
      <c r="BJ282" s="296"/>
      <c r="BK282" s="296"/>
      <c r="BL282" s="296"/>
    </row>
    <row r="283" spans="1:64" s="22" customFormat="1" ht="18" customHeight="1" x14ac:dyDescent="0.15">
      <c r="A283" s="23"/>
      <c r="AA283" s="45"/>
      <c r="AB283" s="45"/>
      <c r="AC283" s="45"/>
      <c r="AK283" s="281"/>
      <c r="AL283" s="296"/>
      <c r="AM283" s="296"/>
      <c r="AN283" s="296"/>
      <c r="AO283" s="296"/>
      <c r="AP283" s="296"/>
      <c r="AQ283" s="296"/>
      <c r="AR283" s="296"/>
      <c r="AS283" s="296"/>
      <c r="AT283" s="296"/>
      <c r="AU283" s="296"/>
      <c r="AV283" s="296"/>
      <c r="AW283" s="296"/>
      <c r="AX283" s="296"/>
      <c r="AY283" s="296"/>
      <c r="AZ283" s="296"/>
      <c r="BA283" s="296"/>
      <c r="BB283" s="296"/>
      <c r="BC283" s="296"/>
      <c r="BD283" s="296"/>
      <c r="BE283" s="296"/>
      <c r="BF283" s="296"/>
      <c r="BG283" s="296"/>
      <c r="BH283" s="296"/>
      <c r="BI283" s="296"/>
      <c r="BJ283" s="296"/>
      <c r="BK283" s="296"/>
      <c r="BL283" s="296"/>
    </row>
    <row r="284" spans="1:64" s="38" customFormat="1" ht="18" customHeight="1" x14ac:dyDescent="0.15">
      <c r="A284" s="39"/>
      <c r="AA284" s="45"/>
      <c r="AB284" s="45"/>
      <c r="AC284" s="45"/>
      <c r="AK284" s="281"/>
      <c r="AL284" s="296"/>
      <c r="AM284" s="296"/>
      <c r="AN284" s="296"/>
      <c r="AO284" s="296"/>
      <c r="AP284" s="296"/>
      <c r="AQ284" s="296"/>
      <c r="AR284" s="296"/>
      <c r="AS284" s="296"/>
      <c r="AT284" s="296"/>
      <c r="AU284" s="296"/>
      <c r="AV284" s="296"/>
      <c r="AW284" s="296"/>
      <c r="AX284" s="296"/>
      <c r="AY284" s="296"/>
      <c r="AZ284" s="296"/>
      <c r="BA284" s="296"/>
      <c r="BB284" s="296"/>
      <c r="BC284" s="296"/>
      <c r="BD284" s="296"/>
      <c r="BE284" s="296"/>
      <c r="BF284" s="296"/>
      <c r="BG284" s="296"/>
      <c r="BH284" s="296"/>
      <c r="BI284" s="296"/>
      <c r="BJ284" s="296"/>
      <c r="BK284" s="296"/>
      <c r="BL284" s="296"/>
    </row>
    <row r="285" spans="1:64" s="22" customFormat="1" ht="18" customHeight="1" x14ac:dyDescent="0.15">
      <c r="A285" s="23"/>
      <c r="AA285" s="45"/>
      <c r="AB285" s="45"/>
      <c r="AC285" s="45"/>
      <c r="AK285" s="281"/>
      <c r="AL285" s="296"/>
      <c r="AM285" s="296"/>
      <c r="AN285" s="296"/>
      <c r="AO285" s="296"/>
      <c r="AP285" s="296"/>
      <c r="AQ285" s="296"/>
      <c r="AR285" s="296"/>
      <c r="AS285" s="296"/>
      <c r="AT285" s="296"/>
      <c r="AU285" s="296"/>
      <c r="AV285" s="296"/>
      <c r="AW285" s="296"/>
      <c r="AX285" s="296"/>
      <c r="AY285" s="296"/>
      <c r="AZ285" s="296"/>
      <c r="BA285" s="296"/>
      <c r="BB285" s="296"/>
      <c r="BC285" s="296"/>
      <c r="BD285" s="296"/>
      <c r="BE285" s="296"/>
      <c r="BF285" s="296"/>
      <c r="BG285" s="296"/>
      <c r="BH285" s="296"/>
      <c r="BI285" s="296"/>
      <c r="BJ285" s="296"/>
      <c r="BK285" s="296"/>
      <c r="BL285" s="296"/>
    </row>
    <row r="286" spans="1:64" s="22" customFormat="1" ht="18" customHeight="1" x14ac:dyDescent="0.15">
      <c r="A286" s="23"/>
      <c r="AA286" s="45"/>
      <c r="AB286" s="45"/>
      <c r="AC286" s="45"/>
      <c r="AK286" s="281"/>
      <c r="AL286" s="296"/>
      <c r="AM286" s="296"/>
      <c r="AN286" s="296"/>
      <c r="AO286" s="296"/>
      <c r="AP286" s="296"/>
      <c r="AQ286" s="296"/>
      <c r="AR286" s="296"/>
      <c r="AS286" s="296"/>
      <c r="AT286" s="296"/>
      <c r="AU286" s="296"/>
      <c r="AV286" s="296"/>
      <c r="AW286" s="296"/>
      <c r="AX286" s="296"/>
      <c r="AY286" s="296"/>
      <c r="AZ286" s="296"/>
      <c r="BA286" s="296"/>
      <c r="BB286" s="296"/>
      <c r="BC286" s="296"/>
      <c r="BD286" s="296"/>
      <c r="BE286" s="296"/>
      <c r="BF286" s="296"/>
      <c r="BG286" s="296"/>
      <c r="BH286" s="296"/>
      <c r="BI286" s="296"/>
      <c r="BJ286" s="296"/>
      <c r="BK286" s="296"/>
      <c r="BL286" s="296"/>
    </row>
    <row r="287" spans="1:64" s="22" customFormat="1" ht="18" customHeight="1" x14ac:dyDescent="0.15">
      <c r="A287" s="23"/>
      <c r="AA287" s="45"/>
      <c r="AB287" s="45"/>
      <c r="AC287" s="45"/>
      <c r="AK287" s="281"/>
      <c r="AL287" s="296"/>
      <c r="AM287" s="296"/>
      <c r="AN287" s="296"/>
      <c r="AO287" s="296"/>
      <c r="AP287" s="296"/>
      <c r="AQ287" s="296"/>
      <c r="AR287" s="296"/>
      <c r="AS287" s="296"/>
      <c r="AT287" s="296"/>
      <c r="AU287" s="296"/>
      <c r="AV287" s="296"/>
      <c r="AW287" s="296"/>
      <c r="AX287" s="296"/>
      <c r="AY287" s="296"/>
      <c r="AZ287" s="296"/>
      <c r="BA287" s="296"/>
      <c r="BB287" s="296"/>
      <c r="BC287" s="296"/>
      <c r="BD287" s="296"/>
      <c r="BE287" s="296"/>
      <c r="BF287" s="296"/>
      <c r="BG287" s="296"/>
      <c r="BH287" s="296"/>
      <c r="BI287" s="296"/>
      <c r="BJ287" s="296"/>
      <c r="BK287" s="296"/>
      <c r="BL287" s="296"/>
    </row>
    <row r="288" spans="1:64" s="22" customFormat="1" ht="18" customHeight="1" x14ac:dyDescent="0.15">
      <c r="A288" s="23"/>
      <c r="AA288" s="45"/>
      <c r="AB288" s="45"/>
      <c r="AC288" s="45"/>
      <c r="AK288" s="281"/>
      <c r="AL288" s="296"/>
      <c r="AM288" s="296"/>
      <c r="AN288" s="296"/>
      <c r="AO288" s="296"/>
      <c r="AP288" s="296"/>
      <c r="AQ288" s="296"/>
      <c r="AR288" s="296"/>
      <c r="AS288" s="296"/>
      <c r="AT288" s="296"/>
      <c r="AU288" s="296"/>
      <c r="AV288" s="296"/>
      <c r="AW288" s="296"/>
      <c r="AX288" s="296"/>
      <c r="AY288" s="296"/>
      <c r="AZ288" s="296"/>
      <c r="BA288" s="296"/>
      <c r="BB288" s="296"/>
      <c r="BC288" s="296"/>
      <c r="BD288" s="296"/>
      <c r="BE288" s="296"/>
      <c r="BF288" s="296"/>
      <c r="BG288" s="296"/>
      <c r="BH288" s="296"/>
      <c r="BI288" s="296"/>
      <c r="BJ288" s="296"/>
      <c r="BK288" s="296"/>
      <c r="BL288" s="296"/>
    </row>
    <row r="289" spans="1:64" ht="18" customHeight="1" x14ac:dyDescent="0.15">
      <c r="A289" s="3"/>
    </row>
    <row r="290" spans="1:64" ht="18" customHeight="1" x14ac:dyDescent="0.15">
      <c r="A290" s="4" t="s">
        <v>0</v>
      </c>
    </row>
    <row r="291" spans="1:64" ht="18" customHeight="1" x14ac:dyDescent="0.15">
      <c r="A291" s="5" t="s">
        <v>258</v>
      </c>
    </row>
    <row r="292" spans="1:64" ht="18" customHeight="1" x14ac:dyDescent="0.15">
      <c r="A292" s="8" t="s">
        <v>259</v>
      </c>
    </row>
    <row r="293" spans="1:64" ht="18" customHeight="1" x14ac:dyDescent="0.15">
      <c r="A293" s="12"/>
    </row>
    <row r="294" spans="1:64" ht="18" customHeight="1" x14ac:dyDescent="0.15"/>
    <row r="295" spans="1:64" s="38" customFormat="1" ht="18" customHeight="1" x14ac:dyDescent="0.15">
      <c r="AA295" s="45"/>
      <c r="AB295" s="45"/>
      <c r="AC295" s="45"/>
      <c r="AK295" s="281"/>
      <c r="AL295" s="296"/>
      <c r="AM295" s="296"/>
      <c r="AN295" s="296"/>
      <c r="AO295" s="296"/>
      <c r="AP295" s="296"/>
      <c r="AQ295" s="296"/>
      <c r="AR295" s="296"/>
      <c r="AS295" s="296"/>
      <c r="AT295" s="296"/>
      <c r="AU295" s="296"/>
      <c r="AV295" s="296"/>
      <c r="AW295" s="296"/>
      <c r="AX295" s="296"/>
      <c r="AY295" s="296"/>
      <c r="AZ295" s="296"/>
      <c r="BA295" s="296"/>
      <c r="BB295" s="296"/>
      <c r="BC295" s="296"/>
      <c r="BD295" s="296"/>
      <c r="BE295" s="296"/>
      <c r="BF295" s="296"/>
      <c r="BG295" s="296"/>
      <c r="BH295" s="296"/>
      <c r="BI295" s="296"/>
      <c r="BJ295" s="296"/>
      <c r="BK295" s="296"/>
      <c r="BL295" s="296"/>
    </row>
    <row r="296" spans="1:64" s="38" customFormat="1" ht="18" customHeight="1" x14ac:dyDescent="0.15">
      <c r="AA296" s="45"/>
      <c r="AB296" s="45"/>
      <c r="AC296" s="45"/>
      <c r="AK296" s="281"/>
      <c r="AL296" s="296"/>
      <c r="AM296" s="296"/>
      <c r="AN296" s="296"/>
      <c r="AO296" s="296"/>
      <c r="AP296" s="296"/>
      <c r="AQ296" s="296"/>
      <c r="AR296" s="296"/>
      <c r="AS296" s="296"/>
      <c r="AT296" s="296"/>
      <c r="AU296" s="296"/>
      <c r="AV296" s="296"/>
      <c r="AW296" s="296"/>
      <c r="AX296" s="296"/>
      <c r="AY296" s="296"/>
      <c r="AZ296" s="296"/>
      <c r="BA296" s="296"/>
      <c r="BB296" s="296"/>
      <c r="BC296" s="296"/>
      <c r="BD296" s="296"/>
      <c r="BE296" s="296"/>
      <c r="BF296" s="296"/>
      <c r="BG296" s="296"/>
      <c r="BH296" s="296"/>
      <c r="BI296" s="296"/>
      <c r="BJ296" s="296"/>
      <c r="BK296" s="296"/>
      <c r="BL296" s="296"/>
    </row>
    <row r="297" spans="1:64" s="38" customFormat="1" ht="18" customHeight="1" x14ac:dyDescent="0.15">
      <c r="AA297" s="45"/>
      <c r="AB297" s="45"/>
      <c r="AC297" s="45"/>
      <c r="AK297" s="281"/>
      <c r="AL297" s="296"/>
      <c r="AM297" s="296"/>
      <c r="AN297" s="296"/>
      <c r="AO297" s="296"/>
      <c r="AP297" s="296"/>
      <c r="AQ297" s="296"/>
      <c r="AR297" s="296"/>
      <c r="AS297" s="296"/>
      <c r="AT297" s="296"/>
      <c r="AU297" s="296"/>
      <c r="AV297" s="296"/>
      <c r="AW297" s="296"/>
      <c r="AX297" s="296"/>
      <c r="AY297" s="296"/>
      <c r="AZ297" s="296"/>
      <c r="BA297" s="296"/>
      <c r="BB297" s="296"/>
      <c r="BC297" s="296"/>
      <c r="BD297" s="296"/>
      <c r="BE297" s="296"/>
      <c r="BF297" s="296"/>
      <c r="BG297" s="296"/>
      <c r="BH297" s="296"/>
      <c r="BI297" s="296"/>
      <c r="BJ297" s="296"/>
      <c r="BK297" s="296"/>
      <c r="BL297" s="296"/>
    </row>
    <row r="298" spans="1:64" s="38" customFormat="1" ht="18" customHeight="1" x14ac:dyDescent="0.15">
      <c r="AA298" s="45"/>
      <c r="AB298" s="45"/>
      <c r="AC298" s="45"/>
      <c r="AK298" s="281"/>
      <c r="AL298" s="296"/>
      <c r="AM298" s="296"/>
      <c r="AN298" s="296"/>
      <c r="AO298" s="296"/>
      <c r="AP298" s="296"/>
      <c r="AQ298" s="296"/>
      <c r="AR298" s="296"/>
      <c r="AS298" s="296"/>
      <c r="AT298" s="296"/>
      <c r="AU298" s="296"/>
      <c r="AV298" s="296"/>
      <c r="AW298" s="296"/>
      <c r="AX298" s="296"/>
      <c r="AY298" s="296"/>
      <c r="AZ298" s="296"/>
      <c r="BA298" s="296"/>
      <c r="BB298" s="296"/>
      <c r="BC298" s="296"/>
      <c r="BD298" s="296"/>
      <c r="BE298" s="296"/>
      <c r="BF298" s="296"/>
      <c r="BG298" s="296"/>
      <c r="BH298" s="296"/>
      <c r="BI298" s="296"/>
      <c r="BJ298" s="296"/>
      <c r="BK298" s="296"/>
      <c r="BL298" s="296"/>
    </row>
    <row r="299" spans="1:64" s="38" customFormat="1" ht="18" customHeight="1" x14ac:dyDescent="0.15">
      <c r="AA299" s="45"/>
      <c r="AB299" s="45"/>
      <c r="AC299" s="45"/>
      <c r="AK299" s="281"/>
      <c r="AL299" s="296"/>
      <c r="AM299" s="296"/>
      <c r="AN299" s="296"/>
      <c r="AO299" s="296"/>
      <c r="AP299" s="296"/>
      <c r="AQ299" s="296"/>
      <c r="AR299" s="296"/>
      <c r="AS299" s="296"/>
      <c r="AT299" s="296"/>
      <c r="AU299" s="296"/>
      <c r="AV299" s="296"/>
      <c r="AW299" s="296"/>
      <c r="AX299" s="296"/>
      <c r="AY299" s="296"/>
      <c r="AZ299" s="296"/>
      <c r="BA299" s="296"/>
      <c r="BB299" s="296"/>
      <c r="BC299" s="296"/>
      <c r="BD299" s="296"/>
      <c r="BE299" s="296"/>
      <c r="BF299" s="296"/>
      <c r="BG299" s="296"/>
      <c r="BH299" s="296"/>
      <c r="BI299" s="296"/>
      <c r="BJ299" s="296"/>
      <c r="BK299" s="296"/>
      <c r="BL299" s="296"/>
    </row>
    <row r="300" spans="1:64" s="38" customFormat="1" ht="18" customHeight="1" x14ac:dyDescent="0.15">
      <c r="AA300" s="45"/>
      <c r="AB300" s="45"/>
      <c r="AC300" s="45"/>
      <c r="AK300" s="281"/>
      <c r="AL300" s="296"/>
      <c r="AM300" s="296"/>
      <c r="AN300" s="296"/>
      <c r="AO300" s="296"/>
      <c r="AP300" s="296"/>
      <c r="AQ300" s="296"/>
      <c r="AR300" s="296"/>
      <c r="AS300" s="296"/>
      <c r="AT300" s="296"/>
      <c r="AU300" s="296"/>
      <c r="AV300" s="296"/>
      <c r="AW300" s="296"/>
      <c r="AX300" s="296"/>
      <c r="AY300" s="296"/>
      <c r="AZ300" s="296"/>
      <c r="BA300" s="296"/>
      <c r="BB300" s="296"/>
      <c r="BC300" s="296"/>
      <c r="BD300" s="296"/>
      <c r="BE300" s="296"/>
      <c r="BF300" s="296"/>
      <c r="BG300" s="296"/>
      <c r="BH300" s="296"/>
      <c r="BI300" s="296"/>
      <c r="BJ300" s="296"/>
      <c r="BK300" s="296"/>
      <c r="BL300" s="296"/>
    </row>
    <row r="301" spans="1:64" s="38" customFormat="1" ht="18" customHeight="1" x14ac:dyDescent="0.15">
      <c r="AA301" s="45"/>
      <c r="AB301" s="45"/>
      <c r="AC301" s="45"/>
      <c r="AK301" s="281"/>
      <c r="AL301" s="296"/>
      <c r="AM301" s="296"/>
      <c r="AN301" s="296"/>
      <c r="AO301" s="296"/>
      <c r="AP301" s="296"/>
      <c r="AQ301" s="296"/>
      <c r="AR301" s="296"/>
      <c r="AS301" s="296"/>
      <c r="AT301" s="296"/>
      <c r="AU301" s="296"/>
      <c r="AV301" s="296"/>
      <c r="AW301" s="296"/>
      <c r="AX301" s="296"/>
      <c r="AY301" s="296"/>
      <c r="AZ301" s="296"/>
      <c r="BA301" s="296"/>
      <c r="BB301" s="296"/>
      <c r="BC301" s="296"/>
      <c r="BD301" s="296"/>
      <c r="BE301" s="296"/>
      <c r="BF301" s="296"/>
      <c r="BG301" s="296"/>
      <c r="BH301" s="296"/>
      <c r="BI301" s="296"/>
      <c r="BJ301" s="296"/>
      <c r="BK301" s="296"/>
      <c r="BL301" s="296"/>
    </row>
    <row r="302" spans="1:64" s="38" customFormat="1" ht="18" customHeight="1" x14ac:dyDescent="0.15">
      <c r="AA302" s="45"/>
      <c r="AB302" s="45"/>
      <c r="AC302" s="45"/>
      <c r="AK302" s="281"/>
      <c r="AL302" s="296"/>
      <c r="AM302" s="296"/>
      <c r="AN302" s="296"/>
      <c r="AO302" s="296"/>
      <c r="AP302" s="296"/>
      <c r="AQ302" s="296"/>
      <c r="AR302" s="296"/>
      <c r="AS302" s="296"/>
      <c r="AT302" s="296"/>
      <c r="AU302" s="296"/>
      <c r="AV302" s="296"/>
      <c r="AW302" s="296"/>
      <c r="AX302" s="296"/>
      <c r="AY302" s="296"/>
      <c r="AZ302" s="296"/>
      <c r="BA302" s="296"/>
      <c r="BB302" s="296"/>
      <c r="BC302" s="296"/>
      <c r="BD302" s="296"/>
      <c r="BE302" s="296"/>
      <c r="BF302" s="296"/>
      <c r="BG302" s="296"/>
      <c r="BH302" s="296"/>
      <c r="BI302" s="296"/>
      <c r="BJ302" s="296"/>
      <c r="BK302" s="296"/>
      <c r="BL302" s="296"/>
    </row>
    <row r="303" spans="1:64" s="38" customFormat="1" ht="18" customHeight="1" x14ac:dyDescent="0.15">
      <c r="AA303" s="45"/>
      <c r="AB303" s="45"/>
      <c r="AC303" s="45"/>
      <c r="AK303" s="281"/>
      <c r="AL303" s="296"/>
      <c r="AM303" s="296"/>
      <c r="AN303" s="296"/>
      <c r="AO303" s="296"/>
      <c r="AP303" s="296"/>
      <c r="AQ303" s="296"/>
      <c r="AR303" s="296"/>
      <c r="AS303" s="296"/>
      <c r="AT303" s="296"/>
      <c r="AU303" s="296"/>
      <c r="AV303" s="296"/>
      <c r="AW303" s="296"/>
      <c r="AX303" s="296"/>
      <c r="AY303" s="296"/>
      <c r="AZ303" s="296"/>
      <c r="BA303" s="296"/>
      <c r="BB303" s="296"/>
      <c r="BC303" s="296"/>
      <c r="BD303" s="296"/>
      <c r="BE303" s="296"/>
      <c r="BF303" s="296"/>
      <c r="BG303" s="296"/>
      <c r="BH303" s="296"/>
      <c r="BI303" s="296"/>
      <c r="BJ303" s="296"/>
      <c r="BK303" s="296"/>
      <c r="BL303" s="296"/>
    </row>
    <row r="304" spans="1:64" s="38" customFormat="1" ht="18" customHeight="1" x14ac:dyDescent="0.15">
      <c r="AA304" s="45"/>
      <c r="AB304" s="45"/>
      <c r="AC304" s="45"/>
      <c r="AK304" s="281"/>
      <c r="AL304" s="296"/>
      <c r="AM304" s="296"/>
      <c r="AN304" s="296"/>
      <c r="AO304" s="296"/>
      <c r="AP304" s="296"/>
      <c r="AQ304" s="296"/>
      <c r="AR304" s="296"/>
      <c r="AS304" s="296"/>
      <c r="AT304" s="296"/>
      <c r="AU304" s="296"/>
      <c r="AV304" s="296"/>
      <c r="AW304" s="296"/>
      <c r="AX304" s="296"/>
      <c r="AY304" s="296"/>
      <c r="AZ304" s="296"/>
      <c r="BA304" s="296"/>
      <c r="BB304" s="296"/>
      <c r="BC304" s="296"/>
      <c r="BD304" s="296"/>
      <c r="BE304" s="296"/>
      <c r="BF304" s="296"/>
      <c r="BG304" s="296"/>
      <c r="BH304" s="296"/>
      <c r="BI304" s="296"/>
      <c r="BJ304" s="296"/>
      <c r="BK304" s="296"/>
      <c r="BL304" s="296"/>
    </row>
    <row r="305" spans="1:64" s="38" customFormat="1" ht="18" customHeight="1" x14ac:dyDescent="0.15">
      <c r="AA305" s="45"/>
      <c r="AB305" s="45"/>
      <c r="AC305" s="45"/>
      <c r="AK305" s="281"/>
      <c r="AL305" s="296"/>
      <c r="AM305" s="296"/>
      <c r="AN305" s="296"/>
      <c r="AO305" s="296"/>
      <c r="AP305" s="296"/>
      <c r="AQ305" s="296"/>
      <c r="AR305" s="296"/>
      <c r="AS305" s="296"/>
      <c r="AT305" s="296"/>
      <c r="AU305" s="296"/>
      <c r="AV305" s="296"/>
      <c r="AW305" s="296"/>
      <c r="AX305" s="296"/>
      <c r="AY305" s="296"/>
      <c r="AZ305" s="296"/>
      <c r="BA305" s="296"/>
      <c r="BB305" s="296"/>
      <c r="BC305" s="296"/>
      <c r="BD305" s="296"/>
      <c r="BE305" s="296"/>
      <c r="BF305" s="296"/>
      <c r="BG305" s="296"/>
      <c r="BH305" s="296"/>
      <c r="BI305" s="296"/>
      <c r="BJ305" s="296"/>
      <c r="BK305" s="296"/>
      <c r="BL305" s="296"/>
    </row>
    <row r="306" spans="1:64" s="38" customFormat="1" ht="18" customHeight="1" x14ac:dyDescent="0.15">
      <c r="AA306" s="45"/>
      <c r="AB306" s="45"/>
      <c r="AC306" s="45"/>
      <c r="AK306" s="281"/>
      <c r="AL306" s="296"/>
      <c r="AM306" s="296"/>
      <c r="AN306" s="296"/>
      <c r="AO306" s="296"/>
      <c r="AP306" s="296"/>
      <c r="AQ306" s="296"/>
      <c r="AR306" s="296"/>
      <c r="AS306" s="296"/>
      <c r="AT306" s="296"/>
      <c r="AU306" s="296"/>
      <c r="AV306" s="296"/>
      <c r="AW306" s="296"/>
      <c r="AX306" s="296"/>
      <c r="AY306" s="296"/>
      <c r="AZ306" s="296"/>
      <c r="BA306" s="296"/>
      <c r="BB306" s="296"/>
      <c r="BC306" s="296"/>
      <c r="BD306" s="296"/>
      <c r="BE306" s="296"/>
      <c r="BF306" s="296"/>
      <c r="BG306" s="296"/>
      <c r="BH306" s="296"/>
      <c r="BI306" s="296"/>
      <c r="BJ306" s="296"/>
      <c r="BK306" s="296"/>
      <c r="BL306" s="296"/>
    </row>
    <row r="307" spans="1:64" s="38" customFormat="1" ht="18" customHeight="1" x14ac:dyDescent="0.15">
      <c r="AA307" s="45"/>
      <c r="AB307" s="45"/>
      <c r="AC307" s="45"/>
      <c r="AK307" s="281"/>
      <c r="AL307" s="296"/>
      <c r="AM307" s="296"/>
      <c r="AN307" s="296"/>
      <c r="AO307" s="296"/>
      <c r="AP307" s="296"/>
      <c r="AQ307" s="296"/>
      <c r="AR307" s="296"/>
      <c r="AS307" s="296"/>
      <c r="AT307" s="296"/>
      <c r="AU307" s="296"/>
      <c r="AV307" s="296"/>
      <c r="AW307" s="296"/>
      <c r="AX307" s="296"/>
      <c r="AY307" s="296"/>
      <c r="AZ307" s="296"/>
      <c r="BA307" s="296"/>
      <c r="BB307" s="296"/>
      <c r="BC307" s="296"/>
      <c r="BD307" s="296"/>
      <c r="BE307" s="296"/>
      <c r="BF307" s="296"/>
      <c r="BG307" s="296"/>
      <c r="BH307" s="296"/>
      <c r="BI307" s="296"/>
      <c r="BJ307" s="296"/>
      <c r="BK307" s="296"/>
      <c r="BL307" s="296"/>
    </row>
    <row r="308" spans="1:64" s="38" customFormat="1" ht="18" customHeight="1" x14ac:dyDescent="0.15">
      <c r="AA308" s="45"/>
      <c r="AB308" s="45"/>
      <c r="AC308" s="45"/>
      <c r="AK308" s="281"/>
      <c r="AL308" s="296"/>
      <c r="AM308" s="296"/>
      <c r="AN308" s="296"/>
      <c r="AO308" s="296"/>
      <c r="AP308" s="296"/>
      <c r="AQ308" s="296"/>
      <c r="AR308" s="296"/>
      <c r="AS308" s="296"/>
      <c r="AT308" s="296"/>
      <c r="AU308" s="296"/>
      <c r="AV308" s="296"/>
      <c r="AW308" s="296"/>
      <c r="AX308" s="296"/>
      <c r="AY308" s="296"/>
      <c r="AZ308" s="296"/>
      <c r="BA308" s="296"/>
      <c r="BB308" s="296"/>
      <c r="BC308" s="296"/>
      <c r="BD308" s="296"/>
      <c r="BE308" s="296"/>
      <c r="BF308" s="296"/>
      <c r="BG308" s="296"/>
      <c r="BH308" s="296"/>
      <c r="BI308" s="296"/>
      <c r="BJ308" s="296"/>
      <c r="BK308" s="296"/>
      <c r="BL308" s="296"/>
    </row>
    <row r="309" spans="1:64" ht="18" customHeight="1" thickBot="1" x14ac:dyDescent="0.2">
      <c r="A309" s="2"/>
    </row>
    <row r="310" spans="1:64" ht="18" customHeight="1" x14ac:dyDescent="0.15">
      <c r="B310" s="547"/>
      <c r="C310" s="548"/>
      <c r="D310" s="414" t="s">
        <v>63</v>
      </c>
      <c r="E310" s="414" t="s">
        <v>64</v>
      </c>
      <c r="F310" s="414" t="s">
        <v>65</v>
      </c>
      <c r="G310" s="414" t="s">
        <v>66</v>
      </c>
      <c r="H310" s="414" t="s">
        <v>67</v>
      </c>
      <c r="I310" s="414" t="s">
        <v>68</v>
      </c>
      <c r="J310" s="414" t="s">
        <v>69</v>
      </c>
      <c r="K310" s="414" t="s">
        <v>70</v>
      </c>
      <c r="L310" s="414" t="s">
        <v>71</v>
      </c>
      <c r="M310" s="31" t="s">
        <v>72</v>
      </c>
      <c r="AL310" s="422" t="s">
        <v>63</v>
      </c>
      <c r="AM310" s="422" t="s">
        <v>64</v>
      </c>
      <c r="AN310" s="422" t="s">
        <v>65</v>
      </c>
      <c r="AO310" s="422" t="s">
        <v>66</v>
      </c>
      <c r="AP310" s="422" t="s">
        <v>67</v>
      </c>
      <c r="AQ310" s="422" t="s">
        <v>68</v>
      </c>
      <c r="AR310" s="422" t="s">
        <v>69</v>
      </c>
      <c r="AS310" s="422" t="s">
        <v>70</v>
      </c>
      <c r="AT310" s="422" t="s">
        <v>71</v>
      </c>
      <c r="AU310" s="422" t="s">
        <v>72</v>
      </c>
      <c r="AV310" s="422" t="s">
        <v>253</v>
      </c>
      <c r="AW310" s="422" t="s">
        <v>333</v>
      </c>
      <c r="AX310" s="422" t="s">
        <v>428</v>
      </c>
      <c r="AY310" s="423" t="s">
        <v>430</v>
      </c>
      <c r="AZ310" s="423" t="s">
        <v>454</v>
      </c>
      <c r="BA310" s="423" t="s">
        <v>459</v>
      </c>
      <c r="BB310" s="423" t="s">
        <v>470</v>
      </c>
    </row>
    <row r="311" spans="1:64" s="98" customFormat="1" ht="18" customHeight="1" x14ac:dyDescent="0.15">
      <c r="B311" s="582" t="s">
        <v>291</v>
      </c>
      <c r="C311" s="583"/>
      <c r="D311" s="377">
        <f>AL311</f>
        <v>0</v>
      </c>
      <c r="E311" s="377">
        <f t="shared" ref="E311:M311" si="19">AM311</f>
        <v>0</v>
      </c>
      <c r="F311" s="377">
        <f t="shared" si="19"/>
        <v>0</v>
      </c>
      <c r="G311" s="377">
        <f t="shared" si="19"/>
        <v>0</v>
      </c>
      <c r="H311" s="377">
        <f t="shared" si="19"/>
        <v>0</v>
      </c>
      <c r="I311" s="377">
        <f t="shared" si="19"/>
        <v>0</v>
      </c>
      <c r="J311" s="377">
        <f t="shared" si="19"/>
        <v>0</v>
      </c>
      <c r="K311" s="377">
        <f t="shared" si="19"/>
        <v>0</v>
      </c>
      <c r="L311" s="377">
        <f t="shared" si="19"/>
        <v>0</v>
      </c>
      <c r="M311" s="419">
        <f t="shared" si="19"/>
        <v>0</v>
      </c>
      <c r="AK311" s="281" t="str">
        <f>B311</f>
        <v>精神科救急</v>
      </c>
      <c r="AL311" s="32"/>
      <c r="AM311" s="32"/>
      <c r="AN311" s="32"/>
      <c r="AO311" s="32"/>
      <c r="AP311" s="32"/>
      <c r="AQ311" s="32"/>
      <c r="AR311" s="32"/>
      <c r="AS311" s="32"/>
      <c r="AT311" s="32"/>
      <c r="AU311" s="32"/>
      <c r="AV311" s="304">
        <v>1989</v>
      </c>
      <c r="AW311" s="304">
        <v>2480</v>
      </c>
      <c r="AX311" s="304">
        <v>2562</v>
      </c>
      <c r="AY311" s="304">
        <v>3425</v>
      </c>
      <c r="AZ311" s="304">
        <v>4396</v>
      </c>
      <c r="BA311" s="304">
        <v>5697</v>
      </c>
      <c r="BB311" s="304">
        <v>6678</v>
      </c>
      <c r="BC311" s="296"/>
      <c r="BD311" s="296"/>
      <c r="BE311" s="296"/>
      <c r="BF311" s="296"/>
      <c r="BG311" s="296"/>
      <c r="BH311" s="296"/>
      <c r="BI311" s="296"/>
      <c r="BJ311" s="296"/>
      <c r="BK311" s="296"/>
      <c r="BL311" s="296"/>
    </row>
    <row r="312" spans="1:64" s="98" customFormat="1" ht="18" customHeight="1" x14ac:dyDescent="0.15">
      <c r="B312" s="582" t="s">
        <v>292</v>
      </c>
      <c r="C312" s="583"/>
      <c r="D312" s="377">
        <f t="shared" ref="D312:D326" si="20">AL312</f>
        <v>0</v>
      </c>
      <c r="E312" s="377">
        <f t="shared" ref="E312:E326" si="21">AM312</f>
        <v>0</v>
      </c>
      <c r="F312" s="377">
        <f t="shared" ref="F312:F326" si="22">AN312</f>
        <v>0</v>
      </c>
      <c r="G312" s="377">
        <f t="shared" ref="G312:G326" si="23">AO312</f>
        <v>0</v>
      </c>
      <c r="H312" s="377">
        <f t="shared" ref="H312:H326" si="24">AP312</f>
        <v>0</v>
      </c>
      <c r="I312" s="377">
        <f t="shared" ref="I312:I326" si="25">AQ312</f>
        <v>0</v>
      </c>
      <c r="J312" s="377">
        <f t="shared" ref="J312:J326" si="26">AR312</f>
        <v>0</v>
      </c>
      <c r="K312" s="377">
        <f t="shared" ref="K312:K326" si="27">AS312</f>
        <v>0</v>
      </c>
      <c r="L312" s="377">
        <f t="shared" ref="L312:L326" si="28">AT312</f>
        <v>0</v>
      </c>
      <c r="M312" s="419">
        <f t="shared" ref="M312:M326" si="29">AU312</f>
        <v>0</v>
      </c>
      <c r="AK312" s="281" t="str">
        <f t="shared" ref="AK312:AK326" si="30">B312</f>
        <v>急性期治療</v>
      </c>
      <c r="AL312" s="32"/>
      <c r="AM312" s="32"/>
      <c r="AN312" s="32"/>
      <c r="AO312" s="32"/>
      <c r="AP312" s="32"/>
      <c r="AQ312" s="32"/>
      <c r="AR312" s="32"/>
      <c r="AS312" s="32"/>
      <c r="AT312" s="32"/>
      <c r="AU312" s="32"/>
      <c r="AV312" s="304">
        <v>9013</v>
      </c>
      <c r="AW312" s="304">
        <v>15046</v>
      </c>
      <c r="AX312" s="304">
        <v>12006</v>
      </c>
      <c r="AY312" s="304">
        <v>13307</v>
      </c>
      <c r="AZ312" s="304">
        <v>14825</v>
      </c>
      <c r="BA312" s="304">
        <v>16125</v>
      </c>
      <c r="BB312" s="304">
        <v>16882</v>
      </c>
      <c r="BC312" s="296"/>
      <c r="BD312" s="296"/>
      <c r="BE312" s="296"/>
      <c r="BF312" s="296"/>
      <c r="BG312" s="296"/>
      <c r="BH312" s="296"/>
      <c r="BI312" s="296"/>
      <c r="BJ312" s="296"/>
      <c r="BK312" s="296"/>
      <c r="BL312" s="296"/>
    </row>
    <row r="313" spans="1:64" ht="18" customHeight="1" x14ac:dyDescent="0.15">
      <c r="B313" s="568" t="s">
        <v>97</v>
      </c>
      <c r="C313" s="569"/>
      <c r="D313" s="377">
        <f t="shared" si="20"/>
        <v>216</v>
      </c>
      <c r="E313" s="377">
        <f t="shared" si="21"/>
        <v>1268</v>
      </c>
      <c r="F313" s="377">
        <f t="shared" si="22"/>
        <v>3540</v>
      </c>
      <c r="G313" s="377">
        <f t="shared" si="23"/>
        <v>3674</v>
      </c>
      <c r="H313" s="377">
        <f t="shared" si="24"/>
        <v>4958</v>
      </c>
      <c r="I313" s="377">
        <f t="shared" si="25"/>
        <v>5957</v>
      </c>
      <c r="J313" s="377">
        <f t="shared" si="26"/>
        <v>6871</v>
      </c>
      <c r="K313" s="377">
        <f t="shared" si="27"/>
        <v>7356</v>
      </c>
      <c r="L313" s="377">
        <f t="shared" si="28"/>
        <v>6518</v>
      </c>
      <c r="M313" s="419">
        <f t="shared" si="29"/>
        <v>7881</v>
      </c>
      <c r="AK313" s="281" t="str">
        <f t="shared" si="30"/>
        <v>急性期1</v>
      </c>
      <c r="AL313" s="32">
        <v>216</v>
      </c>
      <c r="AM313" s="32">
        <v>1268</v>
      </c>
      <c r="AN313" s="32">
        <v>3540</v>
      </c>
      <c r="AO313" s="32">
        <v>3674</v>
      </c>
      <c r="AP313" s="32">
        <v>4958</v>
      </c>
      <c r="AQ313" s="32">
        <v>5957</v>
      </c>
      <c r="AR313" s="32">
        <v>6871</v>
      </c>
      <c r="AS313" s="32">
        <v>7356</v>
      </c>
      <c r="AT313" s="32">
        <v>6518</v>
      </c>
      <c r="AU313" s="32">
        <v>7881</v>
      </c>
      <c r="AV313" s="304"/>
      <c r="AW313" s="304"/>
      <c r="AX313" s="304"/>
      <c r="AY313" s="304"/>
      <c r="AZ313" s="304"/>
      <c r="BA313" s="304"/>
      <c r="BB313" s="304"/>
    </row>
    <row r="314" spans="1:64" ht="18" customHeight="1" x14ac:dyDescent="0.15">
      <c r="B314" s="568" t="s">
        <v>98</v>
      </c>
      <c r="C314" s="569"/>
      <c r="D314" s="377">
        <f t="shared" si="20"/>
        <v>160</v>
      </c>
      <c r="E314" s="377">
        <f t="shared" si="21"/>
        <v>544</v>
      </c>
      <c r="F314" s="377">
        <f t="shared" si="22"/>
        <v>1971</v>
      </c>
      <c r="G314" s="377">
        <f t="shared" si="23"/>
        <v>1686</v>
      </c>
      <c r="H314" s="377">
        <f t="shared" si="24"/>
        <v>1583</v>
      </c>
      <c r="I314" s="377">
        <f t="shared" si="25"/>
        <v>1353</v>
      </c>
      <c r="J314" s="377">
        <f t="shared" si="26"/>
        <v>2341</v>
      </c>
      <c r="K314" s="377">
        <f t="shared" si="27"/>
        <v>1528</v>
      </c>
      <c r="L314" s="377">
        <f t="shared" si="28"/>
        <v>924</v>
      </c>
      <c r="M314" s="419">
        <f t="shared" si="29"/>
        <v>805</v>
      </c>
      <c r="AK314" s="281" t="str">
        <f t="shared" si="30"/>
        <v>急性期2</v>
      </c>
      <c r="AL314" s="32">
        <v>160</v>
      </c>
      <c r="AM314" s="32">
        <v>544</v>
      </c>
      <c r="AN314" s="32">
        <v>1971</v>
      </c>
      <c r="AO314" s="32">
        <v>1686</v>
      </c>
      <c r="AP314" s="32">
        <v>1583</v>
      </c>
      <c r="AQ314" s="32">
        <v>1353</v>
      </c>
      <c r="AR314" s="32">
        <v>2341</v>
      </c>
      <c r="AS314" s="32">
        <v>1528</v>
      </c>
      <c r="AT314" s="32">
        <v>924</v>
      </c>
      <c r="AU314" s="32">
        <v>805</v>
      </c>
      <c r="AV314" s="304"/>
      <c r="AW314" s="304"/>
      <c r="AX314" s="304"/>
      <c r="AY314" s="304"/>
      <c r="AZ314" s="304"/>
      <c r="BA314" s="304"/>
      <c r="BB314" s="304"/>
    </row>
    <row r="315" spans="1:64" ht="19.5" customHeight="1" x14ac:dyDescent="0.15">
      <c r="B315" s="584" t="s">
        <v>261</v>
      </c>
      <c r="C315" s="585"/>
      <c r="D315" s="377">
        <f t="shared" si="20"/>
        <v>4734</v>
      </c>
      <c r="E315" s="377">
        <f t="shared" si="21"/>
        <v>5624</v>
      </c>
      <c r="F315" s="377">
        <f t="shared" si="22"/>
        <v>7362</v>
      </c>
      <c r="G315" s="377">
        <f t="shared" si="23"/>
        <v>8293</v>
      </c>
      <c r="H315" s="377">
        <f t="shared" si="24"/>
        <v>8607</v>
      </c>
      <c r="I315" s="377">
        <f t="shared" si="25"/>
        <v>9592</v>
      </c>
      <c r="J315" s="377">
        <f t="shared" si="26"/>
        <v>10215</v>
      </c>
      <c r="K315" s="377">
        <f t="shared" si="27"/>
        <v>11776</v>
      </c>
      <c r="L315" s="377">
        <f t="shared" si="28"/>
        <v>14298</v>
      </c>
      <c r="M315" s="419">
        <f t="shared" si="29"/>
        <v>17554</v>
      </c>
      <c r="AK315" s="281" t="str">
        <f t="shared" si="30"/>
        <v>老人性認知症疾患 治療</v>
      </c>
      <c r="AL315" s="32">
        <v>4734</v>
      </c>
      <c r="AM315" s="32">
        <v>5624</v>
      </c>
      <c r="AN315" s="32">
        <v>7362</v>
      </c>
      <c r="AO315" s="32">
        <v>8293</v>
      </c>
      <c r="AP315" s="32">
        <v>8607</v>
      </c>
      <c r="AQ315" s="32">
        <v>9592</v>
      </c>
      <c r="AR315" s="32">
        <v>10215</v>
      </c>
      <c r="AS315" s="32">
        <v>11776</v>
      </c>
      <c r="AT315" s="32">
        <v>14298</v>
      </c>
      <c r="AU315" s="32">
        <v>17554</v>
      </c>
      <c r="AV315" s="304">
        <v>26646</v>
      </c>
      <c r="AW315" s="304">
        <v>27892</v>
      </c>
      <c r="AX315" s="304">
        <v>29312</v>
      </c>
      <c r="AY315" s="304">
        <v>31640</v>
      </c>
      <c r="AZ315" s="304">
        <v>31995</v>
      </c>
      <c r="BA315" s="304">
        <v>33000</v>
      </c>
      <c r="BB315" s="304">
        <v>34230</v>
      </c>
    </row>
    <row r="316" spans="1:64" ht="19.5" customHeight="1" x14ac:dyDescent="0.15">
      <c r="B316" s="584" t="s">
        <v>262</v>
      </c>
      <c r="C316" s="585"/>
      <c r="D316" s="377">
        <f t="shared" si="20"/>
        <v>3393</v>
      </c>
      <c r="E316" s="377">
        <f t="shared" si="21"/>
        <v>4348</v>
      </c>
      <c r="F316" s="377">
        <f t="shared" si="22"/>
        <v>6022</v>
      </c>
      <c r="G316" s="377">
        <f t="shared" si="23"/>
        <v>9119</v>
      </c>
      <c r="H316" s="377">
        <f t="shared" si="24"/>
        <v>11766</v>
      </c>
      <c r="I316" s="377">
        <f t="shared" si="25"/>
        <v>13950</v>
      </c>
      <c r="J316" s="377">
        <f t="shared" si="26"/>
        <v>16260</v>
      </c>
      <c r="K316" s="377">
        <f t="shared" si="27"/>
        <v>17690</v>
      </c>
      <c r="L316" s="377">
        <f t="shared" si="28"/>
        <v>16614</v>
      </c>
      <c r="M316" s="419">
        <f t="shared" si="29"/>
        <v>14804</v>
      </c>
      <c r="AK316" s="281" t="str">
        <f t="shared" si="30"/>
        <v>老人性認知症疾患 療養</v>
      </c>
      <c r="AL316" s="32">
        <v>3393</v>
      </c>
      <c r="AM316" s="32">
        <v>4348</v>
      </c>
      <c r="AN316" s="32">
        <v>6022</v>
      </c>
      <c r="AO316" s="32">
        <v>9119</v>
      </c>
      <c r="AP316" s="32">
        <v>11766</v>
      </c>
      <c r="AQ316" s="32">
        <v>13950</v>
      </c>
      <c r="AR316" s="32">
        <v>16260</v>
      </c>
      <c r="AS316" s="32">
        <v>17690</v>
      </c>
      <c r="AT316" s="32">
        <v>16614</v>
      </c>
      <c r="AU316" s="32">
        <v>14804</v>
      </c>
      <c r="AV316" s="304"/>
      <c r="AW316" s="304"/>
      <c r="AX316" s="304"/>
      <c r="AY316" s="304"/>
      <c r="AZ316" s="304"/>
      <c r="BA316" s="304"/>
      <c r="BB316" s="304"/>
    </row>
    <row r="317" spans="1:64" s="98" customFormat="1" ht="18" customHeight="1" x14ac:dyDescent="0.15">
      <c r="B317" s="582" t="s">
        <v>293</v>
      </c>
      <c r="C317" s="583"/>
      <c r="D317" s="377">
        <f t="shared" si="20"/>
        <v>0</v>
      </c>
      <c r="E317" s="377">
        <f t="shared" si="21"/>
        <v>0</v>
      </c>
      <c r="F317" s="377">
        <f t="shared" si="22"/>
        <v>0</v>
      </c>
      <c r="G317" s="377">
        <f t="shared" si="23"/>
        <v>0</v>
      </c>
      <c r="H317" s="377">
        <f t="shared" si="24"/>
        <v>0</v>
      </c>
      <c r="I317" s="377">
        <f t="shared" si="25"/>
        <v>0</v>
      </c>
      <c r="J317" s="377">
        <f t="shared" si="26"/>
        <v>0</v>
      </c>
      <c r="K317" s="377">
        <f t="shared" si="27"/>
        <v>0</v>
      </c>
      <c r="L317" s="377">
        <f t="shared" si="28"/>
        <v>0</v>
      </c>
      <c r="M317" s="419">
        <f t="shared" si="29"/>
        <v>0</v>
      </c>
      <c r="AK317" s="281" t="str">
        <f t="shared" si="30"/>
        <v>精神療養</v>
      </c>
      <c r="AL317" s="32"/>
      <c r="AM317" s="32"/>
      <c r="AN317" s="32"/>
      <c r="AO317" s="32"/>
      <c r="AP317" s="32"/>
      <c r="AQ317" s="32"/>
      <c r="AR317" s="32"/>
      <c r="AS317" s="32"/>
      <c r="AT317" s="32"/>
      <c r="AU317" s="32"/>
      <c r="AV317" s="304">
        <v>94871</v>
      </c>
      <c r="AW317" s="304">
        <v>93025</v>
      </c>
      <c r="AX317" s="304">
        <v>100153</v>
      </c>
      <c r="AY317" s="304">
        <v>101280</v>
      </c>
      <c r="AZ317" s="304">
        <v>103280</v>
      </c>
      <c r="BA317" s="304">
        <v>102289</v>
      </c>
      <c r="BB317" s="304">
        <v>101175</v>
      </c>
      <c r="BC317" s="296"/>
      <c r="BD317" s="296"/>
      <c r="BE317" s="296"/>
      <c r="BF317" s="296"/>
      <c r="BG317" s="296"/>
      <c r="BH317" s="296"/>
      <c r="BI317" s="296"/>
      <c r="BJ317" s="296"/>
      <c r="BK317" s="296"/>
      <c r="BL317" s="296"/>
    </row>
    <row r="318" spans="1:64" ht="18" customHeight="1" x14ac:dyDescent="0.15">
      <c r="B318" s="568" t="s">
        <v>99</v>
      </c>
      <c r="C318" s="569"/>
      <c r="D318" s="377">
        <f t="shared" si="20"/>
        <v>10088</v>
      </c>
      <c r="E318" s="377">
        <f t="shared" si="21"/>
        <v>19165</v>
      </c>
      <c r="F318" s="377">
        <f t="shared" si="22"/>
        <v>30395</v>
      </c>
      <c r="G318" s="377">
        <f t="shared" si="23"/>
        <v>36855</v>
      </c>
      <c r="H318" s="377">
        <f t="shared" si="24"/>
        <v>46963</v>
      </c>
      <c r="I318" s="377">
        <f t="shared" si="25"/>
        <v>55144</v>
      </c>
      <c r="J318" s="377">
        <f t="shared" si="26"/>
        <v>66911</v>
      </c>
      <c r="K318" s="377">
        <f t="shared" si="27"/>
        <v>73406</v>
      </c>
      <c r="L318" s="377">
        <f t="shared" si="28"/>
        <v>79783</v>
      </c>
      <c r="M318" s="419">
        <f t="shared" si="29"/>
        <v>86097</v>
      </c>
      <c r="AK318" s="281" t="str">
        <f t="shared" si="30"/>
        <v>精神療養1</v>
      </c>
      <c r="AL318" s="32">
        <v>10088</v>
      </c>
      <c r="AM318" s="32">
        <v>19165</v>
      </c>
      <c r="AN318" s="32">
        <v>30395</v>
      </c>
      <c r="AO318" s="32">
        <v>36855</v>
      </c>
      <c r="AP318" s="32">
        <v>46963</v>
      </c>
      <c r="AQ318" s="32">
        <v>55144</v>
      </c>
      <c r="AR318" s="32">
        <v>66911</v>
      </c>
      <c r="AS318" s="32">
        <v>73406</v>
      </c>
      <c r="AT318" s="32">
        <v>79783</v>
      </c>
      <c r="AU318" s="32">
        <v>86097</v>
      </c>
      <c r="AV318" s="304"/>
      <c r="AW318" s="304"/>
      <c r="AX318" s="304"/>
      <c r="AY318" s="304"/>
      <c r="AZ318" s="304"/>
      <c r="BA318" s="304"/>
      <c r="BB318" s="304"/>
    </row>
    <row r="319" spans="1:64" ht="18" customHeight="1" x14ac:dyDescent="0.15">
      <c r="B319" s="568" t="s">
        <v>100</v>
      </c>
      <c r="C319" s="569"/>
      <c r="D319" s="377">
        <f t="shared" si="20"/>
        <v>11447</v>
      </c>
      <c r="E319" s="377">
        <f t="shared" si="21"/>
        <v>12671</v>
      </c>
      <c r="F319" s="377">
        <f t="shared" si="22"/>
        <v>15017</v>
      </c>
      <c r="G319" s="377">
        <f t="shared" si="23"/>
        <v>15842</v>
      </c>
      <c r="H319" s="377">
        <f t="shared" si="24"/>
        <v>15672</v>
      </c>
      <c r="I319" s="377">
        <f t="shared" si="25"/>
        <v>14708</v>
      </c>
      <c r="J319" s="377">
        <f t="shared" si="26"/>
        <v>4433</v>
      </c>
      <c r="K319" s="377">
        <f t="shared" si="27"/>
        <v>2764</v>
      </c>
      <c r="L319" s="377">
        <f t="shared" si="28"/>
        <v>845</v>
      </c>
      <c r="M319" s="419">
        <f t="shared" si="29"/>
        <v>1075</v>
      </c>
      <c r="AK319" s="281" t="str">
        <f t="shared" si="30"/>
        <v>精神療養2</v>
      </c>
      <c r="AL319" s="32">
        <v>11447</v>
      </c>
      <c r="AM319" s="32">
        <v>12671</v>
      </c>
      <c r="AN319" s="32">
        <v>15017</v>
      </c>
      <c r="AO319" s="32">
        <v>15842</v>
      </c>
      <c r="AP319" s="32">
        <v>15672</v>
      </c>
      <c r="AQ319" s="32">
        <v>14708</v>
      </c>
      <c r="AR319" s="32">
        <v>4433</v>
      </c>
      <c r="AS319" s="32">
        <v>2764</v>
      </c>
      <c r="AT319" s="32">
        <v>845</v>
      </c>
      <c r="AU319" s="32">
        <v>1075</v>
      </c>
      <c r="AV319" s="304"/>
      <c r="AW319" s="304"/>
      <c r="AX319" s="304"/>
      <c r="AY319" s="304"/>
      <c r="AZ319" s="304"/>
      <c r="BA319" s="304"/>
      <c r="BB319" s="304"/>
    </row>
    <row r="320" spans="1:64" ht="18" customHeight="1" x14ac:dyDescent="0.15">
      <c r="B320" s="568" t="s">
        <v>101</v>
      </c>
      <c r="C320" s="569"/>
      <c r="D320" s="377">
        <f t="shared" si="20"/>
        <v>7360</v>
      </c>
      <c r="E320" s="377">
        <f t="shared" si="21"/>
        <v>9393</v>
      </c>
      <c r="F320" s="377">
        <f t="shared" si="22"/>
        <v>8963</v>
      </c>
      <c r="G320" s="377">
        <f t="shared" si="23"/>
        <v>13026</v>
      </c>
      <c r="H320" s="377">
        <f t="shared" si="24"/>
        <v>14732</v>
      </c>
      <c r="I320" s="377">
        <f t="shared" si="25"/>
        <v>14077</v>
      </c>
      <c r="J320" s="377">
        <f t="shared" si="26"/>
        <v>13905</v>
      </c>
      <c r="K320" s="377">
        <f t="shared" si="27"/>
        <v>14167</v>
      </c>
      <c r="L320" s="377">
        <f t="shared" si="28"/>
        <v>14274</v>
      </c>
      <c r="M320" s="419">
        <f t="shared" si="29"/>
        <v>14305</v>
      </c>
      <c r="AK320" s="281" t="str">
        <f t="shared" si="30"/>
        <v>老人精神</v>
      </c>
      <c r="AL320" s="32">
        <v>7360</v>
      </c>
      <c r="AM320" s="32">
        <v>9393</v>
      </c>
      <c r="AN320" s="32">
        <v>8963</v>
      </c>
      <c r="AO320" s="32">
        <v>13026</v>
      </c>
      <c r="AP320" s="32">
        <v>14732</v>
      </c>
      <c r="AQ320" s="32">
        <v>14077</v>
      </c>
      <c r="AR320" s="32">
        <v>13905</v>
      </c>
      <c r="AS320" s="32">
        <v>14167</v>
      </c>
      <c r="AT320" s="32">
        <v>14274</v>
      </c>
      <c r="AU320" s="32">
        <v>14305</v>
      </c>
      <c r="AV320" s="304">
        <v>14943</v>
      </c>
      <c r="AW320" s="304"/>
      <c r="AX320" s="304"/>
      <c r="AY320" s="304"/>
      <c r="AZ320" s="304"/>
      <c r="BA320" s="304"/>
      <c r="BB320" s="304"/>
    </row>
    <row r="321" spans="1:64" ht="18" customHeight="1" x14ac:dyDescent="0.15">
      <c r="B321" s="568" t="s">
        <v>102</v>
      </c>
      <c r="C321" s="569"/>
      <c r="D321" s="377">
        <f t="shared" si="20"/>
        <v>4832</v>
      </c>
      <c r="E321" s="377">
        <f t="shared" si="21"/>
        <v>4375</v>
      </c>
      <c r="F321" s="377">
        <f t="shared" si="22"/>
        <v>4812</v>
      </c>
      <c r="G321" s="377">
        <f t="shared" si="23"/>
        <v>4054</v>
      </c>
      <c r="H321" s="377">
        <f t="shared" si="24"/>
        <v>4332</v>
      </c>
      <c r="I321" s="377">
        <f t="shared" si="25"/>
        <v>4299</v>
      </c>
      <c r="J321" s="377">
        <f t="shared" si="26"/>
        <v>4238</v>
      </c>
      <c r="K321" s="377">
        <f t="shared" si="27"/>
        <v>3815</v>
      </c>
      <c r="L321" s="377">
        <f t="shared" si="28"/>
        <v>3526</v>
      </c>
      <c r="M321" s="419">
        <f t="shared" si="29"/>
        <v>4086</v>
      </c>
      <c r="AK321" s="281" t="str">
        <f t="shared" si="30"/>
        <v>アルコール</v>
      </c>
      <c r="AL321" s="32">
        <v>4832</v>
      </c>
      <c r="AM321" s="32">
        <v>4375</v>
      </c>
      <c r="AN321" s="32">
        <v>4812</v>
      </c>
      <c r="AO321" s="32">
        <v>4054</v>
      </c>
      <c r="AP321" s="32">
        <v>4332</v>
      </c>
      <c r="AQ321" s="32">
        <v>4299</v>
      </c>
      <c r="AR321" s="32">
        <v>4238</v>
      </c>
      <c r="AS321" s="32">
        <v>3815</v>
      </c>
      <c r="AT321" s="32">
        <v>3526</v>
      </c>
      <c r="AU321" s="32">
        <v>4086</v>
      </c>
      <c r="AV321" s="304">
        <v>3294</v>
      </c>
      <c r="AW321" s="304">
        <v>3473</v>
      </c>
      <c r="AX321" s="304">
        <v>3435</v>
      </c>
      <c r="AY321" s="304">
        <v>2804</v>
      </c>
      <c r="AZ321" s="304">
        <v>3030</v>
      </c>
      <c r="BA321" s="304">
        <v>2962</v>
      </c>
      <c r="BB321" s="304">
        <v>2875</v>
      </c>
    </row>
    <row r="322" spans="1:64" ht="18" customHeight="1" x14ac:dyDescent="0.15">
      <c r="B322" s="568" t="s">
        <v>103</v>
      </c>
      <c r="C322" s="569"/>
      <c r="D322" s="377">
        <f t="shared" si="20"/>
        <v>88</v>
      </c>
      <c r="E322" s="377">
        <f t="shared" si="21"/>
        <v>40</v>
      </c>
      <c r="F322" s="377">
        <f t="shared" si="22"/>
        <v>72</v>
      </c>
      <c r="G322" s="377">
        <f t="shared" si="23"/>
        <v>308</v>
      </c>
      <c r="H322" s="377">
        <f t="shared" si="24"/>
        <v>317</v>
      </c>
      <c r="I322" s="377">
        <f t="shared" si="25"/>
        <v>238</v>
      </c>
      <c r="J322" s="377">
        <f t="shared" si="26"/>
        <v>278</v>
      </c>
      <c r="K322" s="377">
        <f t="shared" si="27"/>
        <v>238</v>
      </c>
      <c r="L322" s="377">
        <f t="shared" si="28"/>
        <v>142</v>
      </c>
      <c r="M322" s="419">
        <f t="shared" si="29"/>
        <v>142</v>
      </c>
      <c r="AK322" s="281" t="str">
        <f t="shared" si="30"/>
        <v>薬物</v>
      </c>
      <c r="AL322" s="32">
        <v>88</v>
      </c>
      <c r="AM322" s="32">
        <v>40</v>
      </c>
      <c r="AN322" s="32">
        <v>72</v>
      </c>
      <c r="AO322" s="32">
        <v>308</v>
      </c>
      <c r="AP322" s="32">
        <v>317</v>
      </c>
      <c r="AQ322" s="32">
        <v>238</v>
      </c>
      <c r="AR322" s="32">
        <v>278</v>
      </c>
      <c r="AS322" s="32">
        <v>238</v>
      </c>
      <c r="AT322" s="32">
        <v>142</v>
      </c>
      <c r="AU322" s="32">
        <v>142</v>
      </c>
      <c r="AV322" s="304">
        <v>190</v>
      </c>
      <c r="AW322" s="304">
        <v>142</v>
      </c>
      <c r="AX322" s="304">
        <v>70</v>
      </c>
      <c r="AY322" s="304">
        <v>70</v>
      </c>
      <c r="AZ322" s="304">
        <v>70</v>
      </c>
      <c r="BA322" s="304">
        <v>70</v>
      </c>
      <c r="BB322" s="304">
        <v>70</v>
      </c>
    </row>
    <row r="323" spans="1:64" ht="18" customHeight="1" x14ac:dyDescent="0.15">
      <c r="B323" s="570" t="s">
        <v>323</v>
      </c>
      <c r="C323" s="571"/>
      <c r="D323" s="377">
        <f t="shared" si="20"/>
        <v>0</v>
      </c>
      <c r="E323" s="377">
        <f t="shared" si="21"/>
        <v>0</v>
      </c>
      <c r="F323" s="377">
        <f t="shared" si="22"/>
        <v>0</v>
      </c>
      <c r="G323" s="377">
        <f t="shared" si="23"/>
        <v>689</v>
      </c>
      <c r="H323" s="377">
        <f t="shared" si="24"/>
        <v>878</v>
      </c>
      <c r="I323" s="377">
        <f t="shared" si="25"/>
        <v>886</v>
      </c>
      <c r="J323" s="377">
        <f t="shared" si="26"/>
        <v>508</v>
      </c>
      <c r="K323" s="377">
        <f t="shared" si="27"/>
        <v>928</v>
      </c>
      <c r="L323" s="377">
        <f t="shared" si="28"/>
        <v>668</v>
      </c>
      <c r="M323" s="419">
        <f t="shared" si="29"/>
        <v>416</v>
      </c>
      <c r="AK323" s="281" t="str">
        <f t="shared" si="30"/>
        <v>アルコール ・薬物 混合</v>
      </c>
      <c r="AL323" s="32"/>
      <c r="AM323" s="32"/>
      <c r="AN323" s="32"/>
      <c r="AO323" s="32">
        <v>689</v>
      </c>
      <c r="AP323" s="32">
        <v>878</v>
      </c>
      <c r="AQ323" s="32">
        <v>886</v>
      </c>
      <c r="AR323" s="32">
        <v>508</v>
      </c>
      <c r="AS323" s="32">
        <v>928</v>
      </c>
      <c r="AT323" s="32">
        <v>668</v>
      </c>
      <c r="AU323" s="32">
        <v>416</v>
      </c>
      <c r="AV323" s="304">
        <v>566</v>
      </c>
      <c r="AW323" s="304">
        <v>708</v>
      </c>
      <c r="AX323" s="304">
        <v>781</v>
      </c>
      <c r="AY323" s="304">
        <v>644</v>
      </c>
      <c r="AZ323" s="304">
        <v>690</v>
      </c>
      <c r="BA323" s="304">
        <v>609</v>
      </c>
      <c r="BB323" s="304">
        <v>762</v>
      </c>
    </row>
    <row r="324" spans="1:64" ht="18" customHeight="1" x14ac:dyDescent="0.15">
      <c r="B324" s="568" t="s">
        <v>104</v>
      </c>
      <c r="C324" s="569"/>
      <c r="D324" s="377">
        <f t="shared" si="20"/>
        <v>666</v>
      </c>
      <c r="E324" s="377">
        <f t="shared" si="21"/>
        <v>494</v>
      </c>
      <c r="F324" s="377">
        <f t="shared" si="22"/>
        <v>741</v>
      </c>
      <c r="G324" s="377">
        <f t="shared" si="23"/>
        <v>817</v>
      </c>
      <c r="H324" s="377">
        <f t="shared" si="24"/>
        <v>711</v>
      </c>
      <c r="I324" s="377">
        <f t="shared" si="25"/>
        <v>697</v>
      </c>
      <c r="J324" s="377">
        <f t="shared" si="26"/>
        <v>712</v>
      </c>
      <c r="K324" s="377">
        <f t="shared" si="27"/>
        <v>789</v>
      </c>
      <c r="L324" s="377">
        <f t="shared" si="28"/>
        <v>733</v>
      </c>
      <c r="M324" s="419">
        <f t="shared" si="29"/>
        <v>755</v>
      </c>
      <c r="AK324" s="281" t="str">
        <f t="shared" si="30"/>
        <v>児童思春期</v>
      </c>
      <c r="AL324" s="32">
        <v>666</v>
      </c>
      <c r="AM324" s="32">
        <v>494</v>
      </c>
      <c r="AN324" s="32">
        <v>741</v>
      </c>
      <c r="AO324" s="32">
        <v>817</v>
      </c>
      <c r="AP324" s="32">
        <v>711</v>
      </c>
      <c r="AQ324" s="32">
        <v>697</v>
      </c>
      <c r="AR324" s="32">
        <v>712</v>
      </c>
      <c r="AS324" s="32">
        <v>789</v>
      </c>
      <c r="AT324" s="32">
        <v>733</v>
      </c>
      <c r="AU324" s="32">
        <v>755</v>
      </c>
      <c r="AV324" s="304">
        <v>788</v>
      </c>
      <c r="AW324" s="304">
        <v>837</v>
      </c>
      <c r="AX324" s="304">
        <v>981</v>
      </c>
      <c r="AY324" s="304">
        <v>757</v>
      </c>
      <c r="AZ324" s="304">
        <v>842</v>
      </c>
      <c r="BA324" s="304">
        <v>901</v>
      </c>
      <c r="BB324" s="304">
        <v>1049</v>
      </c>
    </row>
    <row r="325" spans="1:64" s="98" customFormat="1" ht="18" customHeight="1" x14ac:dyDescent="0.15">
      <c r="B325" s="582" t="s">
        <v>105</v>
      </c>
      <c r="C325" s="583"/>
      <c r="D325" s="377">
        <f t="shared" si="20"/>
        <v>2012</v>
      </c>
      <c r="E325" s="377">
        <f t="shared" si="21"/>
        <v>2081</v>
      </c>
      <c r="F325" s="377">
        <f t="shared" si="22"/>
        <v>2640</v>
      </c>
      <c r="G325" s="377">
        <f t="shared" si="23"/>
        <v>2521</v>
      </c>
      <c r="H325" s="377">
        <f t="shared" si="24"/>
        <v>2013</v>
      </c>
      <c r="I325" s="377">
        <f t="shared" si="25"/>
        <v>1732</v>
      </c>
      <c r="J325" s="377">
        <f t="shared" si="26"/>
        <v>1532</v>
      </c>
      <c r="K325" s="377">
        <f t="shared" si="27"/>
        <v>1625</v>
      </c>
      <c r="L325" s="377">
        <f t="shared" si="28"/>
        <v>1224</v>
      </c>
      <c r="M325" s="419">
        <f t="shared" si="29"/>
        <v>1466</v>
      </c>
      <c r="AK325" s="281" t="str">
        <f t="shared" si="30"/>
        <v>合併症</v>
      </c>
      <c r="AL325" s="32">
        <v>2012</v>
      </c>
      <c r="AM325" s="32">
        <v>2081</v>
      </c>
      <c r="AN325" s="32">
        <v>2640</v>
      </c>
      <c r="AO325" s="32">
        <v>2521</v>
      </c>
      <c r="AP325" s="32">
        <v>2013</v>
      </c>
      <c r="AQ325" s="32">
        <v>1732</v>
      </c>
      <c r="AR325" s="32">
        <v>1532</v>
      </c>
      <c r="AS325" s="32">
        <v>1625</v>
      </c>
      <c r="AT325" s="32">
        <v>1224</v>
      </c>
      <c r="AU325" s="32">
        <v>1466</v>
      </c>
      <c r="AV325" s="304">
        <v>1256</v>
      </c>
      <c r="AW325" s="304">
        <v>4488</v>
      </c>
      <c r="AX325" s="304">
        <v>4626</v>
      </c>
      <c r="AY325" s="304">
        <v>4144</v>
      </c>
      <c r="AZ325" s="304">
        <v>4692</v>
      </c>
      <c r="BA325" s="304">
        <v>4797</v>
      </c>
      <c r="BB325" s="304">
        <v>5124</v>
      </c>
      <c r="BC325" s="296"/>
      <c r="BD325" s="296"/>
      <c r="BE325" s="296"/>
      <c r="BF325" s="296"/>
      <c r="BG325" s="296"/>
      <c r="BH325" s="296"/>
      <c r="BI325" s="296"/>
      <c r="BJ325" s="296"/>
      <c r="BK325" s="296"/>
      <c r="BL325" s="296"/>
    </row>
    <row r="326" spans="1:64" ht="18" customHeight="1" thickBot="1" x14ac:dyDescent="0.2">
      <c r="B326" s="586" t="s">
        <v>294</v>
      </c>
      <c r="C326" s="587"/>
      <c r="D326" s="378">
        <f t="shared" si="20"/>
        <v>0</v>
      </c>
      <c r="E326" s="378">
        <f t="shared" si="21"/>
        <v>0</v>
      </c>
      <c r="F326" s="378">
        <f t="shared" si="22"/>
        <v>0</v>
      </c>
      <c r="G326" s="378">
        <f t="shared" si="23"/>
        <v>0</v>
      </c>
      <c r="H326" s="378">
        <f t="shared" si="24"/>
        <v>0</v>
      </c>
      <c r="I326" s="378">
        <f t="shared" si="25"/>
        <v>0</v>
      </c>
      <c r="J326" s="378">
        <f t="shared" si="26"/>
        <v>0</v>
      </c>
      <c r="K326" s="378">
        <f t="shared" si="27"/>
        <v>0</v>
      </c>
      <c r="L326" s="378">
        <f t="shared" si="28"/>
        <v>0</v>
      </c>
      <c r="M326" s="420">
        <f t="shared" si="29"/>
        <v>0</v>
      </c>
      <c r="AK326" s="281" t="str">
        <f t="shared" si="30"/>
        <v>医療観察法</v>
      </c>
      <c r="AL326" s="32"/>
      <c r="AM326" s="32"/>
      <c r="AN326" s="32"/>
      <c r="AO326" s="32"/>
      <c r="AP326" s="32"/>
      <c r="AQ326" s="32"/>
      <c r="AR326" s="32"/>
      <c r="AS326" s="32"/>
      <c r="AT326" s="32"/>
      <c r="AU326" s="32"/>
      <c r="AV326" s="304">
        <v>190</v>
      </c>
      <c r="AW326" s="304">
        <v>309</v>
      </c>
      <c r="AX326" s="304">
        <v>440</v>
      </c>
      <c r="AY326" s="304">
        <v>409</v>
      </c>
      <c r="AZ326" s="304">
        <v>556</v>
      </c>
      <c r="BA326" s="304">
        <v>635</v>
      </c>
      <c r="BB326" s="304">
        <v>705</v>
      </c>
    </row>
    <row r="327" spans="1:64" ht="18" customHeight="1" x14ac:dyDescent="0.15">
      <c r="A327" s="2"/>
    </row>
    <row r="328" spans="1:64" ht="18" customHeight="1" x14ac:dyDescent="0.15">
      <c r="A328" s="555" t="s">
        <v>295</v>
      </c>
      <c r="B328" s="556"/>
      <c r="C328" s="556"/>
      <c r="D328" s="556"/>
      <c r="E328" s="556"/>
      <c r="F328" s="556"/>
      <c r="G328" s="556"/>
      <c r="H328" s="556"/>
      <c r="I328" s="556"/>
      <c r="J328" s="556"/>
      <c r="K328" s="556"/>
      <c r="L328" s="556"/>
      <c r="M328" s="556"/>
    </row>
    <row r="329" spans="1:64" s="38" customFormat="1" ht="18" customHeight="1" x14ac:dyDescent="0.15">
      <c r="A329" s="2"/>
      <c r="AA329" s="45"/>
      <c r="AB329" s="45"/>
      <c r="AC329" s="45"/>
      <c r="AK329" s="281"/>
      <c r="AL329" s="296"/>
      <c r="AM329" s="296"/>
      <c r="AN329" s="296"/>
      <c r="AO329" s="296"/>
      <c r="AP329" s="296"/>
      <c r="AQ329" s="296"/>
      <c r="AR329" s="296"/>
      <c r="AS329" s="296"/>
      <c r="AT329" s="296"/>
      <c r="AU329" s="296"/>
      <c r="AV329" s="296"/>
      <c r="AW329" s="296"/>
      <c r="AX329" s="296"/>
      <c r="AY329" s="296"/>
      <c r="AZ329" s="296"/>
      <c r="BA329" s="296"/>
      <c r="BB329" s="296"/>
      <c r="BC329" s="296"/>
      <c r="BD329" s="296"/>
      <c r="BE329" s="296"/>
      <c r="BF329" s="296"/>
      <c r="BG329" s="296"/>
      <c r="BH329" s="296"/>
      <c r="BI329" s="296"/>
      <c r="BJ329" s="296"/>
      <c r="BK329" s="296"/>
      <c r="BL329" s="296"/>
    </row>
    <row r="330" spans="1:64" s="38" customFormat="1" ht="18" customHeight="1" x14ac:dyDescent="0.15">
      <c r="A330" s="2"/>
      <c r="AA330" s="45"/>
      <c r="AB330" s="45"/>
      <c r="AC330" s="45"/>
      <c r="AK330" s="281"/>
      <c r="AL330" s="296"/>
      <c r="AM330" s="296"/>
      <c r="AN330" s="296"/>
      <c r="AO330" s="296"/>
      <c r="AP330" s="296"/>
      <c r="AQ330" s="296"/>
      <c r="AR330" s="296"/>
      <c r="AS330" s="296"/>
      <c r="AT330" s="296"/>
      <c r="AU330" s="296"/>
      <c r="AV330" s="296"/>
      <c r="AW330" s="296"/>
      <c r="AX330" s="296"/>
      <c r="AY330" s="296"/>
      <c r="AZ330" s="296"/>
      <c r="BA330" s="296"/>
      <c r="BB330" s="296"/>
      <c r="BC330" s="296"/>
      <c r="BD330" s="296"/>
      <c r="BE330" s="296"/>
      <c r="BF330" s="296"/>
      <c r="BG330" s="296"/>
      <c r="BH330" s="296"/>
      <c r="BI330" s="296"/>
      <c r="BJ330" s="296"/>
      <c r="BK330" s="296"/>
      <c r="BL330" s="296"/>
    </row>
    <row r="331" spans="1:64" s="38" customFormat="1" ht="18" customHeight="1" x14ac:dyDescent="0.15">
      <c r="A331" s="2"/>
      <c r="AA331" s="45"/>
      <c r="AB331" s="45"/>
      <c r="AC331" s="45"/>
      <c r="AK331" s="281"/>
      <c r="AL331" s="296"/>
      <c r="AM331" s="296"/>
      <c r="AN331" s="296"/>
      <c r="AO331" s="296"/>
      <c r="AP331" s="296"/>
      <c r="AQ331" s="296"/>
      <c r="AR331" s="296"/>
      <c r="AS331" s="296"/>
      <c r="AT331" s="296"/>
      <c r="AU331" s="296"/>
      <c r="AV331" s="296"/>
      <c r="AW331" s="296"/>
      <c r="AX331" s="296"/>
      <c r="AY331" s="296"/>
      <c r="AZ331" s="296"/>
      <c r="BA331" s="296"/>
      <c r="BB331" s="296"/>
      <c r="BC331" s="296"/>
      <c r="BD331" s="296"/>
      <c r="BE331" s="296"/>
      <c r="BF331" s="296"/>
      <c r="BG331" s="296"/>
      <c r="BH331" s="296"/>
      <c r="BI331" s="296"/>
      <c r="BJ331" s="296"/>
      <c r="BK331" s="296"/>
      <c r="BL331" s="296"/>
    </row>
    <row r="332" spans="1:64" s="38" customFormat="1" ht="18" customHeight="1" x14ac:dyDescent="0.15">
      <c r="A332" s="2"/>
      <c r="AA332" s="45"/>
      <c r="AB332" s="45"/>
      <c r="AC332" s="45"/>
      <c r="AK332" s="281"/>
      <c r="AL332" s="296"/>
      <c r="AM332" s="296"/>
      <c r="AN332" s="296"/>
      <c r="AO332" s="296"/>
      <c r="AP332" s="296"/>
      <c r="AQ332" s="296"/>
      <c r="AR332" s="296"/>
      <c r="AS332" s="296"/>
      <c r="AT332" s="296"/>
      <c r="AU332" s="296"/>
      <c r="AV332" s="296"/>
      <c r="AW332" s="296"/>
      <c r="AX332" s="296"/>
      <c r="AY332" s="296"/>
      <c r="AZ332" s="296"/>
      <c r="BA332" s="296"/>
      <c r="BB332" s="296"/>
      <c r="BC332" s="296"/>
      <c r="BD332" s="296"/>
      <c r="BE332" s="296"/>
      <c r="BF332" s="296"/>
      <c r="BG332" s="296"/>
      <c r="BH332" s="296"/>
      <c r="BI332" s="296"/>
      <c r="BJ332" s="296"/>
      <c r="BK332" s="296"/>
      <c r="BL332" s="296"/>
    </row>
    <row r="333" spans="1:64" s="38" customFormat="1" ht="18" customHeight="1" thickBot="1" x14ac:dyDescent="0.2">
      <c r="A333" s="2"/>
      <c r="AA333" s="45"/>
      <c r="AB333" s="45"/>
      <c r="AC333" s="45"/>
      <c r="AK333" s="281"/>
      <c r="AL333" s="296"/>
      <c r="AM333" s="296"/>
      <c r="AN333" s="296"/>
      <c r="AO333" s="296"/>
      <c r="AP333" s="296"/>
      <c r="AQ333" s="296"/>
      <c r="AR333" s="296"/>
      <c r="AS333" s="296"/>
      <c r="AT333" s="296"/>
      <c r="AU333" s="296"/>
      <c r="AV333" s="296"/>
      <c r="AW333" s="296"/>
      <c r="AX333" s="296"/>
      <c r="AY333" s="296"/>
      <c r="AZ333" s="296"/>
      <c r="BA333" s="296"/>
      <c r="BB333" s="296"/>
      <c r="BC333" s="296"/>
      <c r="BD333" s="296"/>
      <c r="BE333" s="296"/>
      <c r="BF333" s="296"/>
      <c r="BG333" s="296"/>
      <c r="BH333" s="296"/>
      <c r="BI333" s="296"/>
      <c r="BJ333" s="296"/>
      <c r="BK333" s="296"/>
      <c r="BL333" s="296"/>
    </row>
    <row r="334" spans="1:64" ht="18" customHeight="1" thickBot="1" x14ac:dyDescent="0.2">
      <c r="A334" s="9"/>
      <c r="B334" s="613"/>
      <c r="C334" s="614"/>
      <c r="D334" s="134" t="s">
        <v>253</v>
      </c>
      <c r="E334" s="134" t="s">
        <v>334</v>
      </c>
      <c r="F334" s="134" t="s">
        <v>428</v>
      </c>
      <c r="G334" s="393" t="s">
        <v>430</v>
      </c>
      <c r="H334" s="393" t="s">
        <v>454</v>
      </c>
      <c r="I334" s="393" t="s">
        <v>459</v>
      </c>
      <c r="J334" s="393" t="s">
        <v>470</v>
      </c>
    </row>
    <row r="335" spans="1:64" s="98" customFormat="1" ht="18" customHeight="1" x14ac:dyDescent="0.15">
      <c r="A335" s="40"/>
      <c r="B335" s="593" t="s">
        <v>291</v>
      </c>
      <c r="C335" s="594"/>
      <c r="D335" s="424">
        <f>AV311</f>
        <v>1989</v>
      </c>
      <c r="E335" s="424">
        <f t="shared" ref="E335:J335" si="31">AW311</f>
        <v>2480</v>
      </c>
      <c r="F335" s="424">
        <f t="shared" si="31"/>
        <v>2562</v>
      </c>
      <c r="G335" s="424">
        <f t="shared" si="31"/>
        <v>3425</v>
      </c>
      <c r="H335" s="424">
        <f t="shared" si="31"/>
        <v>4396</v>
      </c>
      <c r="I335" s="424">
        <f t="shared" si="31"/>
        <v>5697</v>
      </c>
      <c r="J335" s="425">
        <f t="shared" si="31"/>
        <v>6678</v>
      </c>
      <c r="AK335" s="281"/>
      <c r="AL335" s="296"/>
      <c r="AM335" s="296"/>
      <c r="AN335" s="296"/>
      <c r="AO335" s="296"/>
      <c r="AP335" s="296"/>
      <c r="AQ335" s="296"/>
      <c r="AR335" s="296"/>
      <c r="AS335" s="296"/>
      <c r="AT335" s="296"/>
      <c r="AU335" s="296"/>
      <c r="AV335" s="296"/>
      <c r="AW335" s="296"/>
      <c r="AX335" s="296"/>
      <c r="AY335" s="296"/>
      <c r="AZ335" s="296"/>
      <c r="BA335" s="296"/>
      <c r="BB335" s="296"/>
      <c r="BC335" s="296"/>
      <c r="BD335" s="296"/>
      <c r="BE335" s="296"/>
      <c r="BF335" s="296"/>
      <c r="BG335" s="296"/>
      <c r="BH335" s="296"/>
      <c r="BI335" s="296"/>
      <c r="BJ335" s="296"/>
      <c r="BK335" s="296"/>
      <c r="BL335" s="296"/>
    </row>
    <row r="336" spans="1:64" s="98" customFormat="1" ht="18" customHeight="1" x14ac:dyDescent="0.15">
      <c r="A336" s="40"/>
      <c r="B336" s="582" t="s">
        <v>292</v>
      </c>
      <c r="C336" s="583"/>
      <c r="D336" s="379">
        <f t="shared" ref="D336:D350" si="32">AV312</f>
        <v>9013</v>
      </c>
      <c r="E336" s="379">
        <f t="shared" ref="E336:E350" si="33">AW312</f>
        <v>15046</v>
      </c>
      <c r="F336" s="379">
        <f t="shared" ref="F336:F350" si="34">AX312</f>
        <v>12006</v>
      </c>
      <c r="G336" s="379">
        <f t="shared" ref="G336:G350" si="35">AY312</f>
        <v>13307</v>
      </c>
      <c r="H336" s="379">
        <f t="shared" ref="H336:J350" si="36">AZ312</f>
        <v>14825</v>
      </c>
      <c r="I336" s="379">
        <f t="shared" si="36"/>
        <v>16125</v>
      </c>
      <c r="J336" s="426">
        <f t="shared" si="36"/>
        <v>16882</v>
      </c>
      <c r="AK336" s="281"/>
      <c r="AL336" s="296"/>
      <c r="AM336" s="296"/>
      <c r="AN336" s="296"/>
      <c r="AO336" s="296"/>
      <c r="AP336" s="296"/>
      <c r="AQ336" s="296"/>
      <c r="AR336" s="296"/>
      <c r="AS336" s="296"/>
      <c r="AT336" s="296"/>
      <c r="AU336" s="296"/>
      <c r="AV336" s="296"/>
      <c r="AW336" s="296"/>
      <c r="AX336" s="296"/>
      <c r="AY336" s="296"/>
      <c r="AZ336" s="296"/>
      <c r="BA336" s="296"/>
      <c r="BB336" s="296"/>
      <c r="BC336" s="296"/>
      <c r="BD336" s="296"/>
      <c r="BE336" s="296"/>
      <c r="BF336" s="296"/>
      <c r="BG336" s="296"/>
      <c r="BH336" s="296"/>
      <c r="BI336" s="296"/>
      <c r="BJ336" s="296"/>
      <c r="BK336" s="296"/>
      <c r="BL336" s="296"/>
    </row>
    <row r="337" spans="1:64" ht="18" customHeight="1" x14ac:dyDescent="0.15">
      <c r="A337" s="24"/>
      <c r="B337" s="568" t="s">
        <v>97</v>
      </c>
      <c r="C337" s="569"/>
      <c r="D337" s="379">
        <f t="shared" si="32"/>
        <v>0</v>
      </c>
      <c r="E337" s="379">
        <f t="shared" si="33"/>
        <v>0</v>
      </c>
      <c r="F337" s="379">
        <f t="shared" si="34"/>
        <v>0</v>
      </c>
      <c r="G337" s="379">
        <f t="shared" si="35"/>
        <v>0</v>
      </c>
      <c r="H337" s="379">
        <f t="shared" si="36"/>
        <v>0</v>
      </c>
      <c r="I337" s="379">
        <f t="shared" si="36"/>
        <v>0</v>
      </c>
      <c r="J337" s="426">
        <f t="shared" si="36"/>
        <v>0</v>
      </c>
      <c r="K337" s="25"/>
      <c r="L337" s="25"/>
      <c r="M337" s="25"/>
    </row>
    <row r="338" spans="1:64" s="38" customFormat="1" ht="18" customHeight="1" x14ac:dyDescent="0.15">
      <c r="A338" s="40"/>
      <c r="B338" s="568" t="s">
        <v>98</v>
      </c>
      <c r="C338" s="569"/>
      <c r="D338" s="379">
        <f t="shared" si="32"/>
        <v>0</v>
      </c>
      <c r="E338" s="379">
        <f t="shared" si="33"/>
        <v>0</v>
      </c>
      <c r="F338" s="379">
        <f t="shared" si="34"/>
        <v>0</v>
      </c>
      <c r="G338" s="379">
        <f t="shared" si="35"/>
        <v>0</v>
      </c>
      <c r="H338" s="379">
        <f t="shared" si="36"/>
        <v>0</v>
      </c>
      <c r="I338" s="379">
        <f t="shared" si="36"/>
        <v>0</v>
      </c>
      <c r="J338" s="426">
        <f t="shared" si="36"/>
        <v>0</v>
      </c>
      <c r="AA338" s="45"/>
      <c r="AB338" s="45"/>
      <c r="AC338" s="45"/>
      <c r="AK338" s="281"/>
      <c r="AL338" s="296"/>
      <c r="AM338" s="296"/>
      <c r="AN338" s="296"/>
      <c r="AO338" s="296"/>
      <c r="AP338" s="296"/>
      <c r="AQ338" s="296"/>
      <c r="AR338" s="296"/>
      <c r="AS338" s="296"/>
      <c r="AT338" s="296"/>
      <c r="AU338" s="296"/>
      <c r="AV338" s="296"/>
      <c r="AW338" s="296"/>
      <c r="AX338" s="296"/>
      <c r="AY338" s="296"/>
      <c r="AZ338" s="296"/>
      <c r="BA338" s="296"/>
      <c r="BB338" s="296"/>
      <c r="BC338" s="296"/>
      <c r="BD338" s="296"/>
      <c r="BE338" s="296"/>
      <c r="BF338" s="296"/>
      <c r="BG338" s="296"/>
      <c r="BH338" s="296"/>
      <c r="BI338" s="296"/>
      <c r="BJ338" s="296"/>
      <c r="BK338" s="296"/>
      <c r="BL338" s="296"/>
    </row>
    <row r="339" spans="1:64" s="38" customFormat="1" ht="18" customHeight="1" x14ac:dyDescent="0.15">
      <c r="A339" s="40"/>
      <c r="B339" s="584" t="s">
        <v>261</v>
      </c>
      <c r="C339" s="585"/>
      <c r="D339" s="379">
        <f t="shared" si="32"/>
        <v>26646</v>
      </c>
      <c r="E339" s="379">
        <f t="shared" si="33"/>
        <v>27892</v>
      </c>
      <c r="F339" s="379">
        <f t="shared" si="34"/>
        <v>29312</v>
      </c>
      <c r="G339" s="379">
        <f t="shared" si="35"/>
        <v>31640</v>
      </c>
      <c r="H339" s="379">
        <f t="shared" si="36"/>
        <v>31995</v>
      </c>
      <c r="I339" s="379">
        <f t="shared" si="36"/>
        <v>33000</v>
      </c>
      <c r="J339" s="426">
        <f t="shared" si="36"/>
        <v>34230</v>
      </c>
      <c r="AA339" s="45"/>
      <c r="AB339" s="45"/>
      <c r="AC339" s="45"/>
      <c r="AK339" s="281"/>
      <c r="AL339" s="296"/>
      <c r="AM339" s="296"/>
      <c r="AN339" s="296"/>
      <c r="AO339" s="296"/>
      <c r="AP339" s="296"/>
      <c r="AQ339" s="296"/>
      <c r="AR339" s="296"/>
      <c r="AS339" s="296"/>
      <c r="AT339" s="296"/>
      <c r="AU339" s="296"/>
      <c r="AV339" s="296"/>
      <c r="AW339" s="296"/>
      <c r="AX339" s="296"/>
      <c r="AY339" s="296"/>
      <c r="AZ339" s="296"/>
      <c r="BA339" s="296"/>
      <c r="BB339" s="296"/>
      <c r="BC339" s="296"/>
      <c r="BD339" s="296"/>
      <c r="BE339" s="296"/>
      <c r="BF339" s="296"/>
      <c r="BG339" s="296"/>
      <c r="BH339" s="296"/>
      <c r="BI339" s="296"/>
      <c r="BJ339" s="296"/>
      <c r="BK339" s="296"/>
      <c r="BL339" s="296"/>
    </row>
    <row r="340" spans="1:64" s="38" customFormat="1" ht="18" customHeight="1" x14ac:dyDescent="0.15">
      <c r="A340" s="40"/>
      <c r="B340" s="584" t="s">
        <v>262</v>
      </c>
      <c r="C340" s="585"/>
      <c r="D340" s="379">
        <f t="shared" si="32"/>
        <v>0</v>
      </c>
      <c r="E340" s="379">
        <f t="shared" si="33"/>
        <v>0</v>
      </c>
      <c r="F340" s="379">
        <f t="shared" si="34"/>
        <v>0</v>
      </c>
      <c r="G340" s="379">
        <f t="shared" si="35"/>
        <v>0</v>
      </c>
      <c r="H340" s="379">
        <f t="shared" si="36"/>
        <v>0</v>
      </c>
      <c r="I340" s="379">
        <f t="shared" si="36"/>
        <v>0</v>
      </c>
      <c r="J340" s="426">
        <f t="shared" si="36"/>
        <v>0</v>
      </c>
      <c r="AA340" s="45"/>
      <c r="AB340" s="45"/>
      <c r="AC340" s="45"/>
      <c r="AK340" s="281"/>
      <c r="AL340" s="296"/>
      <c r="AM340" s="296"/>
      <c r="AN340" s="296"/>
      <c r="AO340" s="296"/>
      <c r="AP340" s="296"/>
      <c r="AQ340" s="296"/>
      <c r="AR340" s="296"/>
      <c r="AS340" s="296"/>
      <c r="AT340" s="296"/>
      <c r="AU340" s="296"/>
      <c r="AV340" s="296"/>
      <c r="AW340" s="296"/>
      <c r="AX340" s="296"/>
      <c r="AY340" s="296"/>
      <c r="AZ340" s="296"/>
      <c r="BA340" s="296"/>
      <c r="BB340" s="296"/>
      <c r="BC340" s="296"/>
      <c r="BD340" s="296"/>
      <c r="BE340" s="296"/>
      <c r="BF340" s="296"/>
      <c r="BG340" s="296"/>
      <c r="BH340" s="296"/>
      <c r="BI340" s="296"/>
      <c r="BJ340" s="296"/>
      <c r="BK340" s="296"/>
      <c r="BL340" s="296"/>
    </row>
    <row r="341" spans="1:64" s="98" customFormat="1" ht="18" customHeight="1" x14ac:dyDescent="0.15">
      <c r="A341" s="40"/>
      <c r="B341" s="582" t="s">
        <v>293</v>
      </c>
      <c r="C341" s="583"/>
      <c r="D341" s="379">
        <f t="shared" si="32"/>
        <v>94871</v>
      </c>
      <c r="E341" s="379">
        <f t="shared" si="33"/>
        <v>93025</v>
      </c>
      <c r="F341" s="379">
        <f t="shared" si="34"/>
        <v>100153</v>
      </c>
      <c r="G341" s="379">
        <f t="shared" si="35"/>
        <v>101280</v>
      </c>
      <c r="H341" s="379">
        <f t="shared" si="36"/>
        <v>103280</v>
      </c>
      <c r="I341" s="379">
        <f t="shared" si="36"/>
        <v>102289</v>
      </c>
      <c r="J341" s="426">
        <f t="shared" si="36"/>
        <v>101175</v>
      </c>
      <c r="AK341" s="281"/>
      <c r="AL341" s="296"/>
      <c r="AM341" s="296"/>
      <c r="AN341" s="296"/>
      <c r="AO341" s="296"/>
      <c r="AP341" s="296"/>
      <c r="AQ341" s="296"/>
      <c r="AR341" s="296"/>
      <c r="AS341" s="296"/>
      <c r="AT341" s="296"/>
      <c r="AU341" s="296"/>
      <c r="AV341" s="296"/>
      <c r="AW341" s="296"/>
      <c r="AX341" s="296"/>
      <c r="AY341" s="296"/>
      <c r="AZ341" s="296"/>
      <c r="BA341" s="296"/>
      <c r="BB341" s="296"/>
      <c r="BC341" s="296"/>
      <c r="BD341" s="296"/>
      <c r="BE341" s="296"/>
      <c r="BF341" s="296"/>
      <c r="BG341" s="296"/>
      <c r="BH341" s="296"/>
      <c r="BI341" s="296"/>
      <c r="BJ341" s="296"/>
      <c r="BK341" s="296"/>
      <c r="BL341" s="296"/>
    </row>
    <row r="342" spans="1:64" s="38" customFormat="1" ht="18" customHeight="1" x14ac:dyDescent="0.15">
      <c r="A342" s="40"/>
      <c r="B342" s="568" t="s">
        <v>99</v>
      </c>
      <c r="C342" s="569"/>
      <c r="D342" s="379">
        <f t="shared" si="32"/>
        <v>0</v>
      </c>
      <c r="E342" s="379">
        <f t="shared" si="33"/>
        <v>0</v>
      </c>
      <c r="F342" s="379">
        <f t="shared" si="34"/>
        <v>0</v>
      </c>
      <c r="G342" s="379">
        <f t="shared" si="35"/>
        <v>0</v>
      </c>
      <c r="H342" s="379">
        <f t="shared" si="36"/>
        <v>0</v>
      </c>
      <c r="I342" s="379">
        <f t="shared" si="36"/>
        <v>0</v>
      </c>
      <c r="J342" s="426">
        <f t="shared" si="36"/>
        <v>0</v>
      </c>
      <c r="AA342" s="45"/>
      <c r="AB342" s="45"/>
      <c r="AC342" s="45"/>
      <c r="AK342" s="281"/>
      <c r="AL342" s="296"/>
      <c r="AM342" s="296"/>
      <c r="AN342" s="296"/>
      <c r="AO342" s="296"/>
      <c r="AP342" s="296"/>
      <c r="AQ342" s="296"/>
      <c r="AR342" s="296"/>
      <c r="AS342" s="296"/>
      <c r="AT342" s="296"/>
      <c r="AU342" s="296"/>
      <c r="AV342" s="296"/>
      <c r="AW342" s="296"/>
      <c r="AX342" s="296"/>
      <c r="AY342" s="296"/>
      <c r="AZ342" s="296"/>
      <c r="BA342" s="296"/>
      <c r="BB342" s="296"/>
      <c r="BC342" s="296"/>
      <c r="BD342" s="296"/>
      <c r="BE342" s="296"/>
      <c r="BF342" s="296"/>
      <c r="BG342" s="296"/>
      <c r="BH342" s="296"/>
      <c r="BI342" s="296"/>
      <c r="BJ342" s="296"/>
      <c r="BK342" s="296"/>
      <c r="BL342" s="296"/>
    </row>
    <row r="343" spans="1:64" s="38" customFormat="1" ht="18" customHeight="1" x14ac:dyDescent="0.15">
      <c r="A343" s="40"/>
      <c r="B343" s="568" t="s">
        <v>100</v>
      </c>
      <c r="C343" s="569"/>
      <c r="D343" s="379">
        <f t="shared" si="32"/>
        <v>0</v>
      </c>
      <c r="E343" s="379">
        <f t="shared" si="33"/>
        <v>0</v>
      </c>
      <c r="F343" s="379">
        <f t="shared" si="34"/>
        <v>0</v>
      </c>
      <c r="G343" s="379">
        <f t="shared" si="35"/>
        <v>0</v>
      </c>
      <c r="H343" s="379">
        <f t="shared" si="36"/>
        <v>0</v>
      </c>
      <c r="I343" s="379">
        <f t="shared" si="36"/>
        <v>0</v>
      </c>
      <c r="J343" s="426">
        <f t="shared" si="36"/>
        <v>0</v>
      </c>
      <c r="AA343" s="45"/>
      <c r="AB343" s="45"/>
      <c r="AC343" s="45"/>
      <c r="AK343" s="281"/>
      <c r="AL343" s="296"/>
      <c r="AM343" s="296"/>
      <c r="AN343" s="296"/>
      <c r="AO343" s="296"/>
      <c r="AP343" s="296"/>
      <c r="AQ343" s="296"/>
      <c r="AR343" s="296"/>
      <c r="AS343" s="296"/>
      <c r="AT343" s="296"/>
      <c r="AU343" s="296"/>
      <c r="AV343" s="296"/>
      <c r="AW343" s="296"/>
      <c r="AX343" s="296"/>
      <c r="AY343" s="296"/>
      <c r="AZ343" s="296"/>
      <c r="BA343" s="296"/>
      <c r="BB343" s="296"/>
      <c r="BC343" s="296"/>
      <c r="BD343" s="296"/>
      <c r="BE343" s="296"/>
      <c r="BF343" s="296"/>
      <c r="BG343" s="296"/>
      <c r="BH343" s="296"/>
      <c r="BI343" s="296"/>
      <c r="BJ343" s="296"/>
      <c r="BK343" s="296"/>
      <c r="BL343" s="296"/>
    </row>
    <row r="344" spans="1:64" s="38" customFormat="1" ht="18" customHeight="1" x14ac:dyDescent="0.15">
      <c r="A344" s="40"/>
      <c r="B344" s="568" t="s">
        <v>101</v>
      </c>
      <c r="C344" s="569"/>
      <c r="D344" s="379">
        <f t="shared" si="32"/>
        <v>14943</v>
      </c>
      <c r="E344" s="379">
        <f t="shared" si="33"/>
        <v>0</v>
      </c>
      <c r="F344" s="379">
        <f t="shared" si="34"/>
        <v>0</v>
      </c>
      <c r="G344" s="379">
        <f t="shared" si="35"/>
        <v>0</v>
      </c>
      <c r="H344" s="379">
        <f t="shared" si="36"/>
        <v>0</v>
      </c>
      <c r="I344" s="379">
        <f t="shared" si="36"/>
        <v>0</v>
      </c>
      <c r="J344" s="426">
        <f t="shared" si="36"/>
        <v>0</v>
      </c>
      <c r="AA344" s="45"/>
      <c r="AB344" s="45"/>
      <c r="AC344" s="45"/>
      <c r="AK344" s="281"/>
      <c r="AL344" s="296"/>
      <c r="AM344" s="296"/>
      <c r="AN344" s="296"/>
      <c r="AO344" s="296"/>
      <c r="AP344" s="296"/>
      <c r="AQ344" s="296"/>
      <c r="AR344" s="296"/>
      <c r="AS344" s="296"/>
      <c r="AT344" s="296"/>
      <c r="AU344" s="296"/>
      <c r="AV344" s="296"/>
      <c r="AW344" s="296"/>
      <c r="AX344" s="296"/>
      <c r="AY344" s="296"/>
      <c r="AZ344" s="296"/>
      <c r="BA344" s="296"/>
      <c r="BB344" s="296"/>
      <c r="BC344" s="296"/>
      <c r="BD344" s="296"/>
      <c r="BE344" s="296"/>
      <c r="BF344" s="296"/>
      <c r="BG344" s="296"/>
      <c r="BH344" s="296"/>
      <c r="BI344" s="296"/>
      <c r="BJ344" s="296"/>
      <c r="BK344" s="296"/>
      <c r="BL344" s="296"/>
    </row>
    <row r="345" spans="1:64" s="38" customFormat="1" ht="18" customHeight="1" x14ac:dyDescent="0.15">
      <c r="A345" s="40"/>
      <c r="B345" s="568" t="s">
        <v>102</v>
      </c>
      <c r="C345" s="569"/>
      <c r="D345" s="379">
        <f t="shared" si="32"/>
        <v>3294</v>
      </c>
      <c r="E345" s="379">
        <f t="shared" si="33"/>
        <v>3473</v>
      </c>
      <c r="F345" s="379">
        <f t="shared" si="34"/>
        <v>3435</v>
      </c>
      <c r="G345" s="379">
        <f t="shared" si="35"/>
        <v>2804</v>
      </c>
      <c r="H345" s="379">
        <f t="shared" si="36"/>
        <v>3030</v>
      </c>
      <c r="I345" s="379">
        <f t="shared" si="36"/>
        <v>2962</v>
      </c>
      <c r="J345" s="426">
        <f t="shared" si="36"/>
        <v>2875</v>
      </c>
      <c r="AA345" s="45"/>
      <c r="AB345" s="45"/>
      <c r="AC345" s="45"/>
      <c r="AK345" s="281"/>
      <c r="AL345" s="296"/>
      <c r="AM345" s="296"/>
      <c r="AN345" s="296"/>
      <c r="AO345" s="296"/>
      <c r="AP345" s="296"/>
      <c r="AQ345" s="296"/>
      <c r="AR345" s="296"/>
      <c r="AS345" s="296"/>
      <c r="AT345" s="296"/>
      <c r="AU345" s="296"/>
      <c r="AV345" s="296"/>
      <c r="AW345" s="296"/>
      <c r="AX345" s="296"/>
      <c r="AY345" s="296"/>
      <c r="AZ345" s="296"/>
      <c r="BA345" s="296"/>
      <c r="BB345" s="296"/>
      <c r="BC345" s="296"/>
      <c r="BD345" s="296"/>
      <c r="BE345" s="296"/>
      <c r="BF345" s="296"/>
      <c r="BG345" s="296"/>
      <c r="BH345" s="296"/>
      <c r="BI345" s="296"/>
      <c r="BJ345" s="296"/>
      <c r="BK345" s="296"/>
      <c r="BL345" s="296"/>
    </row>
    <row r="346" spans="1:64" s="38" customFormat="1" ht="18" customHeight="1" x14ac:dyDescent="0.15">
      <c r="A346" s="40"/>
      <c r="B346" s="568" t="s">
        <v>103</v>
      </c>
      <c r="C346" s="569"/>
      <c r="D346" s="379">
        <f t="shared" si="32"/>
        <v>190</v>
      </c>
      <c r="E346" s="379">
        <f t="shared" si="33"/>
        <v>142</v>
      </c>
      <c r="F346" s="379">
        <f t="shared" si="34"/>
        <v>70</v>
      </c>
      <c r="G346" s="379">
        <f t="shared" si="35"/>
        <v>70</v>
      </c>
      <c r="H346" s="379">
        <f t="shared" si="36"/>
        <v>70</v>
      </c>
      <c r="I346" s="379">
        <f t="shared" si="36"/>
        <v>70</v>
      </c>
      <c r="J346" s="426">
        <f t="shared" si="36"/>
        <v>70</v>
      </c>
      <c r="AA346" s="45"/>
      <c r="AB346" s="45"/>
      <c r="AC346" s="45"/>
      <c r="AK346" s="281"/>
      <c r="AL346" s="296"/>
      <c r="AM346" s="296"/>
      <c r="AN346" s="296"/>
      <c r="AO346" s="296"/>
      <c r="AP346" s="296"/>
      <c r="AQ346" s="296"/>
      <c r="AR346" s="296"/>
      <c r="AS346" s="296"/>
      <c r="AT346" s="296"/>
      <c r="AU346" s="296"/>
      <c r="AV346" s="296"/>
      <c r="AW346" s="296"/>
      <c r="AX346" s="296"/>
      <c r="AY346" s="296"/>
      <c r="AZ346" s="296"/>
      <c r="BA346" s="296"/>
      <c r="BB346" s="296"/>
      <c r="BC346" s="296"/>
      <c r="BD346" s="296"/>
      <c r="BE346" s="296"/>
      <c r="BF346" s="296"/>
      <c r="BG346" s="296"/>
      <c r="BH346" s="296"/>
      <c r="BI346" s="296"/>
      <c r="BJ346" s="296"/>
      <c r="BK346" s="296"/>
      <c r="BL346" s="296"/>
    </row>
    <row r="347" spans="1:64" s="38" customFormat="1" ht="18" customHeight="1" x14ac:dyDescent="0.15">
      <c r="A347" s="40"/>
      <c r="B347" s="570" t="s">
        <v>323</v>
      </c>
      <c r="C347" s="571"/>
      <c r="D347" s="379">
        <f t="shared" si="32"/>
        <v>566</v>
      </c>
      <c r="E347" s="379">
        <f t="shared" si="33"/>
        <v>708</v>
      </c>
      <c r="F347" s="379">
        <f t="shared" si="34"/>
        <v>781</v>
      </c>
      <c r="G347" s="379">
        <f t="shared" si="35"/>
        <v>644</v>
      </c>
      <c r="H347" s="379">
        <f t="shared" si="36"/>
        <v>690</v>
      </c>
      <c r="I347" s="379">
        <f t="shared" si="36"/>
        <v>609</v>
      </c>
      <c r="J347" s="426">
        <f t="shared" si="36"/>
        <v>762</v>
      </c>
      <c r="AA347" s="45"/>
      <c r="AB347" s="45"/>
      <c r="AC347" s="45"/>
      <c r="AK347" s="281"/>
      <c r="AL347" s="296"/>
      <c r="AM347" s="296"/>
      <c r="AN347" s="296"/>
      <c r="AO347" s="296"/>
      <c r="AP347" s="296"/>
      <c r="AQ347" s="296"/>
      <c r="AR347" s="296"/>
      <c r="AS347" s="296"/>
      <c r="AT347" s="296"/>
      <c r="AU347" s="296"/>
      <c r="AV347" s="296"/>
      <c r="AW347" s="296"/>
      <c r="AX347" s="296"/>
      <c r="AY347" s="296"/>
      <c r="AZ347" s="296"/>
      <c r="BA347" s="296"/>
      <c r="BB347" s="296"/>
      <c r="BC347" s="296"/>
      <c r="BD347" s="296"/>
      <c r="BE347" s="296"/>
      <c r="BF347" s="296"/>
      <c r="BG347" s="296"/>
      <c r="BH347" s="296"/>
      <c r="BI347" s="296"/>
      <c r="BJ347" s="296"/>
      <c r="BK347" s="296"/>
      <c r="BL347" s="296"/>
    </row>
    <row r="348" spans="1:64" s="38" customFormat="1" ht="18" customHeight="1" x14ac:dyDescent="0.15">
      <c r="A348" s="40"/>
      <c r="B348" s="568" t="s">
        <v>104</v>
      </c>
      <c r="C348" s="569"/>
      <c r="D348" s="379">
        <f t="shared" si="32"/>
        <v>788</v>
      </c>
      <c r="E348" s="379">
        <f t="shared" si="33"/>
        <v>837</v>
      </c>
      <c r="F348" s="379">
        <f t="shared" si="34"/>
        <v>981</v>
      </c>
      <c r="G348" s="379">
        <f t="shared" si="35"/>
        <v>757</v>
      </c>
      <c r="H348" s="379">
        <f t="shared" si="36"/>
        <v>842</v>
      </c>
      <c r="I348" s="379">
        <f t="shared" si="36"/>
        <v>901</v>
      </c>
      <c r="J348" s="426">
        <f t="shared" si="36"/>
        <v>1049</v>
      </c>
      <c r="AA348" s="45"/>
      <c r="AB348" s="45"/>
      <c r="AC348" s="45"/>
      <c r="AK348" s="281"/>
      <c r="AL348" s="296"/>
      <c r="AM348" s="296"/>
      <c r="AN348" s="296"/>
      <c r="AO348" s="296"/>
      <c r="AP348" s="296"/>
      <c r="AQ348" s="296"/>
      <c r="AR348" s="296"/>
      <c r="AS348" s="296"/>
      <c r="AT348" s="296"/>
      <c r="AU348" s="296"/>
      <c r="AV348" s="296"/>
      <c r="AW348" s="296"/>
      <c r="AX348" s="296"/>
      <c r="AY348" s="296"/>
      <c r="AZ348" s="296"/>
      <c r="BA348" s="296"/>
      <c r="BB348" s="296"/>
      <c r="BC348" s="296"/>
      <c r="BD348" s="296"/>
      <c r="BE348" s="296"/>
      <c r="BF348" s="296"/>
      <c r="BG348" s="296"/>
      <c r="BH348" s="296"/>
      <c r="BI348" s="296"/>
      <c r="BJ348" s="296"/>
      <c r="BK348" s="296"/>
      <c r="BL348" s="296"/>
    </row>
    <row r="349" spans="1:64" s="98" customFormat="1" ht="18" customHeight="1" x14ac:dyDescent="0.15">
      <c r="A349" s="40"/>
      <c r="B349" s="582" t="s">
        <v>290</v>
      </c>
      <c r="C349" s="583"/>
      <c r="D349" s="379">
        <f t="shared" si="32"/>
        <v>1256</v>
      </c>
      <c r="E349" s="379">
        <f t="shared" si="33"/>
        <v>4488</v>
      </c>
      <c r="F349" s="379">
        <f t="shared" si="34"/>
        <v>4626</v>
      </c>
      <c r="G349" s="379">
        <f t="shared" si="35"/>
        <v>4144</v>
      </c>
      <c r="H349" s="379">
        <f t="shared" si="36"/>
        <v>4692</v>
      </c>
      <c r="I349" s="379">
        <f t="shared" si="36"/>
        <v>4797</v>
      </c>
      <c r="J349" s="426">
        <f t="shared" si="36"/>
        <v>5124</v>
      </c>
      <c r="AK349" s="281"/>
      <c r="AL349" s="296"/>
      <c r="AM349" s="296"/>
      <c r="AN349" s="296"/>
      <c r="AO349" s="296"/>
      <c r="AP349" s="296"/>
      <c r="AQ349" s="296"/>
      <c r="AR349" s="296"/>
      <c r="AS349" s="296"/>
      <c r="AT349" s="296"/>
      <c r="AU349" s="296"/>
      <c r="AV349" s="296"/>
      <c r="AW349" s="296"/>
      <c r="AX349" s="296"/>
      <c r="AY349" s="296"/>
      <c r="AZ349" s="296"/>
      <c r="BA349" s="296"/>
      <c r="BB349" s="296"/>
      <c r="BC349" s="296"/>
      <c r="BD349" s="296"/>
      <c r="BE349" s="296"/>
      <c r="BF349" s="296"/>
      <c r="BG349" s="296"/>
      <c r="BH349" s="296"/>
      <c r="BI349" s="296"/>
      <c r="BJ349" s="296"/>
      <c r="BK349" s="296"/>
      <c r="BL349" s="296"/>
    </row>
    <row r="350" spans="1:64" s="38" customFormat="1" ht="18" customHeight="1" thickBot="1" x14ac:dyDescent="0.2">
      <c r="A350" s="40"/>
      <c r="B350" s="586" t="s">
        <v>294</v>
      </c>
      <c r="C350" s="587"/>
      <c r="D350" s="378">
        <f t="shared" si="32"/>
        <v>190</v>
      </c>
      <c r="E350" s="378">
        <f t="shared" si="33"/>
        <v>309</v>
      </c>
      <c r="F350" s="378">
        <f t="shared" si="34"/>
        <v>440</v>
      </c>
      <c r="G350" s="378">
        <f t="shared" si="35"/>
        <v>409</v>
      </c>
      <c r="H350" s="378">
        <f t="shared" si="36"/>
        <v>556</v>
      </c>
      <c r="I350" s="378">
        <f t="shared" si="36"/>
        <v>635</v>
      </c>
      <c r="J350" s="420">
        <f t="shared" si="36"/>
        <v>705</v>
      </c>
      <c r="AA350" s="45"/>
      <c r="AB350" s="45"/>
      <c r="AC350" s="45"/>
      <c r="AK350" s="281"/>
      <c r="AL350" s="296"/>
      <c r="AM350" s="296"/>
      <c r="AN350" s="296"/>
      <c r="AO350" s="296"/>
      <c r="AP350" s="296"/>
      <c r="AQ350" s="296"/>
      <c r="AR350" s="296"/>
      <c r="AS350" s="296"/>
      <c r="AT350" s="296"/>
      <c r="AU350" s="296"/>
      <c r="AV350" s="296"/>
      <c r="AW350" s="296"/>
      <c r="AX350" s="296"/>
      <c r="AY350" s="296"/>
      <c r="AZ350" s="296"/>
      <c r="BA350" s="296"/>
      <c r="BB350" s="296"/>
      <c r="BC350" s="296"/>
      <c r="BD350" s="296"/>
      <c r="BE350" s="296"/>
      <c r="BF350" s="296"/>
      <c r="BG350" s="296"/>
      <c r="BH350" s="296"/>
      <c r="BI350" s="296"/>
      <c r="BJ350" s="296"/>
      <c r="BK350" s="296"/>
      <c r="BL350" s="296"/>
    </row>
    <row r="351" spans="1:64" s="38" customFormat="1" ht="18" customHeight="1" x14ac:dyDescent="0.15">
      <c r="A351" s="40"/>
      <c r="AA351" s="45"/>
      <c r="AB351" s="45"/>
      <c r="AC351" s="45"/>
      <c r="AK351" s="281"/>
      <c r="AL351" s="296"/>
      <c r="AM351" s="296"/>
      <c r="AN351" s="296"/>
      <c r="AO351" s="296"/>
      <c r="AP351" s="296"/>
      <c r="AQ351" s="296"/>
      <c r="AR351" s="296"/>
      <c r="AS351" s="296"/>
      <c r="AT351" s="296"/>
      <c r="AU351" s="296"/>
      <c r="AV351" s="296"/>
      <c r="AW351" s="296"/>
      <c r="AX351" s="296"/>
      <c r="AY351" s="296"/>
      <c r="AZ351" s="296"/>
      <c r="BA351" s="296"/>
      <c r="BB351" s="296"/>
      <c r="BC351" s="296"/>
      <c r="BD351" s="296"/>
      <c r="BE351" s="296"/>
      <c r="BF351" s="296"/>
      <c r="BG351" s="296"/>
      <c r="BH351" s="296"/>
      <c r="BI351" s="296"/>
      <c r="BJ351" s="296"/>
      <c r="BK351" s="296"/>
      <c r="BL351" s="296"/>
    </row>
    <row r="352" spans="1:64" s="38" customFormat="1" ht="18" customHeight="1" x14ac:dyDescent="0.15">
      <c r="A352" s="40"/>
      <c r="AA352" s="45"/>
      <c r="AB352" s="45"/>
      <c r="AC352" s="45"/>
      <c r="AK352" s="281"/>
      <c r="AL352" s="296"/>
      <c r="AM352" s="296"/>
      <c r="AN352" s="296"/>
      <c r="AO352" s="296"/>
      <c r="AP352" s="296"/>
      <c r="AQ352" s="296"/>
      <c r="AR352" s="296"/>
      <c r="AS352" s="296"/>
      <c r="AT352" s="296"/>
      <c r="AU352" s="296"/>
      <c r="AV352" s="296"/>
      <c r="AW352" s="296"/>
      <c r="AX352" s="296"/>
      <c r="AY352" s="296"/>
      <c r="AZ352" s="296"/>
      <c r="BA352" s="296"/>
      <c r="BB352" s="296"/>
      <c r="BC352" s="296"/>
      <c r="BD352" s="296"/>
      <c r="BE352" s="296"/>
      <c r="BF352" s="296"/>
      <c r="BG352" s="296"/>
      <c r="BH352" s="296"/>
      <c r="BI352" s="296"/>
      <c r="BJ352" s="296"/>
      <c r="BK352" s="296"/>
      <c r="BL352" s="296"/>
    </row>
    <row r="353" spans="1:64" s="38" customFormat="1" ht="18" customHeight="1" x14ac:dyDescent="0.15">
      <c r="A353" s="40"/>
      <c r="AA353" s="45"/>
      <c r="AB353" s="45"/>
      <c r="AC353" s="45"/>
      <c r="AK353" s="281"/>
      <c r="AL353" s="296"/>
      <c r="AM353" s="296"/>
      <c r="AN353" s="296"/>
      <c r="AO353" s="296"/>
      <c r="AP353" s="296"/>
      <c r="AQ353" s="296"/>
      <c r="AR353" s="296"/>
      <c r="AS353" s="296"/>
      <c r="AT353" s="296"/>
      <c r="AU353" s="296"/>
      <c r="AV353" s="296"/>
      <c r="AW353" s="296"/>
      <c r="AX353" s="296"/>
      <c r="AY353" s="296"/>
      <c r="AZ353" s="296"/>
      <c r="BA353" s="296"/>
      <c r="BB353" s="296"/>
      <c r="BC353" s="296"/>
      <c r="BD353" s="296"/>
      <c r="BE353" s="296"/>
      <c r="BF353" s="296"/>
      <c r="BG353" s="296"/>
      <c r="BH353" s="296"/>
      <c r="BI353" s="296"/>
      <c r="BJ353" s="296"/>
      <c r="BK353" s="296"/>
      <c r="BL353" s="296"/>
    </row>
    <row r="354" spans="1:64" s="38" customFormat="1" ht="18" customHeight="1" x14ac:dyDescent="0.15">
      <c r="A354" s="40"/>
      <c r="AA354" s="45"/>
      <c r="AB354" s="45"/>
      <c r="AC354" s="45"/>
      <c r="AK354" s="281"/>
      <c r="AL354" s="296"/>
      <c r="AM354" s="296"/>
      <c r="AN354" s="296"/>
      <c r="AO354" s="296"/>
      <c r="AP354" s="296"/>
      <c r="AQ354" s="296"/>
      <c r="AR354" s="296"/>
      <c r="AS354" s="296"/>
      <c r="AT354" s="296"/>
      <c r="AU354" s="296"/>
      <c r="AV354" s="296"/>
      <c r="AW354" s="296"/>
      <c r="AX354" s="296"/>
      <c r="AY354" s="296"/>
      <c r="AZ354" s="296"/>
      <c r="BA354" s="296"/>
      <c r="BB354" s="296"/>
      <c r="BC354" s="296"/>
      <c r="BD354" s="296"/>
      <c r="BE354" s="296"/>
      <c r="BF354" s="296"/>
      <c r="BG354" s="296"/>
      <c r="BH354" s="296"/>
      <c r="BI354" s="296"/>
      <c r="BJ354" s="296"/>
      <c r="BK354" s="296"/>
      <c r="BL354" s="296"/>
    </row>
    <row r="355" spans="1:64" s="38" customFormat="1" ht="18" customHeight="1" x14ac:dyDescent="0.15">
      <c r="A355" s="40"/>
      <c r="AA355" s="45"/>
      <c r="AB355" s="45"/>
      <c r="AC355" s="45"/>
      <c r="AK355" s="281"/>
      <c r="AL355" s="296"/>
      <c r="AM355" s="296"/>
      <c r="AN355" s="296"/>
      <c r="AO355" s="296"/>
      <c r="AP355" s="296"/>
      <c r="AQ355" s="296"/>
      <c r="AR355" s="296"/>
      <c r="AS355" s="296"/>
      <c r="AT355" s="296"/>
      <c r="AU355" s="296"/>
      <c r="AV355" s="296"/>
      <c r="AW355" s="296"/>
      <c r="AX355" s="296"/>
      <c r="AY355" s="296"/>
      <c r="AZ355" s="296"/>
      <c r="BA355" s="296"/>
      <c r="BB355" s="296"/>
      <c r="BC355" s="296"/>
      <c r="BD355" s="296"/>
      <c r="BE355" s="296"/>
      <c r="BF355" s="296"/>
      <c r="BG355" s="296"/>
      <c r="BH355" s="296"/>
      <c r="BI355" s="296"/>
      <c r="BJ355" s="296"/>
      <c r="BK355" s="296"/>
      <c r="BL355" s="296"/>
    </row>
    <row r="356" spans="1:64" s="38" customFormat="1" ht="18" customHeight="1" x14ac:dyDescent="0.15">
      <c r="A356" s="40"/>
      <c r="AA356" s="45"/>
      <c r="AB356" s="45"/>
      <c r="AC356" s="45"/>
      <c r="AK356" s="281"/>
      <c r="AL356" s="296"/>
      <c r="AM356" s="296"/>
      <c r="AN356" s="296"/>
      <c r="AO356" s="296"/>
      <c r="AP356" s="296"/>
      <c r="AQ356" s="296"/>
      <c r="AR356" s="296"/>
      <c r="AS356" s="296"/>
      <c r="AT356" s="296"/>
      <c r="AU356" s="296"/>
      <c r="AV356" s="296"/>
      <c r="AW356" s="296"/>
      <c r="AX356" s="296"/>
      <c r="AY356" s="296"/>
      <c r="AZ356" s="296"/>
      <c r="BA356" s="296"/>
      <c r="BB356" s="296"/>
      <c r="BC356" s="296"/>
      <c r="BD356" s="296"/>
      <c r="BE356" s="296"/>
      <c r="BF356" s="296"/>
      <c r="BG356" s="296"/>
      <c r="BH356" s="296"/>
      <c r="BI356" s="296"/>
      <c r="BJ356" s="296"/>
      <c r="BK356" s="296"/>
      <c r="BL356" s="296"/>
    </row>
    <row r="357" spans="1:64" s="38" customFormat="1" ht="18" customHeight="1" x14ac:dyDescent="0.15">
      <c r="A357" s="2"/>
      <c r="AA357" s="45"/>
      <c r="AB357" s="45"/>
      <c r="AC357" s="45"/>
      <c r="AK357" s="281"/>
      <c r="AL357" s="296"/>
      <c r="AM357" s="296"/>
      <c r="AN357" s="296"/>
      <c r="AO357" s="296"/>
      <c r="AP357" s="296"/>
      <c r="AQ357" s="296"/>
      <c r="AR357" s="296"/>
      <c r="AS357" s="296"/>
      <c r="AT357" s="296"/>
      <c r="AU357" s="296"/>
      <c r="AV357" s="296"/>
      <c r="AW357" s="296"/>
      <c r="AX357" s="296"/>
      <c r="AY357" s="296"/>
      <c r="AZ357" s="296"/>
      <c r="BA357" s="296"/>
      <c r="BB357" s="296"/>
      <c r="BC357" s="296"/>
      <c r="BD357" s="296"/>
      <c r="BE357" s="296"/>
      <c r="BF357" s="296"/>
      <c r="BG357" s="296"/>
      <c r="BH357" s="296"/>
      <c r="BI357" s="296"/>
      <c r="BJ357" s="296"/>
      <c r="BK357" s="296"/>
      <c r="BL357" s="296"/>
    </row>
    <row r="358" spans="1:64" s="38" customFormat="1" ht="18" customHeight="1" x14ac:dyDescent="0.15">
      <c r="A358" s="2"/>
      <c r="AA358" s="45"/>
      <c r="AB358" s="45"/>
      <c r="AC358" s="45"/>
      <c r="AK358" s="281"/>
      <c r="AL358" s="296"/>
      <c r="AM358" s="296"/>
      <c r="AN358" s="296"/>
      <c r="AO358" s="296"/>
      <c r="AP358" s="296"/>
      <c r="AQ358" s="296"/>
      <c r="AR358" s="296"/>
      <c r="AS358" s="296"/>
      <c r="AT358" s="296"/>
      <c r="AU358" s="296"/>
      <c r="AV358" s="296"/>
      <c r="AW358" s="296"/>
      <c r="AX358" s="296"/>
      <c r="AY358" s="296"/>
      <c r="AZ358" s="296"/>
      <c r="BA358" s="296"/>
      <c r="BB358" s="296"/>
      <c r="BC358" s="296"/>
      <c r="BD358" s="296"/>
      <c r="BE358" s="296"/>
      <c r="BF358" s="296"/>
      <c r="BG358" s="296"/>
      <c r="BH358" s="296"/>
      <c r="BI358" s="296"/>
      <c r="BJ358" s="296"/>
      <c r="BK358" s="296"/>
      <c r="BL358" s="296"/>
    </row>
    <row r="359" spans="1:64" s="38" customFormat="1" ht="18" customHeight="1" x14ac:dyDescent="0.15">
      <c r="A359" s="2"/>
      <c r="AA359" s="45"/>
      <c r="AB359" s="45"/>
      <c r="AC359" s="45"/>
      <c r="AK359" s="281"/>
      <c r="AL359" s="296"/>
      <c r="AM359" s="296"/>
      <c r="AN359" s="296"/>
      <c r="AO359" s="296"/>
      <c r="AP359" s="296"/>
      <c r="AQ359" s="296"/>
      <c r="AR359" s="296"/>
      <c r="AS359" s="296"/>
      <c r="AT359" s="296"/>
      <c r="AU359" s="296"/>
      <c r="AV359" s="296"/>
      <c r="AW359" s="296"/>
      <c r="AX359" s="296"/>
      <c r="AY359" s="296"/>
      <c r="AZ359" s="296"/>
      <c r="BA359" s="296"/>
      <c r="BB359" s="296"/>
      <c r="BC359" s="296"/>
      <c r="BD359" s="296"/>
      <c r="BE359" s="296"/>
      <c r="BF359" s="296"/>
      <c r="BG359" s="296"/>
      <c r="BH359" s="296"/>
      <c r="BI359" s="296"/>
      <c r="BJ359" s="296"/>
      <c r="BK359" s="296"/>
      <c r="BL359" s="296"/>
    </row>
    <row r="360" spans="1:64" s="38" customFormat="1" ht="18" customHeight="1" x14ac:dyDescent="0.15">
      <c r="A360" s="2"/>
      <c r="AA360" s="45"/>
      <c r="AB360" s="45"/>
      <c r="AC360" s="45"/>
      <c r="AK360" s="281"/>
      <c r="AL360" s="296"/>
      <c r="AM360" s="296"/>
      <c r="AN360" s="296"/>
      <c r="AO360" s="296"/>
      <c r="AP360" s="296"/>
      <c r="AQ360" s="296"/>
      <c r="AR360" s="296"/>
      <c r="AS360" s="296"/>
      <c r="AT360" s="296"/>
      <c r="AU360" s="296"/>
      <c r="AV360" s="296"/>
      <c r="AW360" s="296"/>
      <c r="AX360" s="296"/>
      <c r="AY360" s="296"/>
      <c r="AZ360" s="296"/>
      <c r="BA360" s="296"/>
      <c r="BB360" s="296"/>
      <c r="BC360" s="296"/>
      <c r="BD360" s="296"/>
      <c r="BE360" s="296"/>
      <c r="BF360" s="296"/>
      <c r="BG360" s="296"/>
      <c r="BH360" s="296"/>
      <c r="BI360" s="296"/>
      <c r="BJ360" s="296"/>
      <c r="BK360" s="296"/>
      <c r="BL360" s="296"/>
    </row>
    <row r="361" spans="1:64" s="38" customFormat="1" ht="18" customHeight="1" x14ac:dyDescent="0.15">
      <c r="A361" s="2"/>
      <c r="AA361" s="45"/>
      <c r="AB361" s="45"/>
      <c r="AC361" s="45"/>
      <c r="AK361" s="281"/>
      <c r="AL361" s="296"/>
      <c r="AM361" s="296"/>
      <c r="AN361" s="296"/>
      <c r="AO361" s="296"/>
      <c r="AP361" s="296"/>
      <c r="AQ361" s="296"/>
      <c r="AR361" s="296"/>
      <c r="AS361" s="296"/>
      <c r="AT361" s="296"/>
      <c r="AU361" s="296"/>
      <c r="AV361" s="296"/>
      <c r="AW361" s="296"/>
      <c r="AX361" s="296"/>
      <c r="AY361" s="296"/>
      <c r="AZ361" s="296"/>
      <c r="BA361" s="296"/>
      <c r="BB361" s="296"/>
      <c r="BC361" s="296"/>
      <c r="BD361" s="296"/>
      <c r="BE361" s="296"/>
      <c r="BF361" s="296"/>
      <c r="BG361" s="296"/>
      <c r="BH361" s="296"/>
      <c r="BI361" s="296"/>
      <c r="BJ361" s="296"/>
      <c r="BK361" s="296"/>
      <c r="BL361" s="296"/>
    </row>
    <row r="362" spans="1:64" s="38" customFormat="1" ht="18" customHeight="1" x14ac:dyDescent="0.15">
      <c r="A362" s="2"/>
      <c r="AA362" s="45"/>
      <c r="AB362" s="45"/>
      <c r="AC362" s="45"/>
      <c r="AK362" s="281"/>
      <c r="AL362" s="296"/>
      <c r="AM362" s="296"/>
      <c r="AN362" s="296"/>
      <c r="AO362" s="296"/>
      <c r="AP362" s="296"/>
      <c r="AQ362" s="296"/>
      <c r="AR362" s="296"/>
      <c r="AS362" s="296"/>
      <c r="AT362" s="296"/>
      <c r="AU362" s="296"/>
      <c r="AV362" s="296"/>
      <c r="AW362" s="296"/>
      <c r="AX362" s="296"/>
      <c r="AY362" s="296"/>
      <c r="AZ362" s="296"/>
      <c r="BA362" s="296"/>
      <c r="BB362" s="296"/>
      <c r="BC362" s="296"/>
      <c r="BD362" s="296"/>
      <c r="BE362" s="296"/>
      <c r="BF362" s="296"/>
      <c r="BG362" s="296"/>
      <c r="BH362" s="296"/>
      <c r="BI362" s="296"/>
      <c r="BJ362" s="296"/>
      <c r="BK362" s="296"/>
      <c r="BL362" s="296"/>
    </row>
    <row r="363" spans="1:64" s="38" customFormat="1" ht="18" customHeight="1" x14ac:dyDescent="0.15">
      <c r="A363" s="2"/>
      <c r="AA363" s="45"/>
      <c r="AB363" s="45"/>
      <c r="AC363" s="45"/>
      <c r="AK363" s="281"/>
      <c r="AL363" s="296"/>
      <c r="AM363" s="296"/>
      <c r="AN363" s="296"/>
      <c r="AO363" s="296"/>
      <c r="AP363" s="296"/>
      <c r="AQ363" s="296"/>
      <c r="AR363" s="296"/>
      <c r="AS363" s="296"/>
      <c r="AT363" s="296"/>
      <c r="AU363" s="296"/>
      <c r="AV363" s="296"/>
      <c r="AW363" s="296"/>
      <c r="AX363" s="296"/>
      <c r="AY363" s="296"/>
      <c r="AZ363" s="296"/>
      <c r="BA363" s="296"/>
      <c r="BB363" s="296"/>
      <c r="BC363" s="296"/>
      <c r="BD363" s="296"/>
      <c r="BE363" s="296"/>
      <c r="BF363" s="296"/>
      <c r="BG363" s="296"/>
      <c r="BH363" s="296"/>
      <c r="BI363" s="296"/>
      <c r="BJ363" s="296"/>
      <c r="BK363" s="296"/>
      <c r="BL363" s="296"/>
    </row>
    <row r="364" spans="1:64" s="38" customFormat="1" ht="18" customHeight="1" x14ac:dyDescent="0.15">
      <c r="A364" s="2"/>
      <c r="AA364" s="45"/>
      <c r="AB364" s="45"/>
      <c r="AC364" s="45"/>
      <c r="AK364" s="281"/>
      <c r="AL364" s="296"/>
      <c r="AM364" s="296"/>
      <c r="AN364" s="296"/>
      <c r="AO364" s="296"/>
      <c r="AP364" s="296"/>
      <c r="AQ364" s="296"/>
      <c r="AR364" s="296"/>
      <c r="AS364" s="296"/>
      <c r="AT364" s="296"/>
      <c r="AU364" s="296"/>
      <c r="AV364" s="296"/>
      <c r="AW364" s="296"/>
      <c r="AX364" s="296"/>
      <c r="AY364" s="296"/>
      <c r="AZ364" s="296"/>
      <c r="BA364" s="296"/>
      <c r="BB364" s="296"/>
      <c r="BC364" s="296"/>
      <c r="BD364" s="296"/>
      <c r="BE364" s="296"/>
      <c r="BF364" s="296"/>
      <c r="BG364" s="296"/>
      <c r="BH364" s="296"/>
      <c r="BI364" s="296"/>
      <c r="BJ364" s="296"/>
      <c r="BK364" s="296"/>
      <c r="BL364" s="296"/>
    </row>
    <row r="365" spans="1:64" s="38" customFormat="1" ht="18" customHeight="1" x14ac:dyDescent="0.15">
      <c r="A365" s="2"/>
      <c r="AA365" s="45"/>
      <c r="AB365" s="45"/>
      <c r="AC365" s="45"/>
      <c r="AK365" s="281"/>
      <c r="AL365" s="296"/>
      <c r="AM365" s="296"/>
      <c r="AN365" s="296"/>
      <c r="AO365" s="296"/>
      <c r="AP365" s="296"/>
      <c r="AQ365" s="296"/>
      <c r="AR365" s="296"/>
      <c r="AS365" s="296"/>
      <c r="AT365" s="296"/>
      <c r="AU365" s="296"/>
      <c r="AV365" s="296"/>
      <c r="AW365" s="296"/>
      <c r="AX365" s="296"/>
      <c r="AY365" s="296"/>
      <c r="AZ365" s="296"/>
      <c r="BA365" s="296"/>
      <c r="BB365" s="296"/>
      <c r="BC365" s="296"/>
      <c r="BD365" s="296"/>
      <c r="BE365" s="296"/>
      <c r="BF365" s="296"/>
      <c r="BG365" s="296"/>
      <c r="BH365" s="296"/>
      <c r="BI365" s="296"/>
      <c r="BJ365" s="296"/>
      <c r="BK365" s="296"/>
      <c r="BL365" s="296"/>
    </row>
    <row r="366" spans="1:64" s="38" customFormat="1" ht="18" customHeight="1" x14ac:dyDescent="0.15">
      <c r="A366" s="2"/>
      <c r="AA366" s="45"/>
      <c r="AB366" s="45"/>
      <c r="AC366" s="45"/>
      <c r="AK366" s="281"/>
      <c r="AL366" s="296"/>
      <c r="AM366" s="296"/>
      <c r="AN366" s="296"/>
      <c r="AO366" s="296"/>
      <c r="AP366" s="296"/>
      <c r="AQ366" s="296"/>
      <c r="AR366" s="296"/>
      <c r="AS366" s="296"/>
      <c r="AT366" s="296"/>
      <c r="AU366" s="296"/>
      <c r="AV366" s="296"/>
      <c r="AW366" s="296"/>
      <c r="AX366" s="296"/>
      <c r="AY366" s="296"/>
      <c r="AZ366" s="296"/>
      <c r="BA366" s="296"/>
      <c r="BB366" s="296"/>
      <c r="BC366" s="296"/>
      <c r="BD366" s="296"/>
      <c r="BE366" s="296"/>
      <c r="BF366" s="296"/>
      <c r="BG366" s="296"/>
      <c r="BH366" s="296"/>
      <c r="BI366" s="296"/>
      <c r="BJ366" s="296"/>
      <c r="BK366" s="296"/>
      <c r="BL366" s="296"/>
    </row>
    <row r="367" spans="1:64" s="38" customFormat="1" ht="18" customHeight="1" x14ac:dyDescent="0.15">
      <c r="A367" s="2"/>
      <c r="AA367" s="45"/>
      <c r="AB367" s="45"/>
      <c r="AC367" s="45"/>
      <c r="AK367" s="281"/>
      <c r="AL367" s="296"/>
      <c r="AM367" s="296"/>
      <c r="AN367" s="296"/>
      <c r="AO367" s="296"/>
      <c r="AP367" s="296"/>
      <c r="AQ367" s="296"/>
      <c r="AR367" s="296"/>
      <c r="AS367" s="296"/>
      <c r="AT367" s="296"/>
      <c r="AU367" s="296"/>
      <c r="AV367" s="296"/>
      <c r="AW367" s="296"/>
      <c r="AX367" s="296"/>
      <c r="AY367" s="296"/>
      <c r="AZ367" s="296"/>
      <c r="BA367" s="296"/>
      <c r="BB367" s="296"/>
      <c r="BC367" s="296"/>
      <c r="BD367" s="296"/>
      <c r="BE367" s="296"/>
      <c r="BF367" s="296"/>
      <c r="BG367" s="296"/>
      <c r="BH367" s="296"/>
      <c r="BI367" s="296"/>
      <c r="BJ367" s="296"/>
      <c r="BK367" s="296"/>
      <c r="BL367" s="296"/>
    </row>
    <row r="368" spans="1:64" s="38" customFormat="1" ht="18" customHeight="1" x14ac:dyDescent="0.15">
      <c r="A368" s="2"/>
      <c r="AA368" s="45"/>
      <c r="AB368" s="45"/>
      <c r="AC368" s="45"/>
      <c r="AK368" s="281"/>
      <c r="AL368" s="296"/>
      <c r="AM368" s="296"/>
      <c r="AN368" s="296"/>
      <c r="AO368" s="296"/>
      <c r="AP368" s="296"/>
      <c r="AQ368" s="296"/>
      <c r="AR368" s="296"/>
      <c r="AS368" s="296"/>
      <c r="AT368" s="296"/>
      <c r="AU368" s="296"/>
      <c r="AV368" s="296"/>
      <c r="AW368" s="296"/>
      <c r="AX368" s="296"/>
      <c r="AY368" s="296"/>
      <c r="AZ368" s="296"/>
      <c r="BA368" s="296"/>
      <c r="BB368" s="296"/>
      <c r="BC368" s="296"/>
      <c r="BD368" s="296"/>
      <c r="BE368" s="296"/>
      <c r="BF368" s="296"/>
      <c r="BG368" s="296"/>
      <c r="BH368" s="296"/>
      <c r="BI368" s="296"/>
      <c r="BJ368" s="296"/>
      <c r="BK368" s="296"/>
      <c r="BL368" s="296"/>
    </row>
    <row r="369" spans="1:64" s="38" customFormat="1" ht="18" customHeight="1" x14ac:dyDescent="0.15">
      <c r="A369" s="2"/>
      <c r="AA369" s="45"/>
      <c r="AB369" s="45"/>
      <c r="AC369" s="45"/>
      <c r="AK369" s="281"/>
      <c r="AL369" s="296"/>
      <c r="AM369" s="296"/>
      <c r="AN369" s="296"/>
      <c r="AO369" s="296"/>
      <c r="AP369" s="296"/>
      <c r="AQ369" s="296"/>
      <c r="AR369" s="296"/>
      <c r="AS369" s="296"/>
      <c r="AT369" s="296"/>
      <c r="AU369" s="296"/>
      <c r="AV369" s="296"/>
      <c r="AW369" s="296"/>
      <c r="AX369" s="296"/>
      <c r="AY369" s="296"/>
      <c r="AZ369" s="296"/>
      <c r="BA369" s="296"/>
      <c r="BB369" s="296"/>
      <c r="BC369" s="296"/>
      <c r="BD369" s="296"/>
      <c r="BE369" s="296"/>
      <c r="BF369" s="296"/>
      <c r="BG369" s="296"/>
      <c r="BH369" s="296"/>
      <c r="BI369" s="296"/>
      <c r="BJ369" s="296"/>
      <c r="BK369" s="296"/>
      <c r="BL369" s="296"/>
    </row>
    <row r="370" spans="1:64" ht="18" customHeight="1" x14ac:dyDescent="0.15">
      <c r="A370" s="4" t="s">
        <v>0</v>
      </c>
    </row>
    <row r="371" spans="1:64" ht="18" customHeight="1" x14ac:dyDescent="0.15">
      <c r="A371" s="5" t="s">
        <v>1</v>
      </c>
    </row>
    <row r="372" spans="1:64" ht="18" customHeight="1" x14ac:dyDescent="0.15">
      <c r="A372" s="8" t="s">
        <v>106</v>
      </c>
    </row>
    <row r="373" spans="1:64" ht="18" customHeight="1" x14ac:dyDescent="0.15">
      <c r="A373" s="6" t="s">
        <v>35</v>
      </c>
    </row>
    <row r="374" spans="1:64" ht="18" customHeight="1" x14ac:dyDescent="0.15"/>
    <row r="375" spans="1:64" ht="18" customHeight="1" x14ac:dyDescent="0.15"/>
    <row r="376" spans="1:64" ht="18" customHeight="1" x14ac:dyDescent="0.15">
      <c r="A376" s="2"/>
    </row>
    <row r="377" spans="1:64" s="38" customFormat="1" ht="18" customHeight="1" x14ac:dyDescent="0.15">
      <c r="A377" s="2"/>
      <c r="AA377" s="45"/>
      <c r="AB377" s="45"/>
      <c r="AC377" s="45"/>
      <c r="AK377" s="281"/>
      <c r="AL377" s="296"/>
      <c r="AM377" s="296"/>
      <c r="AN377" s="296"/>
      <c r="AO377" s="296"/>
      <c r="AP377" s="296"/>
      <c r="AQ377" s="296"/>
      <c r="AR377" s="296"/>
      <c r="AS377" s="296"/>
      <c r="AT377" s="296"/>
      <c r="AU377" s="296"/>
      <c r="AV377" s="296"/>
      <c r="AW377" s="296"/>
      <c r="AX377" s="296"/>
      <c r="AY377" s="296"/>
      <c r="AZ377" s="296"/>
      <c r="BA377" s="296"/>
      <c r="BB377" s="296"/>
      <c r="BC377" s="296"/>
      <c r="BD377" s="296"/>
      <c r="BE377" s="296"/>
      <c r="BF377" s="296"/>
      <c r="BG377" s="296"/>
      <c r="BH377" s="296"/>
      <c r="BI377" s="296"/>
      <c r="BJ377" s="296"/>
      <c r="BK377" s="296"/>
      <c r="BL377" s="296"/>
    </row>
    <row r="378" spans="1:64" s="38" customFormat="1" ht="18" customHeight="1" x14ac:dyDescent="0.15">
      <c r="A378" s="2"/>
      <c r="AA378" s="45"/>
      <c r="AB378" s="45"/>
      <c r="AC378" s="45"/>
      <c r="AK378" s="281"/>
      <c r="AL378" s="296"/>
      <c r="AM378" s="296"/>
      <c r="AN378" s="296"/>
      <c r="AO378" s="296"/>
      <c r="AP378" s="296"/>
      <c r="AQ378" s="296"/>
      <c r="AR378" s="296"/>
      <c r="AS378" s="296"/>
      <c r="AT378" s="296"/>
      <c r="AU378" s="296"/>
      <c r="AV378" s="296"/>
      <c r="AW378" s="296"/>
      <c r="AX378" s="296"/>
      <c r="AY378" s="296"/>
      <c r="AZ378" s="296"/>
      <c r="BA378" s="296"/>
      <c r="BB378" s="296"/>
      <c r="BC378" s="296"/>
      <c r="BD378" s="296"/>
      <c r="BE378" s="296"/>
      <c r="BF378" s="296"/>
      <c r="BG378" s="296"/>
      <c r="BH378" s="296"/>
      <c r="BI378" s="296"/>
      <c r="BJ378" s="296"/>
      <c r="BK378" s="296"/>
      <c r="BL378" s="296"/>
    </row>
    <row r="379" spans="1:64" s="38" customFormat="1" ht="18" customHeight="1" x14ac:dyDescent="0.15">
      <c r="A379" s="2"/>
      <c r="AA379" s="45"/>
      <c r="AB379" s="45"/>
      <c r="AC379" s="45"/>
      <c r="AK379" s="281"/>
      <c r="AL379" s="296"/>
      <c r="AM379" s="296"/>
      <c r="AN379" s="296"/>
      <c r="AO379" s="296"/>
      <c r="AP379" s="296"/>
      <c r="AQ379" s="296"/>
      <c r="AR379" s="296"/>
      <c r="AS379" s="296"/>
      <c r="AT379" s="296"/>
      <c r="AU379" s="296"/>
      <c r="AV379" s="296"/>
      <c r="AW379" s="296"/>
      <c r="AX379" s="296"/>
      <c r="AY379" s="296"/>
      <c r="AZ379" s="296"/>
      <c r="BA379" s="296"/>
      <c r="BB379" s="296"/>
      <c r="BC379" s="296"/>
      <c r="BD379" s="296"/>
      <c r="BE379" s="296"/>
      <c r="BF379" s="296"/>
      <c r="BG379" s="296"/>
      <c r="BH379" s="296"/>
      <c r="BI379" s="296"/>
      <c r="BJ379" s="296"/>
      <c r="BK379" s="296"/>
      <c r="BL379" s="296"/>
    </row>
    <row r="380" spans="1:64" s="38" customFormat="1" ht="18" customHeight="1" x14ac:dyDescent="0.15">
      <c r="A380" s="2"/>
      <c r="AA380" s="45"/>
      <c r="AB380" s="45"/>
      <c r="AC380" s="45"/>
      <c r="AK380" s="281"/>
      <c r="AL380" s="296"/>
      <c r="AM380" s="296"/>
      <c r="AN380" s="296"/>
      <c r="AO380" s="296"/>
      <c r="AP380" s="296"/>
      <c r="AQ380" s="296"/>
      <c r="AR380" s="296"/>
      <c r="AS380" s="296"/>
      <c r="AT380" s="296"/>
      <c r="AU380" s="296"/>
      <c r="AV380" s="296"/>
      <c r="AW380" s="296"/>
      <c r="AX380" s="296"/>
      <c r="AY380" s="296"/>
      <c r="AZ380" s="296"/>
      <c r="BA380" s="296"/>
      <c r="BB380" s="296"/>
      <c r="BC380" s="296"/>
      <c r="BD380" s="296"/>
      <c r="BE380" s="296"/>
      <c r="BF380" s="296"/>
      <c r="BG380" s="296"/>
      <c r="BH380" s="296"/>
      <c r="BI380" s="296"/>
      <c r="BJ380" s="296"/>
      <c r="BK380" s="296"/>
      <c r="BL380" s="296"/>
    </row>
    <row r="381" spans="1:64" s="38" customFormat="1" ht="18" customHeight="1" x14ac:dyDescent="0.15">
      <c r="A381" s="2"/>
      <c r="AA381" s="45"/>
      <c r="AB381" s="45"/>
      <c r="AC381" s="45"/>
      <c r="AK381" s="281"/>
      <c r="AL381" s="296"/>
      <c r="AM381" s="296"/>
      <c r="AN381" s="296"/>
      <c r="AO381" s="296"/>
      <c r="AP381" s="296"/>
      <c r="AQ381" s="296"/>
      <c r="AR381" s="296"/>
      <c r="AS381" s="296"/>
      <c r="AT381" s="296"/>
      <c r="AU381" s="296"/>
      <c r="AV381" s="296"/>
      <c r="AW381" s="296"/>
      <c r="AX381" s="296"/>
      <c r="AY381" s="296"/>
      <c r="AZ381" s="296"/>
      <c r="BA381" s="296"/>
      <c r="BB381" s="296"/>
      <c r="BC381" s="296"/>
      <c r="BD381" s="296"/>
      <c r="BE381" s="296"/>
      <c r="BF381" s="296"/>
      <c r="BG381" s="296"/>
      <c r="BH381" s="296"/>
      <c r="BI381" s="296"/>
      <c r="BJ381" s="296"/>
      <c r="BK381" s="296"/>
      <c r="BL381" s="296"/>
    </row>
    <row r="382" spans="1:64" s="38" customFormat="1" ht="18" customHeight="1" x14ac:dyDescent="0.15">
      <c r="A382" s="2"/>
      <c r="AA382" s="45"/>
      <c r="AB382" s="45"/>
      <c r="AC382" s="45"/>
      <c r="AK382" s="281"/>
      <c r="AL382" s="296"/>
      <c r="AM382" s="296"/>
      <c r="AN382" s="296"/>
      <c r="AO382" s="296"/>
      <c r="AP382" s="296"/>
      <c r="AQ382" s="296"/>
      <c r="AR382" s="296"/>
      <c r="AS382" s="296"/>
      <c r="AT382" s="296"/>
      <c r="AU382" s="296"/>
      <c r="AV382" s="296"/>
      <c r="AW382" s="296"/>
      <c r="AX382" s="296"/>
      <c r="AY382" s="296"/>
      <c r="AZ382" s="296"/>
      <c r="BA382" s="296"/>
      <c r="BB382" s="296"/>
      <c r="BC382" s="296"/>
      <c r="BD382" s="296"/>
      <c r="BE382" s="296"/>
      <c r="BF382" s="296"/>
      <c r="BG382" s="296"/>
      <c r="BH382" s="296"/>
      <c r="BI382" s="296"/>
      <c r="BJ382" s="296"/>
      <c r="BK382" s="296"/>
      <c r="BL382" s="296"/>
    </row>
    <row r="383" spans="1:64" s="38" customFormat="1" ht="18" customHeight="1" x14ac:dyDescent="0.15">
      <c r="A383" s="2"/>
      <c r="AA383" s="45"/>
      <c r="AB383" s="45"/>
      <c r="AC383" s="45"/>
      <c r="AK383" s="281"/>
      <c r="AL383" s="296"/>
      <c r="AM383" s="296"/>
      <c r="AN383" s="296"/>
      <c r="AO383" s="296"/>
      <c r="AP383" s="296"/>
      <c r="AQ383" s="296"/>
      <c r="AR383" s="296"/>
      <c r="AS383" s="296"/>
      <c r="AT383" s="296"/>
      <c r="AU383" s="296"/>
      <c r="AV383" s="296"/>
      <c r="AW383" s="296"/>
      <c r="AX383" s="296"/>
      <c r="AY383" s="296"/>
      <c r="AZ383" s="296"/>
      <c r="BA383" s="296"/>
      <c r="BB383" s="296"/>
      <c r="BC383" s="296"/>
      <c r="BD383" s="296"/>
      <c r="BE383" s="296"/>
      <c r="BF383" s="296"/>
      <c r="BG383" s="296"/>
      <c r="BH383" s="296"/>
      <c r="BI383" s="296"/>
      <c r="BJ383" s="296"/>
      <c r="BK383" s="296"/>
      <c r="BL383" s="296"/>
    </row>
    <row r="384" spans="1:64" s="38" customFormat="1" ht="18" customHeight="1" x14ac:dyDescent="0.15">
      <c r="A384" s="2"/>
      <c r="AA384" s="45"/>
      <c r="AB384" s="45"/>
      <c r="AC384" s="45"/>
      <c r="AK384" s="281"/>
      <c r="AL384" s="296"/>
      <c r="AM384" s="296"/>
      <c r="AN384" s="296"/>
      <c r="AO384" s="296"/>
      <c r="AP384" s="296"/>
      <c r="AQ384" s="296"/>
      <c r="AR384" s="296"/>
      <c r="AS384" s="296"/>
      <c r="AT384" s="296"/>
      <c r="AU384" s="296"/>
      <c r="AV384" s="296"/>
      <c r="AW384" s="296"/>
      <c r="AX384" s="296"/>
      <c r="AY384" s="296"/>
      <c r="AZ384" s="296"/>
      <c r="BA384" s="296"/>
      <c r="BB384" s="296"/>
      <c r="BC384" s="296"/>
      <c r="BD384" s="296"/>
      <c r="BE384" s="296"/>
      <c r="BF384" s="296"/>
      <c r="BG384" s="296"/>
      <c r="BH384" s="296"/>
      <c r="BI384" s="296"/>
      <c r="BJ384" s="296"/>
      <c r="BK384" s="296"/>
      <c r="BL384" s="296"/>
    </row>
    <row r="385" spans="1:96" s="38" customFormat="1" ht="18" customHeight="1" x14ac:dyDescent="0.15">
      <c r="A385" s="2"/>
      <c r="AA385" s="45"/>
      <c r="AB385" s="45"/>
      <c r="AC385" s="45"/>
      <c r="AK385" s="281"/>
      <c r="AL385" s="296"/>
      <c r="AM385" s="296"/>
      <c r="AN385" s="296"/>
      <c r="AO385" s="296"/>
      <c r="AP385" s="296"/>
      <c r="AQ385" s="296"/>
      <c r="AR385" s="296"/>
      <c r="AS385" s="296"/>
      <c r="AT385" s="296"/>
      <c r="AU385" s="296"/>
      <c r="AV385" s="296"/>
      <c r="AW385" s="296"/>
      <c r="AX385" s="296"/>
      <c r="AY385" s="296"/>
      <c r="AZ385" s="296"/>
      <c r="BA385" s="296"/>
      <c r="BB385" s="296"/>
      <c r="BC385" s="296"/>
      <c r="BD385" s="296"/>
      <c r="BE385" s="296"/>
      <c r="BF385" s="296"/>
      <c r="BG385" s="296"/>
      <c r="BH385" s="296"/>
      <c r="BI385" s="296"/>
      <c r="BJ385" s="296"/>
      <c r="BK385" s="296"/>
      <c r="BL385" s="296"/>
    </row>
    <row r="386" spans="1:96" s="38" customFormat="1" ht="18" customHeight="1" x14ac:dyDescent="0.15">
      <c r="A386" s="2"/>
      <c r="AA386" s="45"/>
      <c r="AB386" s="45"/>
      <c r="AC386" s="45"/>
      <c r="AK386" s="281"/>
      <c r="AL386" s="296"/>
      <c r="AM386" s="296"/>
      <c r="AN386" s="296"/>
      <c r="AO386" s="296"/>
      <c r="AP386" s="296"/>
      <c r="AQ386" s="296"/>
      <c r="AR386" s="296"/>
      <c r="AS386" s="296"/>
      <c r="AT386" s="296"/>
      <c r="AU386" s="296"/>
      <c r="AV386" s="296"/>
      <c r="AW386" s="296"/>
      <c r="AX386" s="296"/>
      <c r="AY386" s="296"/>
      <c r="AZ386" s="296"/>
      <c r="BA386" s="296"/>
      <c r="BB386" s="296"/>
      <c r="BC386" s="296"/>
      <c r="BD386" s="296"/>
      <c r="BE386" s="296"/>
      <c r="BF386" s="296"/>
      <c r="BG386" s="296"/>
      <c r="BH386" s="296"/>
      <c r="BI386" s="296"/>
      <c r="BJ386" s="296"/>
      <c r="BK386" s="296"/>
      <c r="BL386" s="296"/>
    </row>
    <row r="387" spans="1:96" s="38" customFormat="1" ht="18" customHeight="1" x14ac:dyDescent="0.15">
      <c r="A387" s="2"/>
      <c r="AA387" s="45"/>
      <c r="AB387" s="45"/>
      <c r="AC387" s="45"/>
      <c r="AK387" s="281"/>
      <c r="AL387" s="296"/>
      <c r="AM387" s="296"/>
      <c r="AN387" s="296"/>
      <c r="AO387" s="296"/>
      <c r="AP387" s="296"/>
      <c r="AQ387" s="296"/>
      <c r="AR387" s="296"/>
      <c r="AS387" s="296"/>
      <c r="AT387" s="296"/>
      <c r="AU387" s="296"/>
      <c r="AV387" s="296"/>
      <c r="AW387" s="296"/>
      <c r="AX387" s="296"/>
      <c r="AY387" s="296"/>
      <c r="AZ387" s="296"/>
      <c r="BA387" s="296"/>
      <c r="BB387" s="296"/>
      <c r="BC387" s="296"/>
      <c r="BD387" s="296"/>
      <c r="BE387" s="296"/>
      <c r="BF387" s="296"/>
      <c r="BG387" s="296"/>
      <c r="BH387" s="296"/>
      <c r="BI387" s="296"/>
      <c r="BJ387" s="296"/>
      <c r="BK387" s="296"/>
      <c r="BL387" s="296"/>
    </row>
    <row r="388" spans="1:96" s="38" customFormat="1" ht="18" customHeight="1" x14ac:dyDescent="0.15">
      <c r="A388" s="2"/>
      <c r="AA388" s="45"/>
      <c r="AB388" s="45"/>
      <c r="AC388" s="45"/>
      <c r="AK388" s="281"/>
      <c r="AL388" s="296"/>
      <c r="AM388" s="296"/>
      <c r="AN388" s="296"/>
      <c r="AO388" s="296"/>
      <c r="AP388" s="296"/>
      <c r="AQ388" s="296"/>
      <c r="AR388" s="296"/>
      <c r="AS388" s="296"/>
      <c r="AT388" s="296"/>
      <c r="AU388" s="296"/>
      <c r="AV388" s="296"/>
      <c r="AW388" s="296"/>
      <c r="AX388" s="296"/>
      <c r="AY388" s="296"/>
      <c r="AZ388" s="296"/>
      <c r="BA388" s="296"/>
      <c r="BB388" s="296"/>
      <c r="BC388" s="296"/>
      <c r="BD388" s="296"/>
      <c r="BE388" s="296"/>
      <c r="BF388" s="296"/>
      <c r="BG388" s="296"/>
      <c r="BH388" s="296"/>
      <c r="BI388" s="296"/>
      <c r="BJ388" s="296"/>
      <c r="BK388" s="296"/>
      <c r="BL388" s="296"/>
    </row>
    <row r="389" spans="1:96" ht="18" customHeight="1" thickBot="1" x14ac:dyDescent="0.2">
      <c r="A389" s="2"/>
    </row>
    <row r="390" spans="1:96" ht="18" customHeight="1" x14ac:dyDescent="0.15">
      <c r="B390" s="43" t="s">
        <v>81</v>
      </c>
      <c r="C390" s="44" t="s">
        <v>82</v>
      </c>
      <c r="D390" s="44" t="s">
        <v>83</v>
      </c>
      <c r="E390" s="44" t="s">
        <v>277</v>
      </c>
      <c r="F390" s="44" t="s">
        <v>84</v>
      </c>
      <c r="G390" s="44" t="s">
        <v>85</v>
      </c>
      <c r="H390" s="44" t="s">
        <v>86</v>
      </c>
      <c r="I390" s="44" t="s">
        <v>87</v>
      </c>
      <c r="J390" s="44" t="s">
        <v>88</v>
      </c>
      <c r="K390" s="44" t="s">
        <v>89</v>
      </c>
      <c r="L390" s="44" t="s">
        <v>90</v>
      </c>
      <c r="M390" s="31" t="s">
        <v>91</v>
      </c>
      <c r="AA390"/>
      <c r="AD390" s="45"/>
      <c r="AL390" s="282" t="s">
        <v>81</v>
      </c>
      <c r="AM390" s="283" t="s">
        <v>82</v>
      </c>
      <c r="AN390" s="283" t="s">
        <v>83</v>
      </c>
      <c r="AO390" s="283" t="s">
        <v>277</v>
      </c>
      <c r="AP390" s="283" t="s">
        <v>84</v>
      </c>
      <c r="AQ390" s="283" t="s">
        <v>85</v>
      </c>
      <c r="AR390" s="283" t="s">
        <v>86</v>
      </c>
      <c r="AS390" s="283" t="s">
        <v>87</v>
      </c>
      <c r="AT390" s="283" t="s">
        <v>88</v>
      </c>
      <c r="AU390" s="283" t="s">
        <v>89</v>
      </c>
      <c r="AV390" s="283" t="s">
        <v>90</v>
      </c>
      <c r="AW390" s="31" t="s">
        <v>91</v>
      </c>
      <c r="AX390" s="282" t="s">
        <v>92</v>
      </c>
      <c r="AY390" s="283" t="s">
        <v>93</v>
      </c>
      <c r="AZ390" s="283" t="s">
        <v>94</v>
      </c>
      <c r="BA390" s="283" t="s">
        <v>95</v>
      </c>
      <c r="BB390" s="283" t="s">
        <v>37</v>
      </c>
      <c r="BC390" s="283" t="s">
        <v>38</v>
      </c>
      <c r="BD390" s="283" t="s">
        <v>39</v>
      </c>
      <c r="BE390" s="283" t="s">
        <v>40</v>
      </c>
      <c r="BF390" s="283" t="s">
        <v>41</v>
      </c>
      <c r="BG390" s="283" t="s">
        <v>42</v>
      </c>
      <c r="BH390" s="283" t="s">
        <v>43</v>
      </c>
      <c r="BI390" s="31" t="s">
        <v>44</v>
      </c>
      <c r="BJ390" s="282" t="s">
        <v>45</v>
      </c>
      <c r="BK390" s="283" t="s">
        <v>46</v>
      </c>
      <c r="BL390" s="283" t="s">
        <v>47</v>
      </c>
      <c r="BM390" s="283" t="s">
        <v>48</v>
      </c>
      <c r="BN390" s="283" t="s">
        <v>49</v>
      </c>
      <c r="BO390" s="283" t="s">
        <v>50</v>
      </c>
      <c r="BP390" s="283" t="s">
        <v>51</v>
      </c>
      <c r="BQ390" s="283" t="s">
        <v>52</v>
      </c>
      <c r="BR390" s="283" t="s">
        <v>53</v>
      </c>
      <c r="BS390" s="283" t="s">
        <v>54</v>
      </c>
      <c r="BT390" s="283" t="s">
        <v>55</v>
      </c>
      <c r="BU390" s="31" t="s">
        <v>56</v>
      </c>
      <c r="BV390" s="282" t="s">
        <v>57</v>
      </c>
      <c r="BW390" s="283" t="s">
        <v>58</v>
      </c>
      <c r="BX390" s="283" t="s">
        <v>59</v>
      </c>
      <c r="BY390" s="283" t="s">
        <v>60</v>
      </c>
      <c r="BZ390" s="283" t="s">
        <v>61</v>
      </c>
      <c r="CA390" s="283" t="s">
        <v>62</v>
      </c>
      <c r="CB390" s="283" t="s">
        <v>63</v>
      </c>
      <c r="CC390" s="283" t="s">
        <v>64</v>
      </c>
      <c r="CD390" s="283" t="s">
        <v>65</v>
      </c>
      <c r="CE390" s="283" t="s">
        <v>66</v>
      </c>
      <c r="CF390" s="283" t="s">
        <v>67</v>
      </c>
      <c r="CG390" s="31" t="s">
        <v>68</v>
      </c>
      <c r="CH390" s="282" t="s">
        <v>69</v>
      </c>
      <c r="CI390" s="283" t="s">
        <v>70</v>
      </c>
      <c r="CJ390" s="283" t="s">
        <v>71</v>
      </c>
      <c r="CK390" s="283" t="s">
        <v>72</v>
      </c>
      <c r="CL390" s="283" t="s">
        <v>254</v>
      </c>
      <c r="CM390" s="283" t="s">
        <v>333</v>
      </c>
      <c r="CN390" s="283" t="s">
        <v>428</v>
      </c>
      <c r="CO390" s="34" t="s">
        <v>430</v>
      </c>
      <c r="CP390" s="34" t="s">
        <v>454</v>
      </c>
      <c r="CQ390" s="34" t="s">
        <v>459</v>
      </c>
      <c r="CR390" s="34" t="s">
        <v>470</v>
      </c>
    </row>
    <row r="391" spans="1:96" ht="18" customHeight="1" thickBot="1" x14ac:dyDescent="0.2">
      <c r="B391" s="47">
        <f>AL391</f>
        <v>4.29</v>
      </c>
      <c r="C391" s="48">
        <f t="shared" ref="C391:M391" si="37">AM391</f>
        <v>4.96</v>
      </c>
      <c r="D391" s="48">
        <f t="shared" si="37"/>
        <v>6.08</v>
      </c>
      <c r="E391" s="48">
        <f t="shared" si="37"/>
        <v>7.12</v>
      </c>
      <c r="F391" s="48">
        <f t="shared" si="37"/>
        <v>8.11</v>
      </c>
      <c r="G391" s="48">
        <f t="shared" si="37"/>
        <v>9.17</v>
      </c>
      <c r="H391" s="48">
        <f t="shared" si="37"/>
        <v>9.56</v>
      </c>
      <c r="I391" s="48">
        <f t="shared" si="37"/>
        <v>10.54</v>
      </c>
      <c r="J391" s="48">
        <f t="shared" si="37"/>
        <v>11.85</v>
      </c>
      <c r="K391" s="48">
        <f t="shared" si="37"/>
        <v>13.4</v>
      </c>
      <c r="L391" s="48">
        <f t="shared" si="37"/>
        <v>14.91</v>
      </c>
      <c r="M391" s="49">
        <f t="shared" si="37"/>
        <v>16.690000000000001</v>
      </c>
      <c r="AA391"/>
      <c r="AD391" s="45"/>
      <c r="AL391" s="47">
        <v>4.29</v>
      </c>
      <c r="AM391" s="48">
        <v>4.96</v>
      </c>
      <c r="AN391" s="48">
        <v>6.08</v>
      </c>
      <c r="AO391" s="48">
        <v>7.12</v>
      </c>
      <c r="AP391" s="48">
        <v>8.11</v>
      </c>
      <c r="AQ391" s="48">
        <v>9.17</v>
      </c>
      <c r="AR391" s="48">
        <v>9.56</v>
      </c>
      <c r="AS391" s="48">
        <v>10.54</v>
      </c>
      <c r="AT391" s="48">
        <v>11.85</v>
      </c>
      <c r="AU391" s="48">
        <v>13.4</v>
      </c>
      <c r="AV391" s="48">
        <v>14.91</v>
      </c>
      <c r="AW391" s="49">
        <v>16.690000000000001</v>
      </c>
      <c r="AX391" s="47">
        <v>18.350000000000001</v>
      </c>
      <c r="AY391" s="48">
        <v>20.14</v>
      </c>
      <c r="AZ391" s="48">
        <v>21.43</v>
      </c>
      <c r="BA391" s="48">
        <v>23.23</v>
      </c>
      <c r="BB391" s="48">
        <v>23.84</v>
      </c>
      <c r="BC391" s="48">
        <v>24.11</v>
      </c>
      <c r="BD391" s="48">
        <v>24.31</v>
      </c>
      <c r="BE391" s="48">
        <v>24.63</v>
      </c>
      <c r="BF391" s="48">
        <v>24.75</v>
      </c>
      <c r="BG391" s="48">
        <v>24.85</v>
      </c>
      <c r="BH391" s="48">
        <v>25.12</v>
      </c>
      <c r="BI391" s="49">
        <v>25.41</v>
      </c>
      <c r="BJ391" s="47">
        <v>25.57</v>
      </c>
      <c r="BK391" s="48">
        <v>25.9</v>
      </c>
      <c r="BL391" s="48">
        <v>26.36</v>
      </c>
      <c r="BM391" s="48">
        <v>26.64</v>
      </c>
      <c r="BN391" s="48">
        <v>26.96</v>
      </c>
      <c r="BO391" s="48">
        <v>27.31</v>
      </c>
      <c r="BP391" s="48">
        <v>27.52</v>
      </c>
      <c r="BQ391" s="48">
        <v>27.64</v>
      </c>
      <c r="BR391" s="48">
        <v>27.99</v>
      </c>
      <c r="BS391" s="48">
        <v>28.4</v>
      </c>
      <c r="BT391" s="48">
        <v>28.72</v>
      </c>
      <c r="BU391" s="49">
        <v>28.87</v>
      </c>
      <c r="BV391" s="47">
        <v>29.05</v>
      </c>
      <c r="BW391" s="48">
        <v>29.08</v>
      </c>
      <c r="BX391" s="48">
        <v>29.06</v>
      </c>
      <c r="BY391" s="48">
        <v>29.01</v>
      </c>
      <c r="BZ391" s="48">
        <v>28.97</v>
      </c>
      <c r="CA391" s="48">
        <v>28.81</v>
      </c>
      <c r="CB391" s="48">
        <v>28.67</v>
      </c>
      <c r="CC391" s="48">
        <v>28.52</v>
      </c>
      <c r="CD391" s="48">
        <v>28.4</v>
      </c>
      <c r="CE391" s="48">
        <v>28.3</v>
      </c>
      <c r="CF391" s="48">
        <v>28.22</v>
      </c>
      <c r="CG391" s="49">
        <v>28.08</v>
      </c>
      <c r="CH391" s="47">
        <v>27.93</v>
      </c>
      <c r="CI391" s="48">
        <v>27.77</v>
      </c>
      <c r="CJ391" s="48">
        <v>27.8</v>
      </c>
      <c r="CK391" s="48">
        <v>27.73</v>
      </c>
      <c r="CL391" s="48">
        <v>27.61</v>
      </c>
      <c r="CM391" s="48">
        <v>27.53</v>
      </c>
      <c r="CN391" s="48">
        <v>27.423389716414754</v>
      </c>
      <c r="CO391" s="49">
        <v>27.249309235501773</v>
      </c>
      <c r="CP391" s="49">
        <v>27.12</v>
      </c>
      <c r="CQ391" s="49">
        <v>26.94</v>
      </c>
      <c r="CR391" s="49">
        <v>26.762223072538013</v>
      </c>
    </row>
    <row r="392" spans="1:96" ht="18" customHeight="1" x14ac:dyDescent="0.15">
      <c r="B392" s="43" t="s">
        <v>92</v>
      </c>
      <c r="C392" s="44" t="s">
        <v>93</v>
      </c>
      <c r="D392" s="44" t="s">
        <v>94</v>
      </c>
      <c r="E392" s="44" t="s">
        <v>95</v>
      </c>
      <c r="F392" s="44" t="s">
        <v>37</v>
      </c>
      <c r="G392" s="44" t="s">
        <v>38</v>
      </c>
      <c r="H392" s="44" t="s">
        <v>39</v>
      </c>
      <c r="I392" s="44" t="s">
        <v>40</v>
      </c>
      <c r="J392" s="44" t="s">
        <v>41</v>
      </c>
      <c r="K392" s="44" t="s">
        <v>42</v>
      </c>
      <c r="L392" s="44" t="s">
        <v>43</v>
      </c>
      <c r="M392" s="31" t="s">
        <v>44</v>
      </c>
      <c r="AA392"/>
      <c r="AB392"/>
      <c r="AD392" s="45"/>
      <c r="AE392" s="45"/>
    </row>
    <row r="393" spans="1:96" ht="18" customHeight="1" thickBot="1" x14ac:dyDescent="0.2">
      <c r="B393" s="47">
        <f>AX391</f>
        <v>18.350000000000001</v>
      </c>
      <c r="C393" s="48">
        <f t="shared" ref="C393:M393" si="38">AY391</f>
        <v>20.14</v>
      </c>
      <c r="D393" s="48">
        <f t="shared" si="38"/>
        <v>21.43</v>
      </c>
      <c r="E393" s="48">
        <f t="shared" si="38"/>
        <v>23.23</v>
      </c>
      <c r="F393" s="48">
        <f t="shared" si="38"/>
        <v>23.84</v>
      </c>
      <c r="G393" s="48">
        <f t="shared" si="38"/>
        <v>24.11</v>
      </c>
      <c r="H393" s="48">
        <f t="shared" si="38"/>
        <v>24.31</v>
      </c>
      <c r="I393" s="48">
        <f t="shared" si="38"/>
        <v>24.63</v>
      </c>
      <c r="J393" s="48">
        <f t="shared" si="38"/>
        <v>24.75</v>
      </c>
      <c r="K393" s="48">
        <f t="shared" si="38"/>
        <v>24.85</v>
      </c>
      <c r="L393" s="48">
        <f t="shared" si="38"/>
        <v>25.12</v>
      </c>
      <c r="M393" s="49">
        <f t="shared" si="38"/>
        <v>25.41</v>
      </c>
      <c r="AA393"/>
      <c r="AB393"/>
      <c r="AD393" s="45"/>
      <c r="AE393" s="45"/>
    </row>
    <row r="394" spans="1:96" ht="18" customHeight="1" x14ac:dyDescent="0.15">
      <c r="B394" s="43" t="s">
        <v>45</v>
      </c>
      <c r="C394" s="44" t="s">
        <v>46</v>
      </c>
      <c r="D394" s="44" t="s">
        <v>47</v>
      </c>
      <c r="E394" s="44" t="s">
        <v>48</v>
      </c>
      <c r="F394" s="44" t="s">
        <v>49</v>
      </c>
      <c r="G394" s="44" t="s">
        <v>50</v>
      </c>
      <c r="H394" s="44" t="s">
        <v>51</v>
      </c>
      <c r="I394" s="44" t="s">
        <v>52</v>
      </c>
      <c r="J394" s="44" t="s">
        <v>53</v>
      </c>
      <c r="K394" s="44" t="s">
        <v>54</v>
      </c>
      <c r="L394" s="44" t="s">
        <v>55</v>
      </c>
      <c r="M394" s="31" t="s">
        <v>56</v>
      </c>
      <c r="AA394"/>
      <c r="AB394"/>
      <c r="AC394"/>
      <c r="AD394" s="45"/>
      <c r="AE394" s="45"/>
      <c r="AF394" s="45"/>
    </row>
    <row r="395" spans="1:96" ht="18" customHeight="1" thickBot="1" x14ac:dyDescent="0.2">
      <c r="B395" s="47">
        <f>BJ391</f>
        <v>25.57</v>
      </c>
      <c r="C395" s="48">
        <f t="shared" ref="C395:M395" si="39">BK391</f>
        <v>25.9</v>
      </c>
      <c r="D395" s="48">
        <f t="shared" si="39"/>
        <v>26.36</v>
      </c>
      <c r="E395" s="48">
        <f t="shared" si="39"/>
        <v>26.64</v>
      </c>
      <c r="F395" s="48">
        <f t="shared" si="39"/>
        <v>26.96</v>
      </c>
      <c r="G395" s="48">
        <f t="shared" si="39"/>
        <v>27.31</v>
      </c>
      <c r="H395" s="48">
        <f t="shared" si="39"/>
        <v>27.52</v>
      </c>
      <c r="I395" s="48">
        <f t="shared" si="39"/>
        <v>27.64</v>
      </c>
      <c r="J395" s="48">
        <f t="shared" si="39"/>
        <v>27.99</v>
      </c>
      <c r="K395" s="48">
        <f t="shared" si="39"/>
        <v>28.4</v>
      </c>
      <c r="L395" s="48">
        <f t="shared" si="39"/>
        <v>28.72</v>
      </c>
      <c r="M395" s="49">
        <f t="shared" si="39"/>
        <v>28.87</v>
      </c>
      <c r="AA395"/>
      <c r="AB395"/>
      <c r="AC395"/>
      <c r="AD395" s="45"/>
      <c r="AE395" s="45"/>
      <c r="AF395" s="45"/>
    </row>
    <row r="396" spans="1:96" ht="18" customHeight="1" x14ac:dyDescent="0.15">
      <c r="B396" s="43" t="s">
        <v>57</v>
      </c>
      <c r="C396" s="44" t="s">
        <v>58</v>
      </c>
      <c r="D396" s="44" t="s">
        <v>59</v>
      </c>
      <c r="E396" s="44" t="s">
        <v>60</v>
      </c>
      <c r="F396" s="44" t="s">
        <v>61</v>
      </c>
      <c r="G396" s="44" t="s">
        <v>62</v>
      </c>
      <c r="H396" s="44" t="s">
        <v>63</v>
      </c>
      <c r="I396" s="44" t="s">
        <v>64</v>
      </c>
      <c r="J396" s="44" t="s">
        <v>65</v>
      </c>
      <c r="K396" s="44" t="s">
        <v>66</v>
      </c>
      <c r="L396" s="44" t="s">
        <v>67</v>
      </c>
      <c r="M396" s="31" t="s">
        <v>68</v>
      </c>
      <c r="AA396"/>
      <c r="AB396"/>
      <c r="AC396"/>
      <c r="AE396" s="45"/>
      <c r="AF396" s="45"/>
      <c r="AG396" s="45"/>
    </row>
    <row r="397" spans="1:96" ht="18" customHeight="1" thickBot="1" x14ac:dyDescent="0.2">
      <c r="B397" s="47">
        <f>BV391</f>
        <v>29.05</v>
      </c>
      <c r="C397" s="48">
        <f t="shared" ref="C397:M397" si="40">BW391</f>
        <v>29.08</v>
      </c>
      <c r="D397" s="48">
        <f t="shared" si="40"/>
        <v>29.06</v>
      </c>
      <c r="E397" s="48">
        <f t="shared" si="40"/>
        <v>29.01</v>
      </c>
      <c r="F397" s="48">
        <f t="shared" si="40"/>
        <v>28.97</v>
      </c>
      <c r="G397" s="48">
        <f t="shared" si="40"/>
        <v>28.81</v>
      </c>
      <c r="H397" s="48">
        <f t="shared" si="40"/>
        <v>28.67</v>
      </c>
      <c r="I397" s="48">
        <f t="shared" si="40"/>
        <v>28.52</v>
      </c>
      <c r="J397" s="48">
        <f t="shared" si="40"/>
        <v>28.4</v>
      </c>
      <c r="K397" s="48">
        <f t="shared" si="40"/>
        <v>28.3</v>
      </c>
      <c r="L397" s="48">
        <f t="shared" si="40"/>
        <v>28.22</v>
      </c>
      <c r="M397" s="49">
        <f t="shared" si="40"/>
        <v>28.08</v>
      </c>
      <c r="AA397"/>
      <c r="AB397"/>
      <c r="AC397"/>
      <c r="AE397" s="45"/>
      <c r="AF397" s="45"/>
      <c r="AG397" s="45"/>
    </row>
    <row r="398" spans="1:96" ht="18" customHeight="1" x14ac:dyDescent="0.15">
      <c r="A398" s="10"/>
      <c r="B398" s="43" t="s">
        <v>69</v>
      </c>
      <c r="C398" s="44" t="s">
        <v>70</v>
      </c>
      <c r="D398" s="44" t="s">
        <v>71</v>
      </c>
      <c r="E398" s="44" t="s">
        <v>72</v>
      </c>
      <c r="F398" s="169" t="s">
        <v>264</v>
      </c>
      <c r="G398" s="276" t="s">
        <v>339</v>
      </c>
      <c r="H398" s="283" t="s">
        <v>428</v>
      </c>
      <c r="I398" s="81" t="s">
        <v>430</v>
      </c>
      <c r="J398" s="414" t="s">
        <v>454</v>
      </c>
      <c r="K398" s="493" t="s">
        <v>459</v>
      </c>
      <c r="L398" s="31" t="s">
        <v>470</v>
      </c>
      <c r="AA398"/>
      <c r="AB398"/>
      <c r="AC398"/>
      <c r="AE398" s="45"/>
      <c r="AF398" s="45"/>
      <c r="AG398" s="45"/>
    </row>
    <row r="399" spans="1:96" ht="18" customHeight="1" thickBot="1" x14ac:dyDescent="0.2">
      <c r="B399" s="47">
        <f>CH391</f>
        <v>27.93</v>
      </c>
      <c r="C399" s="48">
        <f t="shared" ref="C399:L399" si="41">CI391</f>
        <v>27.77</v>
      </c>
      <c r="D399" s="48">
        <f t="shared" si="41"/>
        <v>27.8</v>
      </c>
      <c r="E399" s="48">
        <f t="shared" si="41"/>
        <v>27.73</v>
      </c>
      <c r="F399" s="48">
        <f t="shared" si="41"/>
        <v>27.61</v>
      </c>
      <c r="G399" s="48">
        <f t="shared" si="41"/>
        <v>27.53</v>
      </c>
      <c r="H399" s="48">
        <f t="shared" si="41"/>
        <v>27.423389716414754</v>
      </c>
      <c r="I399" s="380">
        <f t="shared" si="41"/>
        <v>27.249309235501773</v>
      </c>
      <c r="J399" s="48">
        <f t="shared" si="41"/>
        <v>27.12</v>
      </c>
      <c r="K399" s="48">
        <f t="shared" si="41"/>
        <v>26.94</v>
      </c>
      <c r="L399" s="49">
        <f t="shared" si="41"/>
        <v>26.762223072538013</v>
      </c>
      <c r="AA399"/>
      <c r="AB399"/>
      <c r="AC399"/>
      <c r="AE399" s="45"/>
      <c r="AF399" s="45"/>
      <c r="AG399" s="45"/>
    </row>
    <row r="400" spans="1:96" s="38" customFormat="1" ht="18" customHeight="1" x14ac:dyDescent="0.15">
      <c r="AA400" s="45"/>
      <c r="AB400" s="45"/>
      <c r="AC400" s="45"/>
      <c r="AK400" s="281"/>
      <c r="AL400" s="296"/>
      <c r="AM400" s="296"/>
      <c r="AN400" s="296"/>
      <c r="AO400" s="296"/>
      <c r="AP400" s="296"/>
      <c r="AQ400" s="296"/>
      <c r="AR400" s="296"/>
      <c r="AS400" s="296"/>
      <c r="AT400" s="296"/>
      <c r="AU400" s="296"/>
      <c r="AV400" s="296"/>
      <c r="AW400" s="296"/>
      <c r="AX400" s="296"/>
      <c r="AY400" s="296"/>
      <c r="AZ400" s="296"/>
      <c r="BA400" s="296"/>
      <c r="BB400" s="296"/>
      <c r="BC400" s="296"/>
      <c r="BD400" s="296"/>
      <c r="BE400" s="296"/>
      <c r="BF400" s="296"/>
      <c r="BG400" s="296"/>
      <c r="BH400" s="296"/>
      <c r="BI400" s="296"/>
      <c r="BJ400" s="296"/>
      <c r="BK400" s="296"/>
      <c r="BL400" s="296"/>
    </row>
    <row r="401" spans="1:64" s="38" customFormat="1" ht="18" customHeight="1" x14ac:dyDescent="0.15">
      <c r="A401" s="11" t="s">
        <v>107</v>
      </c>
      <c r="AA401" s="45"/>
      <c r="AB401" s="45"/>
      <c r="AC401" s="45"/>
      <c r="AK401" s="281"/>
      <c r="AL401" s="296"/>
      <c r="AM401" s="296"/>
      <c r="AN401" s="296"/>
      <c r="AO401" s="296"/>
      <c r="AP401" s="296"/>
      <c r="AQ401" s="296"/>
      <c r="AR401" s="296"/>
      <c r="AS401" s="296"/>
      <c r="AT401" s="296"/>
      <c r="AU401" s="296"/>
      <c r="AV401" s="296"/>
      <c r="AW401" s="296"/>
      <c r="AX401" s="296"/>
      <c r="AY401" s="296"/>
      <c r="AZ401" s="296"/>
      <c r="BA401" s="296"/>
      <c r="BB401" s="296"/>
      <c r="BC401" s="296"/>
      <c r="BD401" s="296"/>
      <c r="BE401" s="296"/>
      <c r="BF401" s="296"/>
      <c r="BG401" s="296"/>
      <c r="BH401" s="296"/>
      <c r="BI401" s="296"/>
      <c r="BJ401" s="296"/>
      <c r="BK401" s="296"/>
      <c r="BL401" s="296"/>
    </row>
    <row r="402" spans="1:64" s="38" customFormat="1" ht="18" customHeight="1" x14ac:dyDescent="0.15">
      <c r="A402" s="11"/>
      <c r="AA402" s="45"/>
      <c r="AB402" s="45"/>
      <c r="AC402" s="45"/>
      <c r="AK402" s="281"/>
      <c r="AL402" s="296"/>
      <c r="AM402" s="296"/>
      <c r="AN402" s="296"/>
      <c r="AO402" s="296"/>
      <c r="AP402" s="296"/>
      <c r="AQ402" s="296"/>
      <c r="AR402" s="296"/>
      <c r="AS402" s="296"/>
      <c r="AT402" s="296"/>
      <c r="AU402" s="296"/>
      <c r="AV402" s="296"/>
      <c r="AW402" s="296"/>
      <c r="AX402" s="296"/>
      <c r="AY402" s="296"/>
      <c r="AZ402" s="296"/>
      <c r="BA402" s="296"/>
      <c r="BB402" s="296"/>
      <c r="BC402" s="296"/>
      <c r="BD402" s="296"/>
      <c r="BE402" s="296"/>
      <c r="BF402" s="296"/>
      <c r="BG402" s="296"/>
      <c r="BH402" s="296"/>
      <c r="BI402" s="296"/>
      <c r="BJ402" s="296"/>
      <c r="BK402" s="296"/>
      <c r="BL402" s="296"/>
    </row>
    <row r="403" spans="1:64" s="38" customFormat="1" ht="18" customHeight="1" x14ac:dyDescent="0.15">
      <c r="A403" s="11"/>
      <c r="AA403" s="45"/>
      <c r="AB403" s="45"/>
      <c r="AC403" s="45"/>
      <c r="AK403" s="281"/>
      <c r="AL403" s="296"/>
      <c r="AM403" s="296"/>
      <c r="AN403" s="296"/>
      <c r="AO403" s="296"/>
      <c r="AP403" s="296"/>
      <c r="AQ403" s="296"/>
      <c r="AR403" s="296"/>
      <c r="AS403" s="296"/>
      <c r="AT403" s="296"/>
      <c r="AU403" s="296"/>
      <c r="AV403" s="296"/>
      <c r="AW403" s="296"/>
      <c r="AX403" s="296"/>
      <c r="AY403" s="296"/>
      <c r="AZ403" s="296"/>
      <c r="BA403" s="296"/>
      <c r="BB403" s="296"/>
      <c r="BC403" s="296"/>
      <c r="BD403" s="296"/>
      <c r="BE403" s="296"/>
      <c r="BF403" s="296"/>
      <c r="BG403" s="296"/>
      <c r="BH403" s="296"/>
      <c r="BI403" s="296"/>
      <c r="BJ403" s="296"/>
      <c r="BK403" s="296"/>
      <c r="BL403" s="296"/>
    </row>
    <row r="404" spans="1:64" s="38" customFormat="1" ht="18" customHeight="1" x14ac:dyDescent="0.15">
      <c r="A404" s="11"/>
      <c r="AA404" s="45"/>
      <c r="AB404" s="45"/>
      <c r="AC404" s="45"/>
      <c r="AK404" s="281"/>
      <c r="AL404" s="296"/>
      <c r="AM404" s="296"/>
      <c r="AN404" s="296"/>
      <c r="AO404" s="296"/>
      <c r="AP404" s="296"/>
      <c r="AQ404" s="296"/>
      <c r="AR404" s="296"/>
      <c r="AS404" s="296"/>
      <c r="AT404" s="296"/>
      <c r="AU404" s="296"/>
      <c r="AV404" s="296"/>
      <c r="AW404" s="296"/>
      <c r="AX404" s="296"/>
      <c r="AY404" s="296"/>
      <c r="AZ404" s="296"/>
      <c r="BA404" s="296"/>
      <c r="BB404" s="296"/>
      <c r="BC404" s="296"/>
      <c r="BD404" s="296"/>
      <c r="BE404" s="296"/>
      <c r="BF404" s="296"/>
      <c r="BG404" s="296"/>
      <c r="BH404" s="296"/>
      <c r="BI404" s="296"/>
      <c r="BJ404" s="296"/>
      <c r="BK404" s="296"/>
      <c r="BL404" s="296"/>
    </row>
    <row r="405" spans="1:64" s="38" customFormat="1" ht="18" customHeight="1" x14ac:dyDescent="0.15">
      <c r="A405" s="11"/>
      <c r="AA405" s="45"/>
      <c r="AB405" s="45"/>
      <c r="AC405" s="45"/>
      <c r="AK405" s="281"/>
      <c r="AL405" s="296"/>
      <c r="AM405" s="296"/>
      <c r="AN405" s="296"/>
      <c r="AO405" s="296"/>
      <c r="AP405" s="296"/>
      <c r="AQ405" s="296"/>
      <c r="AR405" s="296"/>
      <c r="AS405" s="296"/>
      <c r="AT405" s="296"/>
      <c r="AU405" s="296"/>
      <c r="AV405" s="296"/>
      <c r="AW405" s="296"/>
      <c r="AX405" s="296"/>
      <c r="AY405" s="296"/>
      <c r="AZ405" s="296"/>
      <c r="BA405" s="296"/>
      <c r="BB405" s="296"/>
      <c r="BC405" s="296"/>
      <c r="BD405" s="296"/>
      <c r="BE405" s="296"/>
      <c r="BF405" s="296"/>
      <c r="BG405" s="296"/>
      <c r="BH405" s="296"/>
      <c r="BI405" s="296"/>
      <c r="BJ405" s="296"/>
      <c r="BK405" s="296"/>
      <c r="BL405" s="296"/>
    </row>
    <row r="406" spans="1:64" s="38" customFormat="1" ht="18" customHeight="1" x14ac:dyDescent="0.15">
      <c r="A406" s="11"/>
      <c r="AA406" s="45"/>
      <c r="AB406" s="45"/>
      <c r="AC406" s="45"/>
      <c r="AK406" s="281"/>
      <c r="AL406" s="296"/>
      <c r="AM406" s="296"/>
      <c r="AN406" s="296"/>
      <c r="AO406" s="296"/>
      <c r="AP406" s="296"/>
      <c r="AQ406" s="296"/>
      <c r="AR406" s="296"/>
      <c r="AS406" s="296"/>
      <c r="AT406" s="296"/>
      <c r="AU406" s="296"/>
      <c r="AV406" s="296"/>
      <c r="AW406" s="296"/>
      <c r="AX406" s="296"/>
      <c r="AY406" s="296"/>
      <c r="AZ406" s="296"/>
      <c r="BA406" s="296"/>
      <c r="BB406" s="296"/>
      <c r="BC406" s="296"/>
      <c r="BD406" s="296"/>
      <c r="BE406" s="296"/>
      <c r="BF406" s="296"/>
      <c r="BG406" s="296"/>
      <c r="BH406" s="296"/>
      <c r="BI406" s="296"/>
      <c r="BJ406" s="296"/>
      <c r="BK406" s="296"/>
      <c r="BL406" s="296"/>
    </row>
    <row r="407" spans="1:64" s="38" customFormat="1" ht="18" customHeight="1" x14ac:dyDescent="0.15">
      <c r="A407" s="11"/>
      <c r="AA407" s="45"/>
      <c r="AB407" s="45"/>
      <c r="AC407" s="45"/>
      <c r="AK407" s="281"/>
      <c r="AL407" s="296"/>
      <c r="AM407" s="296"/>
      <c r="AN407" s="296"/>
      <c r="AO407" s="296"/>
      <c r="AP407" s="296"/>
      <c r="AQ407" s="296"/>
      <c r="AR407" s="296"/>
      <c r="AS407" s="296"/>
      <c r="AT407" s="296"/>
      <c r="AU407" s="296"/>
      <c r="AV407" s="296"/>
      <c r="AW407" s="296"/>
      <c r="AX407" s="296"/>
      <c r="AY407" s="296"/>
      <c r="AZ407" s="296"/>
      <c r="BA407" s="296"/>
      <c r="BB407" s="296"/>
      <c r="BC407" s="296"/>
      <c r="BD407" s="296"/>
      <c r="BE407" s="296"/>
      <c r="BF407" s="296"/>
      <c r="BG407" s="296"/>
      <c r="BH407" s="296"/>
      <c r="BI407" s="296"/>
      <c r="BJ407" s="296"/>
      <c r="BK407" s="296"/>
      <c r="BL407" s="296"/>
    </row>
    <row r="408" spans="1:64" s="38" customFormat="1" ht="18" customHeight="1" x14ac:dyDescent="0.15">
      <c r="A408" s="11"/>
      <c r="AA408" s="45"/>
      <c r="AB408" s="45"/>
      <c r="AC408" s="45"/>
      <c r="AK408" s="281"/>
      <c r="AL408" s="296"/>
      <c r="AM408" s="296"/>
      <c r="AN408" s="296"/>
      <c r="AO408" s="296"/>
      <c r="AP408" s="296"/>
      <c r="AQ408" s="296"/>
      <c r="AR408" s="296"/>
      <c r="AS408" s="296"/>
      <c r="AT408" s="296"/>
      <c r="AU408" s="296"/>
      <c r="AV408" s="296"/>
      <c r="AW408" s="296"/>
      <c r="AX408" s="296"/>
      <c r="AY408" s="296"/>
      <c r="AZ408" s="296"/>
      <c r="BA408" s="296"/>
      <c r="BB408" s="296"/>
      <c r="BC408" s="296"/>
      <c r="BD408" s="296"/>
      <c r="BE408" s="296"/>
      <c r="BF408" s="296"/>
      <c r="BG408" s="296"/>
      <c r="BH408" s="296"/>
      <c r="BI408" s="296"/>
      <c r="BJ408" s="296"/>
      <c r="BK408" s="296"/>
      <c r="BL408" s="296"/>
    </row>
    <row r="409" spans="1:64" ht="18" customHeight="1" x14ac:dyDescent="0.15">
      <c r="A409" s="3"/>
    </row>
    <row r="410" spans="1:64" ht="18" customHeight="1" x14ac:dyDescent="0.15">
      <c r="A410" s="4" t="s">
        <v>0</v>
      </c>
    </row>
    <row r="411" spans="1:64" ht="18" customHeight="1" x14ac:dyDescent="0.15">
      <c r="A411" s="5" t="s">
        <v>202</v>
      </c>
    </row>
    <row r="412" spans="1:64" ht="18" customHeight="1" x14ac:dyDescent="0.15">
      <c r="A412" s="6" t="s">
        <v>2</v>
      </c>
    </row>
    <row r="413" spans="1:64" ht="18" customHeight="1" x14ac:dyDescent="0.15">
      <c r="A413" s="1"/>
    </row>
    <row r="414" spans="1:64" s="38" customFormat="1" ht="18" customHeight="1" x14ac:dyDescent="0.15">
      <c r="A414" s="1"/>
      <c r="AA414" s="45"/>
      <c r="AB414" s="45"/>
      <c r="AC414" s="45"/>
      <c r="AK414" s="281"/>
      <c r="AL414" s="296"/>
      <c r="AM414" s="296"/>
      <c r="AN414" s="296"/>
      <c r="AO414" s="296"/>
      <c r="AP414" s="296"/>
      <c r="AQ414" s="296"/>
      <c r="AR414" s="296"/>
      <c r="AS414" s="296"/>
      <c r="AT414" s="296"/>
      <c r="AU414" s="296"/>
      <c r="AV414" s="296"/>
      <c r="AW414" s="296"/>
      <c r="AX414" s="296"/>
      <c r="AY414" s="296"/>
      <c r="AZ414" s="296"/>
      <c r="BA414" s="296"/>
      <c r="BB414" s="296"/>
      <c r="BC414" s="296"/>
      <c r="BD414" s="296"/>
      <c r="BE414" s="296"/>
      <c r="BF414" s="296"/>
      <c r="BG414" s="296"/>
      <c r="BH414" s="296"/>
      <c r="BI414" s="296"/>
      <c r="BJ414" s="296"/>
      <c r="BK414" s="296"/>
      <c r="BL414" s="296"/>
    </row>
    <row r="415" spans="1:64" s="38" customFormat="1" ht="18" customHeight="1" x14ac:dyDescent="0.15">
      <c r="A415" s="1"/>
      <c r="AA415" s="45"/>
      <c r="AB415" s="45"/>
      <c r="AC415" s="45"/>
      <c r="AK415" s="281"/>
      <c r="AL415" s="296"/>
      <c r="AM415" s="296"/>
      <c r="AN415" s="296"/>
      <c r="AO415" s="296"/>
      <c r="AP415" s="296"/>
      <c r="AQ415" s="296"/>
      <c r="AR415" s="296"/>
      <c r="AS415" s="296"/>
      <c r="AT415" s="296"/>
      <c r="AU415" s="296"/>
      <c r="AV415" s="296"/>
      <c r="AW415" s="296"/>
      <c r="AX415" s="296"/>
      <c r="AY415" s="296"/>
      <c r="AZ415" s="296"/>
      <c r="BA415" s="296"/>
      <c r="BB415" s="296"/>
      <c r="BC415" s="296"/>
      <c r="BD415" s="296"/>
      <c r="BE415" s="296"/>
      <c r="BF415" s="296"/>
      <c r="BG415" s="296"/>
      <c r="BH415" s="296"/>
      <c r="BI415" s="296"/>
      <c r="BJ415" s="296"/>
      <c r="BK415" s="296"/>
      <c r="BL415" s="296"/>
    </row>
    <row r="416" spans="1:64" s="38" customFormat="1" ht="18" customHeight="1" x14ac:dyDescent="0.15">
      <c r="A416" s="1"/>
      <c r="AA416" s="45"/>
      <c r="AB416" s="45"/>
      <c r="AC416" s="45"/>
      <c r="AK416" s="281"/>
      <c r="AL416" s="296"/>
      <c r="AM416" s="296"/>
      <c r="AN416" s="296"/>
      <c r="AO416" s="296"/>
      <c r="AP416" s="296"/>
      <c r="AQ416" s="296"/>
      <c r="AR416" s="296"/>
      <c r="AS416" s="296"/>
      <c r="AT416" s="296"/>
      <c r="AU416" s="296"/>
      <c r="AV416" s="296"/>
      <c r="AW416" s="296"/>
      <c r="AX416" s="296"/>
      <c r="AY416" s="296"/>
      <c r="AZ416" s="296"/>
      <c r="BA416" s="296"/>
      <c r="BB416" s="296"/>
      <c r="BC416" s="296"/>
      <c r="BD416" s="296"/>
      <c r="BE416" s="296"/>
      <c r="BF416" s="296"/>
      <c r="BG416" s="296"/>
      <c r="BH416" s="296"/>
      <c r="BI416" s="296"/>
      <c r="BJ416" s="296"/>
      <c r="BK416" s="296"/>
      <c r="BL416" s="296"/>
    </row>
    <row r="417" spans="1:64" s="38" customFormat="1" ht="18" customHeight="1" x14ac:dyDescent="0.15">
      <c r="A417" s="1"/>
      <c r="AA417" s="45"/>
      <c r="AB417" s="45"/>
      <c r="AC417" s="45"/>
      <c r="AK417" s="281"/>
      <c r="AL417" s="296"/>
      <c r="AM417" s="296"/>
      <c r="AN417" s="296"/>
      <c r="AO417" s="296"/>
      <c r="AP417" s="296"/>
      <c r="AQ417" s="296"/>
      <c r="AR417" s="296"/>
      <c r="AS417" s="296"/>
      <c r="AT417" s="296"/>
      <c r="AU417" s="296"/>
      <c r="AV417" s="296"/>
      <c r="AW417" s="296"/>
      <c r="AX417" s="296"/>
      <c r="AY417" s="296"/>
      <c r="AZ417" s="296"/>
      <c r="BA417" s="296"/>
      <c r="BB417" s="296"/>
      <c r="BC417" s="296"/>
      <c r="BD417" s="296"/>
      <c r="BE417" s="296"/>
      <c r="BF417" s="296"/>
      <c r="BG417" s="296"/>
      <c r="BH417" s="296"/>
      <c r="BI417" s="296"/>
      <c r="BJ417" s="296"/>
      <c r="BK417" s="296"/>
      <c r="BL417" s="296"/>
    </row>
    <row r="418" spans="1:64" s="38" customFormat="1" ht="18" customHeight="1" x14ac:dyDescent="0.15">
      <c r="A418" s="1"/>
      <c r="AA418" s="45"/>
      <c r="AB418" s="45"/>
      <c r="AC418" s="45"/>
      <c r="AK418" s="281"/>
      <c r="AL418" s="296"/>
      <c r="AM418" s="296"/>
      <c r="AN418" s="296"/>
      <c r="AO418" s="296"/>
      <c r="AP418" s="296"/>
      <c r="AQ418" s="296"/>
      <c r="AR418" s="296"/>
      <c r="AS418" s="296"/>
      <c r="AT418" s="296"/>
      <c r="AU418" s="296"/>
      <c r="AV418" s="296"/>
      <c r="AW418" s="296"/>
      <c r="AX418" s="296"/>
      <c r="AY418" s="296"/>
      <c r="AZ418" s="296"/>
      <c r="BA418" s="296"/>
      <c r="BB418" s="296"/>
      <c r="BC418" s="296"/>
      <c r="BD418" s="296"/>
      <c r="BE418" s="296"/>
      <c r="BF418" s="296"/>
      <c r="BG418" s="296"/>
      <c r="BH418" s="296"/>
      <c r="BI418" s="296"/>
      <c r="BJ418" s="296"/>
      <c r="BK418" s="296"/>
      <c r="BL418" s="296"/>
    </row>
    <row r="419" spans="1:64" s="38" customFormat="1" ht="18" customHeight="1" x14ac:dyDescent="0.15">
      <c r="A419" s="1"/>
      <c r="AA419" s="45"/>
      <c r="AB419" s="45"/>
      <c r="AC419" s="45"/>
      <c r="AK419" s="281"/>
      <c r="AL419" s="296"/>
      <c r="AM419" s="296"/>
      <c r="AN419" s="296"/>
      <c r="AO419" s="296"/>
      <c r="AP419" s="296"/>
      <c r="AQ419" s="296"/>
      <c r="AR419" s="296"/>
      <c r="AS419" s="296"/>
      <c r="AT419" s="296"/>
      <c r="AU419" s="296"/>
      <c r="AV419" s="296"/>
      <c r="AW419" s="296"/>
      <c r="AX419" s="296"/>
      <c r="AY419" s="296"/>
      <c r="AZ419" s="296"/>
      <c r="BA419" s="296"/>
      <c r="BB419" s="296"/>
      <c r="BC419" s="296"/>
      <c r="BD419" s="296"/>
      <c r="BE419" s="296"/>
      <c r="BF419" s="296"/>
      <c r="BG419" s="296"/>
      <c r="BH419" s="296"/>
      <c r="BI419" s="296"/>
      <c r="BJ419" s="296"/>
      <c r="BK419" s="296"/>
      <c r="BL419" s="296"/>
    </row>
    <row r="420" spans="1:64" s="38" customFormat="1" ht="18" customHeight="1" x14ac:dyDescent="0.15">
      <c r="A420" s="1"/>
      <c r="AA420" s="45"/>
      <c r="AB420" s="45"/>
      <c r="AC420" s="45"/>
      <c r="AK420" s="281"/>
      <c r="AL420" s="296"/>
      <c r="AM420" s="296"/>
      <c r="AN420" s="296"/>
      <c r="AO420" s="296"/>
      <c r="AP420" s="296"/>
      <c r="AQ420" s="296"/>
      <c r="AR420" s="296"/>
      <c r="AS420" s="296"/>
      <c r="AT420" s="296"/>
      <c r="AU420" s="296"/>
      <c r="AV420" s="296"/>
      <c r="AW420" s="296"/>
      <c r="AX420" s="296"/>
      <c r="AY420" s="296"/>
      <c r="AZ420" s="296"/>
      <c r="BA420" s="296"/>
      <c r="BB420" s="296"/>
      <c r="BC420" s="296"/>
      <c r="BD420" s="296"/>
      <c r="BE420" s="296"/>
      <c r="BF420" s="296"/>
      <c r="BG420" s="296"/>
      <c r="BH420" s="296"/>
      <c r="BI420" s="296"/>
      <c r="BJ420" s="296"/>
      <c r="BK420" s="296"/>
      <c r="BL420" s="296"/>
    </row>
    <row r="421" spans="1:64" s="38" customFormat="1" ht="18" customHeight="1" x14ac:dyDescent="0.15">
      <c r="A421" s="1"/>
      <c r="AA421" s="45"/>
      <c r="AB421" s="45"/>
      <c r="AC421" s="45"/>
      <c r="AK421" s="281"/>
      <c r="AL421" s="296"/>
      <c r="AM421" s="296"/>
      <c r="AN421" s="296"/>
      <c r="AO421" s="296"/>
      <c r="AP421" s="296"/>
      <c r="AQ421" s="296"/>
      <c r="AR421" s="296"/>
      <c r="AS421" s="296"/>
      <c r="AT421" s="296"/>
      <c r="AU421" s="296"/>
      <c r="AV421" s="296"/>
      <c r="AW421" s="296"/>
      <c r="AX421" s="296"/>
      <c r="AY421" s="296"/>
      <c r="AZ421" s="296"/>
      <c r="BA421" s="296"/>
      <c r="BB421" s="296"/>
      <c r="BC421" s="296"/>
      <c r="BD421" s="296"/>
      <c r="BE421" s="296"/>
      <c r="BF421" s="296"/>
      <c r="BG421" s="296"/>
      <c r="BH421" s="296"/>
      <c r="BI421" s="296"/>
      <c r="BJ421" s="296"/>
      <c r="BK421" s="296"/>
      <c r="BL421" s="296"/>
    </row>
    <row r="422" spans="1:64" s="38" customFormat="1" ht="18" customHeight="1" x14ac:dyDescent="0.15">
      <c r="A422" s="1"/>
      <c r="AA422" s="45"/>
      <c r="AB422" s="45"/>
      <c r="AC422" s="45"/>
      <c r="AK422" s="281"/>
      <c r="AL422" s="296"/>
      <c r="AM422" s="296"/>
      <c r="AN422" s="296"/>
      <c r="AO422" s="296"/>
      <c r="AP422" s="296"/>
      <c r="AQ422" s="296"/>
      <c r="AR422" s="296"/>
      <c r="AS422" s="296"/>
      <c r="AT422" s="296"/>
      <c r="AU422" s="296"/>
      <c r="AV422" s="296"/>
      <c r="AW422" s="296"/>
      <c r="AX422" s="296"/>
      <c r="AY422" s="296"/>
      <c r="AZ422" s="296"/>
      <c r="BA422" s="296"/>
      <c r="BB422" s="296"/>
      <c r="BC422" s="296"/>
      <c r="BD422" s="296"/>
      <c r="BE422" s="296"/>
      <c r="BF422" s="296"/>
      <c r="BG422" s="296"/>
      <c r="BH422" s="296"/>
      <c r="BI422" s="296"/>
      <c r="BJ422" s="296"/>
      <c r="BK422" s="296"/>
      <c r="BL422" s="296"/>
    </row>
    <row r="423" spans="1:64" s="38" customFormat="1" ht="18" customHeight="1" x14ac:dyDescent="0.15">
      <c r="A423" s="1"/>
      <c r="AA423" s="45"/>
      <c r="AB423" s="45"/>
      <c r="AC423" s="45"/>
      <c r="AK423" s="281"/>
      <c r="AL423" s="296"/>
      <c r="AM423" s="296"/>
      <c r="AN423" s="296"/>
      <c r="AO423" s="296"/>
      <c r="AP423" s="296"/>
      <c r="AQ423" s="296"/>
      <c r="AR423" s="296"/>
      <c r="AS423" s="296"/>
      <c r="AT423" s="296"/>
      <c r="AU423" s="296"/>
      <c r="AV423" s="296"/>
      <c r="AW423" s="296"/>
      <c r="AX423" s="296"/>
      <c r="AY423" s="296"/>
      <c r="AZ423" s="296"/>
      <c r="BA423" s="296"/>
      <c r="BB423" s="296"/>
      <c r="BC423" s="296"/>
      <c r="BD423" s="296"/>
      <c r="BE423" s="296"/>
      <c r="BF423" s="296"/>
      <c r="BG423" s="296"/>
      <c r="BH423" s="296"/>
      <c r="BI423" s="296"/>
      <c r="BJ423" s="296"/>
      <c r="BK423" s="296"/>
      <c r="BL423" s="296"/>
    </row>
    <row r="424" spans="1:64" s="38" customFormat="1" ht="18" customHeight="1" x14ac:dyDescent="0.15">
      <c r="A424" s="1"/>
      <c r="AA424" s="45"/>
      <c r="AB424" s="45"/>
      <c r="AC424" s="45"/>
      <c r="AK424" s="281"/>
      <c r="AL424" s="296"/>
      <c r="AM424" s="296"/>
      <c r="AN424" s="296"/>
      <c r="AO424" s="296"/>
      <c r="AP424" s="296"/>
      <c r="AQ424" s="296"/>
      <c r="AR424" s="296"/>
      <c r="AS424" s="296"/>
      <c r="AT424" s="296"/>
      <c r="AU424" s="296"/>
      <c r="AV424" s="296"/>
      <c r="AW424" s="296"/>
      <c r="AX424" s="296"/>
      <c r="AY424" s="296"/>
      <c r="AZ424" s="296"/>
      <c r="BA424" s="296"/>
      <c r="BB424" s="296"/>
      <c r="BC424" s="296"/>
      <c r="BD424" s="296"/>
      <c r="BE424" s="296"/>
      <c r="BF424" s="296"/>
      <c r="BG424" s="296"/>
      <c r="BH424" s="296"/>
      <c r="BI424" s="296"/>
      <c r="BJ424" s="296"/>
      <c r="BK424" s="296"/>
      <c r="BL424" s="296"/>
    </row>
    <row r="425" spans="1:64" s="38" customFormat="1" ht="18" customHeight="1" x14ac:dyDescent="0.15">
      <c r="A425" s="1"/>
      <c r="AA425" s="45"/>
      <c r="AB425" s="45"/>
      <c r="AC425" s="45"/>
      <c r="AK425" s="281"/>
      <c r="AL425" s="296"/>
      <c r="AM425" s="296"/>
      <c r="AN425" s="296"/>
      <c r="AO425" s="296"/>
      <c r="AP425" s="296"/>
      <c r="AQ425" s="296"/>
      <c r="AR425" s="296"/>
      <c r="AS425" s="296"/>
      <c r="AT425" s="296"/>
      <c r="AU425" s="296"/>
      <c r="AV425" s="296"/>
      <c r="AW425" s="296"/>
      <c r="AX425" s="296"/>
      <c r="AY425" s="296"/>
      <c r="AZ425" s="296"/>
      <c r="BA425" s="296"/>
      <c r="BB425" s="296"/>
      <c r="BC425" s="296"/>
      <c r="BD425" s="296"/>
      <c r="BE425" s="296"/>
      <c r="BF425" s="296"/>
      <c r="BG425" s="296"/>
      <c r="BH425" s="296"/>
      <c r="BI425" s="296"/>
      <c r="BJ425" s="296"/>
      <c r="BK425" s="296"/>
      <c r="BL425" s="296"/>
    </row>
    <row r="426" spans="1:64" s="38" customFormat="1" ht="18" customHeight="1" x14ac:dyDescent="0.15">
      <c r="A426" s="1"/>
      <c r="AA426" s="45"/>
      <c r="AB426" s="45"/>
      <c r="AC426" s="45"/>
      <c r="AK426" s="281"/>
      <c r="AL426" s="296"/>
      <c r="AM426" s="296"/>
      <c r="AN426" s="296"/>
      <c r="AO426" s="296"/>
      <c r="AP426" s="296"/>
      <c r="AQ426" s="296"/>
      <c r="AR426" s="296"/>
      <c r="AS426" s="296"/>
      <c r="AT426" s="296"/>
      <c r="AU426" s="296"/>
      <c r="AV426" s="296"/>
      <c r="AW426" s="296"/>
      <c r="AX426" s="296"/>
      <c r="AY426" s="296"/>
      <c r="AZ426" s="296"/>
      <c r="BA426" s="296"/>
      <c r="BB426" s="296"/>
      <c r="BC426" s="296"/>
      <c r="BD426" s="296"/>
      <c r="BE426" s="296"/>
      <c r="BF426" s="296"/>
      <c r="BG426" s="296"/>
      <c r="BH426" s="296"/>
      <c r="BI426" s="296"/>
      <c r="BJ426" s="296"/>
      <c r="BK426" s="296"/>
      <c r="BL426" s="296"/>
    </row>
    <row r="427" spans="1:64" s="38" customFormat="1" ht="18" customHeight="1" x14ac:dyDescent="0.15">
      <c r="A427" s="1"/>
      <c r="AA427" s="45"/>
      <c r="AB427" s="45"/>
      <c r="AC427" s="45"/>
      <c r="AK427" s="281"/>
      <c r="AL427" s="296"/>
      <c r="AM427" s="296"/>
      <c r="AN427" s="296"/>
      <c r="AO427" s="296"/>
      <c r="AP427" s="296"/>
      <c r="AQ427" s="296"/>
      <c r="AR427" s="296"/>
      <c r="AS427" s="296"/>
      <c r="AT427" s="296"/>
      <c r="AU427" s="296"/>
      <c r="AV427" s="296"/>
      <c r="AW427" s="296"/>
      <c r="AX427" s="296"/>
      <c r="AY427" s="296"/>
      <c r="AZ427" s="296"/>
      <c r="BA427" s="296"/>
      <c r="BB427" s="296"/>
      <c r="BC427" s="296"/>
      <c r="BD427" s="296"/>
      <c r="BE427" s="296"/>
      <c r="BF427" s="296"/>
      <c r="BG427" s="296"/>
      <c r="BH427" s="296"/>
      <c r="BI427" s="296"/>
      <c r="BJ427" s="296"/>
      <c r="BK427" s="296"/>
      <c r="BL427" s="296"/>
    </row>
    <row r="428" spans="1:64" s="38" customFormat="1" ht="18" customHeight="1" x14ac:dyDescent="0.15">
      <c r="A428" s="1"/>
      <c r="AA428" s="45"/>
      <c r="AB428" s="45"/>
      <c r="AC428" s="45"/>
      <c r="AK428" s="281"/>
      <c r="AL428" s="296"/>
      <c r="AM428" s="296"/>
      <c r="AN428" s="296"/>
      <c r="AO428" s="296"/>
      <c r="AP428" s="296"/>
      <c r="AQ428" s="296"/>
      <c r="AR428" s="296"/>
      <c r="AS428" s="296"/>
      <c r="AT428" s="296"/>
      <c r="AU428" s="296"/>
      <c r="AV428" s="296"/>
      <c r="AW428" s="296"/>
      <c r="AX428" s="296"/>
      <c r="AY428" s="296"/>
      <c r="AZ428" s="296"/>
      <c r="BA428" s="296"/>
      <c r="BB428" s="296"/>
      <c r="BC428" s="296"/>
      <c r="BD428" s="296"/>
      <c r="BE428" s="296"/>
      <c r="BF428" s="296"/>
      <c r="BG428" s="296"/>
      <c r="BH428" s="296"/>
      <c r="BI428" s="296"/>
      <c r="BJ428" s="296"/>
      <c r="BK428" s="296"/>
      <c r="BL428" s="296"/>
    </row>
    <row r="429" spans="1:64" ht="18" customHeight="1" thickBot="1" x14ac:dyDescent="0.2"/>
    <row r="430" spans="1:64" ht="18" customHeight="1" x14ac:dyDescent="0.15">
      <c r="A430" s="88"/>
      <c r="B430" s="88"/>
      <c r="C430" s="89"/>
      <c r="D430" s="44" t="s">
        <v>63</v>
      </c>
      <c r="E430" s="44" t="s">
        <v>64</v>
      </c>
      <c r="F430" s="44" t="s">
        <v>65</v>
      </c>
      <c r="G430" s="44" t="s">
        <v>66</v>
      </c>
      <c r="H430" s="44" t="s">
        <v>67</v>
      </c>
      <c r="I430" s="44" t="s">
        <v>68</v>
      </c>
      <c r="J430" s="44" t="s">
        <v>69</v>
      </c>
      <c r="K430" s="44" t="s">
        <v>70</v>
      </c>
      <c r="L430" s="44" t="s">
        <v>71</v>
      </c>
      <c r="M430" s="31" t="s">
        <v>72</v>
      </c>
      <c r="AA430"/>
      <c r="AD430" s="45"/>
      <c r="AL430" s="283" t="s">
        <v>63</v>
      </c>
      <c r="AM430" s="283" t="s">
        <v>64</v>
      </c>
      <c r="AN430" s="283" t="s">
        <v>65</v>
      </c>
      <c r="AO430" s="283" t="s">
        <v>66</v>
      </c>
      <c r="AP430" s="283" t="s">
        <v>67</v>
      </c>
      <c r="AQ430" s="283" t="s">
        <v>68</v>
      </c>
      <c r="AR430" s="283" t="s">
        <v>69</v>
      </c>
      <c r="AS430" s="283" t="s">
        <v>70</v>
      </c>
      <c r="AT430" s="283" t="s">
        <v>71</v>
      </c>
      <c r="AU430" s="427" t="s">
        <v>72</v>
      </c>
      <c r="AV430" s="423" t="s">
        <v>254</v>
      </c>
      <c r="AW430" s="423" t="s">
        <v>333</v>
      </c>
      <c r="AX430" s="423" t="s">
        <v>428</v>
      </c>
      <c r="AY430" s="423" t="s">
        <v>430</v>
      </c>
      <c r="AZ430" s="423" t="s">
        <v>454</v>
      </c>
      <c r="BA430" s="423" t="s">
        <v>459</v>
      </c>
      <c r="BB430" s="423" t="s">
        <v>470</v>
      </c>
    </row>
    <row r="431" spans="1:64" ht="18" customHeight="1" x14ac:dyDescent="0.15">
      <c r="A431" s="90"/>
      <c r="B431" s="265"/>
      <c r="C431" s="92" t="s">
        <v>108</v>
      </c>
      <c r="D431" s="32">
        <f>AL431</f>
        <v>8956</v>
      </c>
      <c r="E431" s="32">
        <f t="shared" ref="E431:E437" si="42">AM431</f>
        <v>8874</v>
      </c>
      <c r="F431" s="32">
        <f t="shared" ref="F431:F437" si="43">AN431</f>
        <v>9072</v>
      </c>
      <c r="G431" s="32">
        <f t="shared" ref="G431:G437" si="44">AO431</f>
        <v>9277</v>
      </c>
      <c r="H431" s="32">
        <f t="shared" ref="H431:H437" si="45">AP431</f>
        <v>9406</v>
      </c>
      <c r="I431" s="32">
        <f t="shared" ref="I431:I437" si="46">AQ431</f>
        <v>9496</v>
      </c>
      <c r="J431" s="32">
        <f t="shared" ref="J431:J437" si="47">AR431</f>
        <v>9527</v>
      </c>
      <c r="K431" s="32">
        <f t="shared" ref="K431:K437" si="48">AS431</f>
        <v>9733</v>
      </c>
      <c r="L431" s="32">
        <f t="shared" ref="L431:L437" si="49">AT431</f>
        <v>9577</v>
      </c>
      <c r="M431" s="33">
        <f t="shared" ref="M431:M437" si="50">AU431</f>
        <v>9566</v>
      </c>
      <c r="AA431"/>
      <c r="AD431" s="45"/>
      <c r="AK431" s="281" t="str">
        <f>C431</f>
        <v>精神科医</v>
      </c>
      <c r="AL431" s="32">
        <v>8956</v>
      </c>
      <c r="AM431" s="32">
        <v>8874</v>
      </c>
      <c r="AN431" s="32">
        <v>9072</v>
      </c>
      <c r="AO431" s="32">
        <v>9277</v>
      </c>
      <c r="AP431" s="32">
        <v>9406</v>
      </c>
      <c r="AQ431" s="32">
        <v>9496</v>
      </c>
      <c r="AR431" s="32">
        <v>9527</v>
      </c>
      <c r="AS431" s="32">
        <v>9733</v>
      </c>
      <c r="AT431" s="32">
        <v>9577</v>
      </c>
      <c r="AU431" s="428">
        <v>9566</v>
      </c>
      <c r="AV431" s="32">
        <v>9635</v>
      </c>
      <c r="AW431" s="32">
        <v>9836</v>
      </c>
      <c r="AX431" s="32">
        <v>10666</v>
      </c>
      <c r="AY431" s="32">
        <v>10503</v>
      </c>
      <c r="AZ431" s="32">
        <v>10545</v>
      </c>
      <c r="BA431" s="32">
        <v>10202</v>
      </c>
      <c r="BB431" s="32">
        <v>10265</v>
      </c>
    </row>
    <row r="432" spans="1:64" ht="18" customHeight="1" x14ac:dyDescent="0.15">
      <c r="A432" s="90"/>
      <c r="B432" s="265"/>
      <c r="C432" s="92" t="s">
        <v>413</v>
      </c>
      <c r="D432" s="32">
        <f t="shared" ref="D432:D437" si="51">AL432</f>
        <v>5507</v>
      </c>
      <c r="E432" s="32">
        <f t="shared" si="42"/>
        <v>5585</v>
      </c>
      <c r="F432" s="32">
        <f t="shared" si="43"/>
        <v>5578</v>
      </c>
      <c r="G432" s="32">
        <f t="shared" si="44"/>
        <v>5841</v>
      </c>
      <c r="H432" s="32">
        <f t="shared" si="45"/>
        <v>5907</v>
      </c>
      <c r="I432" s="32">
        <f t="shared" si="46"/>
        <v>5997</v>
      </c>
      <c r="J432" s="32">
        <f t="shared" si="47"/>
        <v>6044</v>
      </c>
      <c r="K432" s="32">
        <f t="shared" si="48"/>
        <v>6077</v>
      </c>
      <c r="L432" s="32">
        <f t="shared" si="49"/>
        <v>6190</v>
      </c>
      <c r="M432" s="33">
        <f t="shared" si="50"/>
        <v>6220</v>
      </c>
      <c r="AA432"/>
      <c r="AD432" s="45"/>
      <c r="AK432" s="281" t="str">
        <f t="shared" ref="AK432:AK437" si="52">C432</f>
        <v>（うち）精神保健指定医</v>
      </c>
      <c r="AL432" s="32">
        <v>5507</v>
      </c>
      <c r="AM432" s="32">
        <v>5585</v>
      </c>
      <c r="AN432" s="32">
        <v>5578</v>
      </c>
      <c r="AO432" s="32">
        <v>5841</v>
      </c>
      <c r="AP432" s="32">
        <v>5907</v>
      </c>
      <c r="AQ432" s="32">
        <v>5997</v>
      </c>
      <c r="AR432" s="32">
        <v>6044</v>
      </c>
      <c r="AS432" s="32">
        <v>6077</v>
      </c>
      <c r="AT432" s="32">
        <v>6190</v>
      </c>
      <c r="AU432" s="428">
        <v>6220</v>
      </c>
      <c r="AV432" s="32">
        <v>6244</v>
      </c>
      <c r="AW432" s="32">
        <v>6348</v>
      </c>
      <c r="AX432" s="32">
        <v>6396</v>
      </c>
      <c r="AY432" s="32">
        <v>6581</v>
      </c>
      <c r="AZ432" s="32">
        <v>6729</v>
      </c>
      <c r="BA432" s="32">
        <v>6927</v>
      </c>
      <c r="BB432" s="32">
        <v>7130</v>
      </c>
    </row>
    <row r="433" spans="1:64" ht="18" customHeight="1" x14ac:dyDescent="0.15">
      <c r="A433" s="90"/>
      <c r="B433" s="265"/>
      <c r="C433" s="92" t="s">
        <v>109</v>
      </c>
      <c r="D433" s="32">
        <f t="shared" si="51"/>
        <v>1773</v>
      </c>
      <c r="E433" s="32">
        <f t="shared" si="42"/>
        <v>1978</v>
      </c>
      <c r="F433" s="32">
        <f t="shared" si="43"/>
        <v>2219</v>
      </c>
      <c r="G433" s="32">
        <f t="shared" si="44"/>
        <v>2600</v>
      </c>
      <c r="H433" s="32">
        <f t="shared" si="45"/>
        <v>3018</v>
      </c>
      <c r="I433" s="32">
        <f t="shared" si="46"/>
        <v>3437</v>
      </c>
      <c r="J433" s="32">
        <f t="shared" si="47"/>
        <v>3832</v>
      </c>
      <c r="K433" s="32">
        <f t="shared" si="48"/>
        <v>4180</v>
      </c>
      <c r="L433" s="32">
        <f t="shared" si="49"/>
        <v>4517</v>
      </c>
      <c r="M433" s="33">
        <f t="shared" si="50"/>
        <v>4841</v>
      </c>
      <c r="AA433"/>
      <c r="AD433" s="45"/>
      <c r="AK433" s="281" t="str">
        <f t="shared" si="52"/>
        <v>作業療法士</v>
      </c>
      <c r="AL433" s="32">
        <v>1773</v>
      </c>
      <c r="AM433" s="32">
        <v>1978</v>
      </c>
      <c r="AN433" s="32">
        <v>2219</v>
      </c>
      <c r="AO433" s="32">
        <v>2600</v>
      </c>
      <c r="AP433" s="32">
        <v>3018</v>
      </c>
      <c r="AQ433" s="32">
        <v>3437</v>
      </c>
      <c r="AR433" s="32">
        <v>3832</v>
      </c>
      <c r="AS433" s="32">
        <v>4180</v>
      </c>
      <c r="AT433" s="32">
        <v>4517</v>
      </c>
      <c r="AU433" s="428">
        <v>4841</v>
      </c>
      <c r="AV433" s="32">
        <v>5361</v>
      </c>
      <c r="AW433" s="32">
        <v>5927</v>
      </c>
      <c r="AX433" s="32">
        <v>6406</v>
      </c>
      <c r="AY433" s="32">
        <v>6885</v>
      </c>
      <c r="AZ433" s="32">
        <v>7374</v>
      </c>
      <c r="BA433" s="32">
        <v>7677</v>
      </c>
      <c r="BB433" s="32">
        <v>8054</v>
      </c>
    </row>
    <row r="434" spans="1:64" ht="18" customHeight="1" x14ac:dyDescent="0.15">
      <c r="A434" s="90"/>
      <c r="B434" s="265"/>
      <c r="C434" s="260" t="s">
        <v>338</v>
      </c>
      <c r="D434" s="32">
        <f t="shared" si="51"/>
        <v>2564</v>
      </c>
      <c r="E434" s="32">
        <f t="shared" si="42"/>
        <v>2746</v>
      </c>
      <c r="F434" s="32">
        <f t="shared" si="43"/>
        <v>3129</v>
      </c>
      <c r="G434" s="32">
        <f t="shared" si="44"/>
        <v>3497</v>
      </c>
      <c r="H434" s="32">
        <f t="shared" si="45"/>
        <v>3743</v>
      </c>
      <c r="I434" s="32">
        <f t="shared" si="46"/>
        <v>4171</v>
      </c>
      <c r="J434" s="32">
        <f t="shared" si="47"/>
        <v>4503</v>
      </c>
      <c r="K434" s="32">
        <f t="shared" si="48"/>
        <v>4990</v>
      </c>
      <c r="L434" s="32">
        <f t="shared" si="49"/>
        <v>5396</v>
      </c>
      <c r="M434" s="33">
        <f t="shared" si="50"/>
        <v>5844</v>
      </c>
      <c r="AA434"/>
      <c r="AD434" s="45"/>
      <c r="AK434" s="281" t="str">
        <f t="shared" si="52"/>
        <v>ソーシャルワーカー</v>
      </c>
      <c r="AL434" s="32">
        <v>2564</v>
      </c>
      <c r="AM434" s="32">
        <v>2746</v>
      </c>
      <c r="AN434" s="32">
        <v>3129</v>
      </c>
      <c r="AO434" s="32">
        <v>3497</v>
      </c>
      <c r="AP434" s="32">
        <v>3743</v>
      </c>
      <c r="AQ434" s="32">
        <v>4171</v>
      </c>
      <c r="AR434" s="32">
        <v>4503</v>
      </c>
      <c r="AS434" s="32">
        <v>4990</v>
      </c>
      <c r="AT434" s="32">
        <v>5396</v>
      </c>
      <c r="AU434" s="428">
        <v>5844</v>
      </c>
      <c r="AV434" s="32">
        <v>6141</v>
      </c>
      <c r="AW434" s="32">
        <v>6585</v>
      </c>
      <c r="AX434" s="32">
        <v>7007</v>
      </c>
      <c r="AY434" s="32">
        <v>7227</v>
      </c>
      <c r="AZ434" s="32">
        <v>7461</v>
      </c>
      <c r="BA434" s="32">
        <v>7679</v>
      </c>
      <c r="BB434" s="32">
        <v>7958</v>
      </c>
    </row>
    <row r="435" spans="1:64" ht="18" customHeight="1" x14ac:dyDescent="0.15">
      <c r="A435" s="90"/>
      <c r="B435" s="265"/>
      <c r="C435" s="92" t="s">
        <v>110</v>
      </c>
      <c r="D435" s="32">
        <f t="shared" si="51"/>
        <v>1260</v>
      </c>
      <c r="E435" s="32">
        <f t="shared" si="42"/>
        <v>1204</v>
      </c>
      <c r="F435" s="32">
        <f t="shared" si="43"/>
        <v>1317</v>
      </c>
      <c r="G435" s="32">
        <f t="shared" si="44"/>
        <v>1339</v>
      </c>
      <c r="H435" s="32">
        <f t="shared" si="45"/>
        <v>1402</v>
      </c>
      <c r="I435" s="32">
        <f t="shared" si="46"/>
        <v>1455</v>
      </c>
      <c r="J435" s="32">
        <f t="shared" si="47"/>
        <v>1496</v>
      </c>
      <c r="K435" s="32">
        <f t="shared" si="48"/>
        <v>1529</v>
      </c>
      <c r="L435" s="32">
        <f t="shared" si="49"/>
        <v>1594</v>
      </c>
      <c r="M435" s="33">
        <f t="shared" si="50"/>
        <v>1698</v>
      </c>
      <c r="AA435"/>
      <c r="AD435" s="45"/>
      <c r="AK435" s="281" t="str">
        <f t="shared" si="52"/>
        <v>臨床心理技術者</v>
      </c>
      <c r="AL435" s="32">
        <v>1260</v>
      </c>
      <c r="AM435" s="32">
        <v>1204</v>
      </c>
      <c r="AN435" s="32">
        <v>1317</v>
      </c>
      <c r="AO435" s="32">
        <v>1339</v>
      </c>
      <c r="AP435" s="32">
        <v>1402</v>
      </c>
      <c r="AQ435" s="32">
        <v>1455</v>
      </c>
      <c r="AR435" s="32">
        <v>1496</v>
      </c>
      <c r="AS435" s="32">
        <v>1529</v>
      </c>
      <c r="AT435" s="32">
        <v>1594</v>
      </c>
      <c r="AU435" s="428">
        <v>1698</v>
      </c>
      <c r="AV435" s="32">
        <v>1793</v>
      </c>
      <c r="AW435" s="32">
        <v>1797</v>
      </c>
      <c r="AX435" s="32">
        <v>1880</v>
      </c>
      <c r="AY435" s="32">
        <v>1955</v>
      </c>
      <c r="AZ435" s="32">
        <v>2082</v>
      </c>
      <c r="BA435" s="32">
        <v>2164</v>
      </c>
      <c r="BB435" s="32">
        <v>2324</v>
      </c>
    </row>
    <row r="436" spans="1:64" ht="18" customHeight="1" x14ac:dyDescent="0.15">
      <c r="A436" s="90"/>
      <c r="B436" s="265"/>
      <c r="C436" s="92" t="s">
        <v>111</v>
      </c>
      <c r="D436" s="32">
        <f t="shared" si="51"/>
        <v>44618</v>
      </c>
      <c r="E436" s="32">
        <f t="shared" si="42"/>
        <v>45924</v>
      </c>
      <c r="F436" s="32">
        <f t="shared" si="43"/>
        <v>46976</v>
      </c>
      <c r="G436" s="32">
        <f t="shared" si="44"/>
        <v>49541</v>
      </c>
      <c r="H436" s="32">
        <f t="shared" si="45"/>
        <v>51249</v>
      </c>
      <c r="I436" s="32">
        <f t="shared" si="46"/>
        <v>51970</v>
      </c>
      <c r="J436" s="32">
        <f t="shared" si="47"/>
        <v>53378</v>
      </c>
      <c r="K436" s="32">
        <f t="shared" si="48"/>
        <v>55882</v>
      </c>
      <c r="L436" s="32">
        <f t="shared" si="49"/>
        <v>57374</v>
      </c>
      <c r="M436" s="33">
        <f t="shared" si="50"/>
        <v>59137</v>
      </c>
      <c r="AA436"/>
      <c r="AD436" s="45"/>
      <c r="AK436" s="281" t="str">
        <f t="shared" si="52"/>
        <v>看護師</v>
      </c>
      <c r="AL436" s="32">
        <v>44618</v>
      </c>
      <c r="AM436" s="32">
        <v>45924</v>
      </c>
      <c r="AN436" s="32">
        <v>46976</v>
      </c>
      <c r="AO436" s="32">
        <v>49541</v>
      </c>
      <c r="AP436" s="32">
        <v>51249</v>
      </c>
      <c r="AQ436" s="32">
        <v>51970</v>
      </c>
      <c r="AR436" s="32">
        <v>53378</v>
      </c>
      <c r="AS436" s="32">
        <v>55882</v>
      </c>
      <c r="AT436" s="32">
        <v>57374</v>
      </c>
      <c r="AU436" s="428">
        <v>59137</v>
      </c>
      <c r="AV436" s="32">
        <v>60225</v>
      </c>
      <c r="AW436" s="32">
        <v>62010</v>
      </c>
      <c r="AX436" s="32">
        <v>65994</v>
      </c>
      <c r="AY436" s="32">
        <v>65527</v>
      </c>
      <c r="AZ436" s="32">
        <v>67143</v>
      </c>
      <c r="BA436" s="32">
        <v>67247</v>
      </c>
      <c r="BB436" s="32">
        <v>69223</v>
      </c>
    </row>
    <row r="437" spans="1:64" ht="18" customHeight="1" thickBot="1" x14ac:dyDescent="0.2">
      <c r="A437" s="91"/>
      <c r="B437" s="266"/>
      <c r="C437" s="93" t="s">
        <v>112</v>
      </c>
      <c r="D437" s="36">
        <f t="shared" si="51"/>
        <v>45518</v>
      </c>
      <c r="E437" s="36">
        <f t="shared" si="42"/>
        <v>47358</v>
      </c>
      <c r="F437" s="36">
        <f t="shared" si="43"/>
        <v>48923</v>
      </c>
      <c r="G437" s="36">
        <f t="shared" si="44"/>
        <v>49537</v>
      </c>
      <c r="H437" s="36">
        <f t="shared" si="45"/>
        <v>50062</v>
      </c>
      <c r="I437" s="36">
        <f t="shared" si="46"/>
        <v>50024</v>
      </c>
      <c r="J437" s="36">
        <f t="shared" si="47"/>
        <v>49554</v>
      </c>
      <c r="K437" s="36">
        <f t="shared" si="48"/>
        <v>48904</v>
      </c>
      <c r="L437" s="36">
        <f t="shared" si="49"/>
        <v>48275</v>
      </c>
      <c r="M437" s="37">
        <f t="shared" si="50"/>
        <v>47288</v>
      </c>
      <c r="AA437"/>
      <c r="AD437" s="45"/>
      <c r="AK437" s="281" t="str">
        <f t="shared" si="52"/>
        <v>准看護師</v>
      </c>
      <c r="AL437" s="36">
        <v>45518</v>
      </c>
      <c r="AM437" s="36">
        <v>47358</v>
      </c>
      <c r="AN437" s="36">
        <v>48923</v>
      </c>
      <c r="AO437" s="36">
        <v>49537</v>
      </c>
      <c r="AP437" s="36">
        <v>50062</v>
      </c>
      <c r="AQ437" s="36">
        <v>50024</v>
      </c>
      <c r="AR437" s="36">
        <v>49554</v>
      </c>
      <c r="AS437" s="36">
        <v>48904</v>
      </c>
      <c r="AT437" s="36">
        <v>48275</v>
      </c>
      <c r="AU437" s="429">
        <v>47288</v>
      </c>
      <c r="AV437" s="32">
        <v>46676</v>
      </c>
      <c r="AW437" s="32">
        <v>46049</v>
      </c>
      <c r="AX437" s="32">
        <v>45540</v>
      </c>
      <c r="AY437" s="32">
        <v>43967</v>
      </c>
      <c r="AZ437" s="32">
        <v>42670</v>
      </c>
      <c r="BA437" s="32">
        <v>40651</v>
      </c>
      <c r="BB437" s="32">
        <v>39705</v>
      </c>
    </row>
    <row r="438" spans="1:64" ht="18" customHeight="1" x14ac:dyDescent="0.15">
      <c r="A438" s="88"/>
      <c r="B438" s="88"/>
      <c r="C438" s="89"/>
      <c r="D438" s="81" t="s">
        <v>264</v>
      </c>
      <c r="E438" s="81" t="s">
        <v>339</v>
      </c>
      <c r="F438" s="81" t="s">
        <v>428</v>
      </c>
      <c r="G438" s="81" t="s">
        <v>430</v>
      </c>
      <c r="H438" s="414" t="s">
        <v>454</v>
      </c>
      <c r="I438" s="493" t="s">
        <v>459</v>
      </c>
      <c r="J438" s="31" t="s">
        <v>470</v>
      </c>
    </row>
    <row r="439" spans="1:64" ht="18" customHeight="1" x14ac:dyDescent="0.15">
      <c r="A439" s="90"/>
      <c r="B439" s="265"/>
      <c r="C439" s="92" t="s">
        <v>108</v>
      </c>
      <c r="D439" s="32">
        <f t="shared" ref="D439:F439" si="53">AV431</f>
        <v>9635</v>
      </c>
      <c r="E439" s="32">
        <f t="shared" si="53"/>
        <v>9836</v>
      </c>
      <c r="F439" s="32">
        <f t="shared" si="53"/>
        <v>10666</v>
      </c>
      <c r="G439" s="377">
        <f>AY431</f>
        <v>10503</v>
      </c>
      <c r="H439" s="32">
        <f>AZ431</f>
        <v>10545</v>
      </c>
      <c r="I439" s="32">
        <f>BA431</f>
        <v>10202</v>
      </c>
      <c r="J439" s="33">
        <f>BB431</f>
        <v>10265</v>
      </c>
    </row>
    <row r="440" spans="1:64" ht="18" customHeight="1" x14ac:dyDescent="0.15">
      <c r="A440" s="90"/>
      <c r="B440" s="265"/>
      <c r="C440" s="92" t="s">
        <v>413</v>
      </c>
      <c r="D440" s="32">
        <f t="shared" ref="D440:F440" si="54">AV432</f>
        <v>6244</v>
      </c>
      <c r="E440" s="32">
        <f t="shared" si="54"/>
        <v>6348</v>
      </c>
      <c r="F440" s="32">
        <f t="shared" si="54"/>
        <v>6396</v>
      </c>
      <c r="G440" s="377">
        <f t="shared" ref="G440:J445" si="55">AY432</f>
        <v>6581</v>
      </c>
      <c r="H440" s="32">
        <f t="shared" si="55"/>
        <v>6729</v>
      </c>
      <c r="I440" s="32">
        <f t="shared" si="55"/>
        <v>6927</v>
      </c>
      <c r="J440" s="33">
        <f t="shared" si="55"/>
        <v>7130</v>
      </c>
    </row>
    <row r="441" spans="1:64" s="38" customFormat="1" ht="18" customHeight="1" x14ac:dyDescent="0.15">
      <c r="A441" s="90"/>
      <c r="B441" s="265"/>
      <c r="C441" s="92" t="s">
        <v>109</v>
      </c>
      <c r="D441" s="32">
        <f t="shared" ref="D441:F441" si="56">AV433</f>
        <v>5361</v>
      </c>
      <c r="E441" s="32">
        <f t="shared" si="56"/>
        <v>5927</v>
      </c>
      <c r="F441" s="32">
        <f t="shared" si="56"/>
        <v>6406</v>
      </c>
      <c r="G441" s="377">
        <f t="shared" si="55"/>
        <v>6885</v>
      </c>
      <c r="H441" s="32">
        <f t="shared" si="55"/>
        <v>7374</v>
      </c>
      <c r="I441" s="32">
        <f t="shared" si="55"/>
        <v>7677</v>
      </c>
      <c r="J441" s="33">
        <f t="shared" si="55"/>
        <v>8054</v>
      </c>
      <c r="AA441" s="45"/>
      <c r="AB441" s="45"/>
      <c r="AC441" s="45"/>
      <c r="AK441" s="281"/>
      <c r="AL441" s="296"/>
      <c r="AM441" s="296"/>
      <c r="AN441" s="296"/>
      <c r="AO441" s="296"/>
      <c r="AP441" s="296"/>
      <c r="AQ441" s="296"/>
      <c r="AR441" s="296"/>
      <c r="AS441" s="296"/>
      <c r="AT441" s="296"/>
      <c r="AU441" s="296"/>
      <c r="AV441" s="296"/>
      <c r="AW441" s="296"/>
      <c r="AX441" s="296"/>
      <c r="AY441" s="296"/>
      <c r="AZ441" s="296"/>
      <c r="BA441" s="296"/>
      <c r="BB441" s="296"/>
      <c r="BC441" s="296"/>
      <c r="BD441" s="296"/>
      <c r="BE441" s="296"/>
      <c r="BF441" s="296"/>
      <c r="BG441" s="296"/>
      <c r="BH441" s="296"/>
      <c r="BI441" s="296"/>
      <c r="BJ441" s="296"/>
      <c r="BK441" s="296"/>
      <c r="BL441" s="296"/>
    </row>
    <row r="442" spans="1:64" s="38" customFormat="1" ht="18" customHeight="1" x14ac:dyDescent="0.15">
      <c r="A442" s="90"/>
      <c r="B442" s="265"/>
      <c r="C442" s="260" t="s">
        <v>338</v>
      </c>
      <c r="D442" s="32">
        <f t="shared" ref="D442:F442" si="57">AV434</f>
        <v>6141</v>
      </c>
      <c r="E442" s="32">
        <f t="shared" si="57"/>
        <v>6585</v>
      </c>
      <c r="F442" s="32">
        <f t="shared" si="57"/>
        <v>7007</v>
      </c>
      <c r="G442" s="377">
        <f t="shared" si="55"/>
        <v>7227</v>
      </c>
      <c r="H442" s="32">
        <f t="shared" si="55"/>
        <v>7461</v>
      </c>
      <c r="I442" s="32">
        <f t="shared" si="55"/>
        <v>7679</v>
      </c>
      <c r="J442" s="33">
        <f t="shared" si="55"/>
        <v>7958</v>
      </c>
      <c r="AA442" s="45"/>
      <c r="AB442" s="45"/>
      <c r="AC442" s="45"/>
      <c r="AK442" s="281"/>
      <c r="AL442" s="296"/>
      <c r="AM442" s="296"/>
      <c r="AN442" s="296"/>
      <c r="AO442" s="296"/>
      <c r="AP442" s="296"/>
      <c r="AQ442" s="296"/>
      <c r="AR442" s="296"/>
      <c r="AS442" s="296"/>
      <c r="AT442" s="296"/>
      <c r="AU442" s="296"/>
      <c r="AV442" s="296"/>
      <c r="AW442" s="296"/>
      <c r="AX442" s="296"/>
      <c r="AY442" s="296"/>
      <c r="AZ442" s="296"/>
      <c r="BA442" s="296"/>
      <c r="BB442" s="296"/>
      <c r="BC442" s="296"/>
      <c r="BD442" s="296"/>
      <c r="BE442" s="296"/>
      <c r="BF442" s="296"/>
      <c r="BG442" s="296"/>
      <c r="BH442" s="296"/>
      <c r="BI442" s="296"/>
      <c r="BJ442" s="296"/>
      <c r="BK442" s="296"/>
      <c r="BL442" s="296"/>
    </row>
    <row r="443" spans="1:64" s="38" customFormat="1" ht="18" customHeight="1" x14ac:dyDescent="0.15">
      <c r="A443" s="90"/>
      <c r="B443" s="265"/>
      <c r="C443" s="92" t="s">
        <v>110</v>
      </c>
      <c r="D443" s="32">
        <f t="shared" ref="D443:F443" si="58">AV435</f>
        <v>1793</v>
      </c>
      <c r="E443" s="32">
        <f t="shared" si="58"/>
        <v>1797</v>
      </c>
      <c r="F443" s="32">
        <f t="shared" si="58"/>
        <v>1880</v>
      </c>
      <c r="G443" s="377">
        <f t="shared" si="55"/>
        <v>1955</v>
      </c>
      <c r="H443" s="32">
        <f t="shared" si="55"/>
        <v>2082</v>
      </c>
      <c r="I443" s="32">
        <f t="shared" si="55"/>
        <v>2164</v>
      </c>
      <c r="J443" s="33">
        <f t="shared" si="55"/>
        <v>2324</v>
      </c>
      <c r="AA443" s="45"/>
      <c r="AB443" s="45"/>
      <c r="AC443" s="45"/>
      <c r="AK443" s="281"/>
      <c r="AL443" s="296"/>
      <c r="AM443" s="296"/>
      <c r="AN443" s="296"/>
      <c r="AO443" s="296"/>
      <c r="AP443" s="296"/>
      <c r="AQ443" s="296"/>
      <c r="AR443" s="296"/>
      <c r="AS443" s="296"/>
      <c r="AT443" s="296"/>
      <c r="AU443" s="296"/>
      <c r="AV443" s="296"/>
      <c r="AW443" s="296"/>
      <c r="AX443" s="296"/>
      <c r="AY443" s="296"/>
      <c r="AZ443" s="296"/>
      <c r="BA443" s="296"/>
      <c r="BB443" s="296"/>
      <c r="BC443" s="296"/>
      <c r="BD443" s="296"/>
      <c r="BE443" s="296"/>
      <c r="BF443" s="296"/>
      <c r="BG443" s="296"/>
      <c r="BH443" s="296"/>
      <c r="BI443" s="296"/>
      <c r="BJ443" s="296"/>
      <c r="BK443" s="296"/>
      <c r="BL443" s="296"/>
    </row>
    <row r="444" spans="1:64" s="38" customFormat="1" ht="18" customHeight="1" x14ac:dyDescent="0.15">
      <c r="A444" s="90"/>
      <c r="B444" s="265"/>
      <c r="C444" s="92" t="s">
        <v>111</v>
      </c>
      <c r="D444" s="32">
        <f t="shared" ref="D444:F444" si="59">AV436</f>
        <v>60225</v>
      </c>
      <c r="E444" s="32">
        <f t="shared" si="59"/>
        <v>62010</v>
      </c>
      <c r="F444" s="32">
        <f t="shared" si="59"/>
        <v>65994</v>
      </c>
      <c r="G444" s="377">
        <f t="shared" si="55"/>
        <v>65527</v>
      </c>
      <c r="H444" s="32">
        <f t="shared" si="55"/>
        <v>67143</v>
      </c>
      <c r="I444" s="32">
        <f t="shared" si="55"/>
        <v>67247</v>
      </c>
      <c r="J444" s="33">
        <f t="shared" si="55"/>
        <v>69223</v>
      </c>
      <c r="AA444" s="45"/>
      <c r="AB444" s="45"/>
      <c r="AC444" s="45"/>
      <c r="AK444" s="281"/>
      <c r="AL444" s="296"/>
      <c r="AM444" s="296"/>
      <c r="AN444" s="296"/>
      <c r="AO444" s="296"/>
      <c r="AP444" s="296"/>
      <c r="AQ444" s="296"/>
      <c r="AR444" s="296"/>
      <c r="AS444" s="296"/>
      <c r="AT444" s="296"/>
      <c r="AU444" s="296"/>
      <c r="AV444" s="296"/>
      <c r="AW444" s="296"/>
      <c r="AX444" s="296"/>
      <c r="AY444" s="296"/>
      <c r="AZ444" s="296"/>
      <c r="BA444" s="296"/>
      <c r="BB444" s="296"/>
      <c r="BC444" s="296"/>
      <c r="BD444" s="296"/>
      <c r="BE444" s="296"/>
      <c r="BF444" s="296"/>
      <c r="BG444" s="296"/>
      <c r="BH444" s="296"/>
      <c r="BI444" s="296"/>
      <c r="BJ444" s="296"/>
      <c r="BK444" s="296"/>
      <c r="BL444" s="296"/>
    </row>
    <row r="445" spans="1:64" s="38" customFormat="1" ht="18" customHeight="1" thickBot="1" x14ac:dyDescent="0.2">
      <c r="A445" s="91"/>
      <c r="B445" s="266"/>
      <c r="C445" s="93" t="s">
        <v>112</v>
      </c>
      <c r="D445" s="36">
        <f t="shared" ref="D445:F445" si="60">AV437</f>
        <v>46676</v>
      </c>
      <c r="E445" s="36">
        <f t="shared" si="60"/>
        <v>46049</v>
      </c>
      <c r="F445" s="36">
        <f t="shared" si="60"/>
        <v>45540</v>
      </c>
      <c r="G445" s="378">
        <f t="shared" si="55"/>
        <v>43967</v>
      </c>
      <c r="H445" s="36">
        <f t="shared" si="55"/>
        <v>42670</v>
      </c>
      <c r="I445" s="36">
        <f t="shared" si="55"/>
        <v>40651</v>
      </c>
      <c r="J445" s="37">
        <f t="shared" si="55"/>
        <v>39705</v>
      </c>
      <c r="AA445" s="45"/>
      <c r="AB445" s="45"/>
      <c r="AC445" s="45"/>
      <c r="AK445" s="281"/>
      <c r="AL445" s="296"/>
      <c r="AM445" s="296"/>
      <c r="AN445" s="296"/>
      <c r="AO445" s="296"/>
      <c r="AP445" s="296"/>
      <c r="AQ445" s="296"/>
      <c r="AR445" s="296"/>
      <c r="AS445" s="296"/>
      <c r="AT445" s="296"/>
      <c r="AU445" s="296"/>
      <c r="AV445" s="296"/>
      <c r="AW445" s="296"/>
      <c r="AX445" s="296"/>
      <c r="AY445" s="296"/>
      <c r="AZ445" s="296"/>
      <c r="BA445" s="296"/>
      <c r="BB445" s="296"/>
      <c r="BC445" s="296"/>
      <c r="BD445" s="296"/>
      <c r="BE445" s="296"/>
      <c r="BF445" s="296"/>
      <c r="BG445" s="296"/>
      <c r="BH445" s="296"/>
      <c r="BI445" s="296"/>
      <c r="BJ445" s="296"/>
      <c r="BK445" s="296"/>
      <c r="BL445" s="296"/>
    </row>
    <row r="446" spans="1:64" s="38" customFormat="1" ht="18" customHeight="1" x14ac:dyDescent="0.15">
      <c r="A446" s="3"/>
      <c r="AA446" s="45"/>
      <c r="AB446" s="45"/>
      <c r="AC446" s="45"/>
      <c r="AK446" s="281"/>
      <c r="AL446" s="296"/>
      <c r="AM446" s="296"/>
      <c r="AN446" s="296"/>
      <c r="AO446" s="296"/>
      <c r="AP446" s="296"/>
      <c r="AQ446" s="296"/>
      <c r="AR446" s="296"/>
      <c r="AS446" s="296"/>
      <c r="AT446" s="296"/>
      <c r="AU446" s="296"/>
      <c r="AV446" s="296"/>
      <c r="AW446" s="296"/>
      <c r="AX446" s="296"/>
      <c r="AY446" s="296"/>
      <c r="AZ446" s="296"/>
      <c r="BA446" s="296"/>
      <c r="BB446" s="296"/>
      <c r="BC446" s="296"/>
      <c r="BD446" s="296"/>
      <c r="BE446" s="296"/>
      <c r="BF446" s="296"/>
      <c r="BG446" s="296"/>
      <c r="BH446" s="296"/>
      <c r="BI446" s="296"/>
      <c r="BJ446" s="296"/>
      <c r="BK446" s="296"/>
      <c r="BL446" s="296"/>
    </row>
    <row r="447" spans="1:64" s="38" customFormat="1" ht="18" customHeight="1" x14ac:dyDescent="0.15">
      <c r="A447" s="3"/>
      <c r="AA447" s="45"/>
      <c r="AB447" s="45"/>
      <c r="AC447" s="45"/>
      <c r="AK447" s="281"/>
      <c r="AL447" s="296"/>
      <c r="AM447" s="296"/>
      <c r="AN447" s="296"/>
      <c r="AO447" s="296"/>
      <c r="AP447" s="296"/>
      <c r="AQ447" s="296"/>
      <c r="AR447" s="296"/>
      <c r="AS447" s="296"/>
      <c r="AT447" s="296"/>
      <c r="AU447" s="296"/>
      <c r="AV447" s="296"/>
      <c r="AW447" s="296"/>
      <c r="AX447" s="296"/>
      <c r="AY447" s="296"/>
      <c r="AZ447" s="296"/>
      <c r="BA447" s="296"/>
      <c r="BB447" s="296"/>
      <c r="BC447" s="296"/>
      <c r="BD447" s="296"/>
      <c r="BE447" s="296"/>
      <c r="BF447" s="296"/>
      <c r="BG447" s="296"/>
      <c r="BH447" s="296"/>
      <c r="BI447" s="296"/>
      <c r="BJ447" s="296"/>
      <c r="BK447" s="296"/>
      <c r="BL447" s="296"/>
    </row>
    <row r="448" spans="1:64" s="261" customFormat="1" ht="18" customHeight="1" x14ac:dyDescent="0.15">
      <c r="A448" s="3"/>
      <c r="AK448" s="281"/>
      <c r="AL448" s="296"/>
      <c r="AM448" s="296"/>
      <c r="AN448" s="296"/>
      <c r="AO448" s="296"/>
      <c r="AP448" s="296"/>
      <c r="AQ448" s="296"/>
      <c r="AR448" s="296"/>
      <c r="AS448" s="296"/>
      <c r="AT448" s="296"/>
      <c r="AU448" s="296"/>
      <c r="AV448" s="296"/>
      <c r="AW448" s="296"/>
      <c r="AX448" s="296"/>
      <c r="AY448" s="296"/>
      <c r="AZ448" s="296"/>
      <c r="BA448" s="296"/>
      <c r="BB448" s="296"/>
      <c r="BC448" s="296"/>
      <c r="BD448" s="296"/>
      <c r="BE448" s="296"/>
      <c r="BF448" s="296"/>
      <c r="BG448" s="296"/>
      <c r="BH448" s="296"/>
      <c r="BI448" s="296"/>
      <c r="BJ448" s="296"/>
      <c r="BK448" s="296"/>
      <c r="BL448" s="296"/>
    </row>
    <row r="449" spans="1:64" s="261" customFormat="1" ht="18" customHeight="1" x14ac:dyDescent="0.15">
      <c r="A449" s="3"/>
      <c r="AK449" s="281"/>
      <c r="AL449" s="296"/>
      <c r="AM449" s="296"/>
      <c r="AN449" s="296"/>
      <c r="AO449" s="296"/>
      <c r="AP449" s="296"/>
      <c r="AQ449" s="296"/>
      <c r="AR449" s="296"/>
      <c r="AS449" s="296"/>
      <c r="AT449" s="296"/>
      <c r="AU449" s="296"/>
      <c r="AV449" s="296"/>
      <c r="AW449" s="296"/>
      <c r="AX449" s="296"/>
      <c r="AY449" s="296"/>
      <c r="AZ449" s="296"/>
      <c r="BA449" s="296"/>
      <c r="BB449" s="296"/>
      <c r="BC449" s="296"/>
      <c r="BD449" s="296"/>
      <c r="BE449" s="296"/>
      <c r="BF449" s="296"/>
      <c r="BG449" s="296"/>
      <c r="BH449" s="296"/>
      <c r="BI449" s="296"/>
      <c r="BJ449" s="296"/>
      <c r="BK449" s="296"/>
      <c r="BL449" s="296"/>
    </row>
    <row r="450" spans="1:64" ht="18" customHeight="1" x14ac:dyDescent="0.15">
      <c r="A450" s="4" t="s">
        <v>0</v>
      </c>
    </row>
    <row r="451" spans="1:64" ht="18" customHeight="1" x14ac:dyDescent="0.15">
      <c r="A451" s="5" t="s">
        <v>1</v>
      </c>
    </row>
    <row r="452" spans="1:64" ht="18" customHeight="1" x14ac:dyDescent="0.15">
      <c r="A452" s="6" t="s">
        <v>3</v>
      </c>
    </row>
    <row r="453" spans="1:64" ht="18" customHeight="1" x14ac:dyDescent="0.15">
      <c r="A453" s="1"/>
    </row>
    <row r="454" spans="1:64" s="38" customFormat="1" ht="18" customHeight="1" x14ac:dyDescent="0.15">
      <c r="A454" s="1"/>
      <c r="AA454" s="45"/>
      <c r="AB454" s="45"/>
      <c r="AC454" s="45"/>
      <c r="AK454" s="281"/>
      <c r="AL454" s="296"/>
      <c r="AM454" s="296"/>
      <c r="AN454" s="296"/>
      <c r="AO454" s="296"/>
      <c r="AP454" s="296"/>
      <c r="AQ454" s="296"/>
      <c r="AR454" s="296"/>
      <c r="AS454" s="296"/>
      <c r="AT454" s="296"/>
      <c r="AU454" s="296"/>
      <c r="AV454" s="296"/>
      <c r="AW454" s="296"/>
      <c r="AX454" s="296"/>
      <c r="AY454" s="296"/>
      <c r="AZ454" s="296"/>
      <c r="BA454" s="296"/>
      <c r="BB454" s="296"/>
      <c r="BC454" s="296"/>
      <c r="BD454" s="296"/>
      <c r="BE454" s="296"/>
      <c r="BF454" s="296"/>
      <c r="BG454" s="296"/>
      <c r="BH454" s="296"/>
      <c r="BI454" s="296"/>
      <c r="BJ454" s="296"/>
      <c r="BK454" s="296"/>
      <c r="BL454" s="296"/>
    </row>
    <row r="455" spans="1:64" s="38" customFormat="1" ht="18" customHeight="1" x14ac:dyDescent="0.15">
      <c r="A455" s="1"/>
      <c r="AA455" s="45"/>
      <c r="AB455" s="45"/>
      <c r="AC455" s="45"/>
      <c r="AK455" s="281"/>
      <c r="AL455" s="296"/>
      <c r="AM455" s="296"/>
      <c r="AN455" s="296"/>
      <c r="AO455" s="296"/>
      <c r="AP455" s="296"/>
      <c r="AQ455" s="296"/>
      <c r="AR455" s="296"/>
      <c r="AS455" s="296"/>
      <c r="AT455" s="296"/>
      <c r="AU455" s="296"/>
      <c r="AV455" s="296"/>
      <c r="AW455" s="296"/>
      <c r="AX455" s="296"/>
      <c r="AY455" s="296"/>
      <c r="AZ455" s="296"/>
      <c r="BA455" s="296"/>
      <c r="BB455" s="296"/>
      <c r="BC455" s="296"/>
      <c r="BD455" s="296"/>
      <c r="BE455" s="296"/>
      <c r="BF455" s="296"/>
      <c r="BG455" s="296"/>
      <c r="BH455" s="296"/>
      <c r="BI455" s="296"/>
      <c r="BJ455" s="296"/>
      <c r="BK455" s="296"/>
      <c r="BL455" s="296"/>
    </row>
    <row r="456" spans="1:64" s="38" customFormat="1" ht="18" customHeight="1" x14ac:dyDescent="0.15">
      <c r="A456" s="1"/>
      <c r="AA456" s="45"/>
      <c r="AB456" s="45"/>
      <c r="AC456" s="45"/>
      <c r="AK456" s="281"/>
      <c r="AL456" s="296"/>
      <c r="AM456" s="296"/>
      <c r="AN456" s="296"/>
      <c r="AO456" s="296"/>
      <c r="AP456" s="296"/>
      <c r="AQ456" s="296"/>
      <c r="AR456" s="296"/>
      <c r="AS456" s="296"/>
      <c r="AT456" s="296"/>
      <c r="AU456" s="296"/>
      <c r="AV456" s="296"/>
      <c r="AW456" s="296"/>
      <c r="AX456" s="296"/>
      <c r="AY456" s="296"/>
      <c r="AZ456" s="296"/>
      <c r="BA456" s="296"/>
      <c r="BB456" s="296"/>
      <c r="BC456" s="296"/>
      <c r="BD456" s="296"/>
      <c r="BE456" s="296"/>
      <c r="BF456" s="296"/>
      <c r="BG456" s="296"/>
      <c r="BH456" s="296"/>
      <c r="BI456" s="296"/>
      <c r="BJ456" s="296"/>
      <c r="BK456" s="296"/>
      <c r="BL456" s="296"/>
    </row>
    <row r="457" spans="1:64" s="38" customFormat="1" ht="18" customHeight="1" x14ac:dyDescent="0.15">
      <c r="A457" s="1"/>
      <c r="AA457" s="45"/>
      <c r="AB457" s="45"/>
      <c r="AC457" s="45"/>
      <c r="AK457" s="281"/>
      <c r="AL457" s="296"/>
      <c r="AM457" s="296"/>
      <c r="AN457" s="296"/>
      <c r="AO457" s="296"/>
      <c r="AP457" s="296"/>
      <c r="AQ457" s="296"/>
      <c r="AR457" s="296"/>
      <c r="AS457" s="296"/>
      <c r="AT457" s="296"/>
      <c r="AU457" s="296"/>
      <c r="AV457" s="296"/>
      <c r="AW457" s="296"/>
      <c r="AX457" s="296"/>
      <c r="AY457" s="296"/>
      <c r="AZ457" s="296"/>
      <c r="BA457" s="296"/>
      <c r="BB457" s="296"/>
      <c r="BC457" s="296"/>
      <c r="BD457" s="296"/>
      <c r="BE457" s="296"/>
      <c r="BF457" s="296"/>
      <c r="BG457" s="296"/>
      <c r="BH457" s="296"/>
      <c r="BI457" s="296"/>
      <c r="BJ457" s="296"/>
      <c r="BK457" s="296"/>
      <c r="BL457" s="296"/>
    </row>
    <row r="458" spans="1:64" s="38" customFormat="1" ht="18" customHeight="1" x14ac:dyDescent="0.15">
      <c r="A458" s="1"/>
      <c r="AA458" s="45"/>
      <c r="AB458" s="45"/>
      <c r="AC458" s="45"/>
      <c r="AK458" s="281"/>
      <c r="AL458" s="296"/>
      <c r="AM458" s="296"/>
      <c r="AN458" s="296"/>
      <c r="AO458" s="296"/>
      <c r="AP458" s="296"/>
      <c r="AQ458" s="296"/>
      <c r="AR458" s="296"/>
      <c r="AS458" s="296"/>
      <c r="AT458" s="296"/>
      <c r="AU458" s="296"/>
      <c r="AV458" s="296"/>
      <c r="AW458" s="296"/>
      <c r="AX458" s="296"/>
      <c r="AY458" s="296"/>
      <c r="AZ458" s="296"/>
      <c r="BA458" s="296"/>
      <c r="BB458" s="296"/>
      <c r="BC458" s="296"/>
      <c r="BD458" s="296"/>
      <c r="BE458" s="296"/>
      <c r="BF458" s="296"/>
      <c r="BG458" s="296"/>
      <c r="BH458" s="296"/>
      <c r="BI458" s="296"/>
      <c r="BJ458" s="296"/>
      <c r="BK458" s="296"/>
      <c r="BL458" s="296"/>
    </row>
    <row r="459" spans="1:64" s="38" customFormat="1" ht="18" customHeight="1" x14ac:dyDescent="0.15">
      <c r="A459" s="1"/>
      <c r="AA459" s="45"/>
      <c r="AB459" s="45"/>
      <c r="AC459" s="45"/>
      <c r="AK459" s="281"/>
      <c r="AL459" s="296"/>
      <c r="AM459" s="296"/>
      <c r="AN459" s="296"/>
      <c r="AO459" s="296"/>
      <c r="AP459" s="296"/>
      <c r="AQ459" s="296"/>
      <c r="AR459" s="296"/>
      <c r="AS459" s="296"/>
      <c r="AT459" s="296"/>
      <c r="AU459" s="296"/>
      <c r="AV459" s="296"/>
      <c r="AW459" s="296"/>
      <c r="AX459" s="296"/>
      <c r="AY459" s="296"/>
      <c r="AZ459" s="296"/>
      <c r="BA459" s="296"/>
      <c r="BB459" s="296"/>
      <c r="BC459" s="296"/>
      <c r="BD459" s="296"/>
      <c r="BE459" s="296"/>
      <c r="BF459" s="296"/>
      <c r="BG459" s="296"/>
      <c r="BH459" s="296"/>
      <c r="BI459" s="296"/>
      <c r="BJ459" s="296"/>
      <c r="BK459" s="296"/>
      <c r="BL459" s="296"/>
    </row>
    <row r="460" spans="1:64" s="38" customFormat="1" ht="18" customHeight="1" x14ac:dyDescent="0.15">
      <c r="A460" s="1"/>
      <c r="AA460" s="45"/>
      <c r="AB460" s="45"/>
      <c r="AC460" s="45"/>
      <c r="AK460" s="281"/>
      <c r="AL460" s="296"/>
      <c r="AM460" s="296"/>
      <c r="AN460" s="296"/>
      <c r="AO460" s="296"/>
      <c r="AP460" s="296"/>
      <c r="AQ460" s="296"/>
      <c r="AR460" s="296"/>
      <c r="AS460" s="296"/>
      <c r="AT460" s="296"/>
      <c r="AU460" s="296"/>
      <c r="AV460" s="296"/>
      <c r="AW460" s="296"/>
      <c r="AX460" s="296"/>
      <c r="AY460" s="296"/>
      <c r="AZ460" s="296"/>
      <c r="BA460" s="296"/>
      <c r="BB460" s="296"/>
      <c r="BC460" s="296"/>
      <c r="BD460" s="296"/>
      <c r="BE460" s="296"/>
      <c r="BF460" s="296"/>
      <c r="BG460" s="296"/>
      <c r="BH460" s="296"/>
      <c r="BI460" s="296"/>
      <c r="BJ460" s="296"/>
      <c r="BK460" s="296"/>
      <c r="BL460" s="296"/>
    </row>
    <row r="461" spans="1:64" s="38" customFormat="1" ht="18" customHeight="1" x14ac:dyDescent="0.15">
      <c r="A461" s="1"/>
      <c r="AA461" s="45"/>
      <c r="AB461" s="45"/>
      <c r="AC461" s="45"/>
      <c r="AK461" s="281"/>
      <c r="AL461" s="296"/>
      <c r="AM461" s="296"/>
      <c r="AN461" s="296"/>
      <c r="AO461" s="296"/>
      <c r="AP461" s="296"/>
      <c r="AQ461" s="296"/>
      <c r="AR461" s="296"/>
      <c r="AS461" s="296"/>
      <c r="AT461" s="296"/>
      <c r="AU461" s="296"/>
      <c r="AV461" s="296"/>
      <c r="AW461" s="296"/>
      <c r="AX461" s="296"/>
      <c r="AY461" s="296"/>
      <c r="AZ461" s="296"/>
      <c r="BA461" s="296"/>
      <c r="BB461" s="296"/>
      <c r="BC461" s="296"/>
      <c r="BD461" s="296"/>
      <c r="BE461" s="296"/>
      <c r="BF461" s="296"/>
      <c r="BG461" s="296"/>
      <c r="BH461" s="296"/>
      <c r="BI461" s="296"/>
      <c r="BJ461" s="296"/>
      <c r="BK461" s="296"/>
      <c r="BL461" s="296"/>
    </row>
    <row r="462" spans="1:64" s="38" customFormat="1" ht="18" customHeight="1" x14ac:dyDescent="0.15">
      <c r="A462" s="1"/>
      <c r="AA462" s="45"/>
      <c r="AB462" s="45"/>
      <c r="AC462" s="45"/>
      <c r="AK462" s="281"/>
      <c r="AL462" s="296"/>
      <c r="AM462" s="296"/>
      <c r="AN462" s="296"/>
      <c r="AO462" s="296"/>
      <c r="AP462" s="296"/>
      <c r="AQ462" s="296"/>
      <c r="AR462" s="296"/>
      <c r="AS462" s="296"/>
      <c r="AT462" s="296"/>
      <c r="AU462" s="296"/>
      <c r="AV462" s="296"/>
      <c r="AW462" s="296"/>
      <c r="AX462" s="296"/>
      <c r="AY462" s="296"/>
      <c r="AZ462" s="296"/>
      <c r="BA462" s="296"/>
      <c r="BB462" s="296"/>
      <c r="BC462" s="296"/>
      <c r="BD462" s="296"/>
      <c r="BE462" s="296"/>
      <c r="BF462" s="296"/>
      <c r="BG462" s="296"/>
      <c r="BH462" s="296"/>
      <c r="BI462" s="296"/>
      <c r="BJ462" s="296"/>
      <c r="BK462" s="296"/>
      <c r="BL462" s="296"/>
    </row>
    <row r="463" spans="1:64" s="38" customFormat="1" ht="18" customHeight="1" x14ac:dyDescent="0.15">
      <c r="A463" s="1"/>
      <c r="AA463" s="45"/>
      <c r="AB463" s="45"/>
      <c r="AC463" s="45"/>
      <c r="AK463" s="281"/>
      <c r="AL463" s="296"/>
      <c r="AM463" s="296"/>
      <c r="AN463" s="296"/>
      <c r="AO463" s="296"/>
      <c r="AP463" s="296"/>
      <c r="AQ463" s="296"/>
      <c r="AR463" s="296"/>
      <c r="AS463" s="296"/>
      <c r="AT463" s="296"/>
      <c r="AU463" s="296"/>
      <c r="AV463" s="296"/>
      <c r="AW463" s="296"/>
      <c r="AX463" s="296"/>
      <c r="AY463" s="296"/>
      <c r="AZ463" s="296"/>
      <c r="BA463" s="296"/>
      <c r="BB463" s="296"/>
      <c r="BC463" s="296"/>
      <c r="BD463" s="296"/>
      <c r="BE463" s="296"/>
      <c r="BF463" s="296"/>
      <c r="BG463" s="296"/>
      <c r="BH463" s="296"/>
      <c r="BI463" s="296"/>
      <c r="BJ463" s="296"/>
      <c r="BK463" s="296"/>
      <c r="BL463" s="296"/>
    </row>
    <row r="464" spans="1:64" s="38" customFormat="1" ht="18" customHeight="1" x14ac:dyDescent="0.15">
      <c r="A464" s="1"/>
      <c r="K464" s="59"/>
      <c r="AA464" s="45"/>
      <c r="AB464" s="45"/>
      <c r="AC464" s="45"/>
      <c r="AK464" s="281"/>
      <c r="AL464" s="296"/>
      <c r="AM464" s="296"/>
      <c r="AN464" s="296"/>
      <c r="AO464" s="296"/>
      <c r="AP464" s="296"/>
      <c r="AQ464" s="296"/>
      <c r="AR464" s="296"/>
      <c r="AS464" s="296"/>
      <c r="AT464" s="296"/>
      <c r="AU464" s="296"/>
      <c r="AV464" s="296"/>
      <c r="AW464" s="296"/>
      <c r="AX464" s="296"/>
      <c r="AY464" s="296"/>
      <c r="AZ464" s="296"/>
      <c r="BA464" s="296"/>
      <c r="BB464" s="296"/>
      <c r="BC464" s="296"/>
      <c r="BD464" s="296"/>
      <c r="BE464" s="296"/>
      <c r="BF464" s="296"/>
      <c r="BG464" s="296"/>
      <c r="BH464" s="296"/>
      <c r="BI464" s="296"/>
      <c r="BJ464" s="296"/>
      <c r="BK464" s="296"/>
      <c r="BL464" s="296"/>
    </row>
    <row r="465" spans="1:64" s="38" customFormat="1" ht="18" customHeight="1" x14ac:dyDescent="0.15">
      <c r="A465" s="1"/>
      <c r="AA465" s="45"/>
      <c r="AB465" s="45"/>
      <c r="AC465" s="45"/>
      <c r="AK465" s="281"/>
      <c r="AL465" s="296"/>
      <c r="AM465" s="296"/>
      <c r="AN465" s="296"/>
      <c r="AO465" s="296"/>
      <c r="AP465" s="296"/>
      <c r="AQ465" s="296"/>
      <c r="AR465" s="296"/>
      <c r="AS465" s="296"/>
      <c r="AT465" s="296"/>
      <c r="AU465" s="296"/>
      <c r="AV465" s="296"/>
      <c r="AW465" s="296"/>
      <c r="AX465" s="296"/>
      <c r="AY465" s="296"/>
      <c r="AZ465" s="296"/>
      <c r="BA465" s="296"/>
      <c r="BB465" s="296"/>
      <c r="BC465" s="296"/>
      <c r="BD465" s="296"/>
      <c r="BE465" s="296"/>
      <c r="BF465" s="296"/>
      <c r="BG465" s="296"/>
      <c r="BH465" s="296"/>
      <c r="BI465" s="296"/>
      <c r="BJ465" s="296"/>
      <c r="BK465" s="296"/>
      <c r="BL465" s="296"/>
    </row>
    <row r="466" spans="1:64" s="38" customFormat="1" ht="18" customHeight="1" x14ac:dyDescent="0.15">
      <c r="A466" s="1"/>
      <c r="AA466" s="45"/>
      <c r="AB466" s="45"/>
      <c r="AC466" s="45"/>
      <c r="AK466" s="281"/>
      <c r="AL466" s="296"/>
      <c r="AM466" s="296"/>
      <c r="AN466" s="296"/>
      <c r="AO466" s="296"/>
      <c r="AP466" s="296"/>
      <c r="AQ466" s="296"/>
      <c r="AR466" s="296"/>
      <c r="AS466" s="296"/>
      <c r="AT466" s="296"/>
      <c r="AU466" s="296"/>
      <c r="AV466" s="296"/>
      <c r="AW466" s="296"/>
      <c r="AX466" s="296"/>
      <c r="AY466" s="296"/>
      <c r="AZ466" s="296"/>
      <c r="BA466" s="296"/>
      <c r="BB466" s="296"/>
      <c r="BC466" s="296"/>
      <c r="BD466" s="296"/>
      <c r="BE466" s="296"/>
      <c r="BF466" s="296"/>
      <c r="BG466" s="296"/>
      <c r="BH466" s="296"/>
      <c r="BI466" s="296"/>
      <c r="BJ466" s="296"/>
      <c r="BK466" s="296"/>
      <c r="BL466" s="296"/>
    </row>
    <row r="467" spans="1:64" s="83" customFormat="1" ht="18" customHeight="1" x14ac:dyDescent="0.15">
      <c r="A467" s="1"/>
      <c r="AK467" s="281"/>
      <c r="AL467" s="296"/>
      <c r="AM467" s="296"/>
      <c r="AN467" s="296"/>
      <c r="AO467" s="296"/>
      <c r="AP467" s="296"/>
      <c r="AQ467" s="296"/>
      <c r="AR467" s="296"/>
      <c r="AS467" s="296"/>
      <c r="AT467" s="296"/>
      <c r="AU467" s="296"/>
      <c r="AV467" s="296"/>
      <c r="AW467" s="296"/>
      <c r="AX467" s="296"/>
      <c r="AY467" s="296"/>
      <c r="AZ467" s="296"/>
      <c r="BA467" s="296"/>
      <c r="BB467" s="296"/>
      <c r="BC467" s="296"/>
      <c r="BD467" s="296"/>
      <c r="BE467" s="296"/>
      <c r="BF467" s="296"/>
      <c r="BG467" s="296"/>
      <c r="BH467" s="296"/>
      <c r="BI467" s="296"/>
      <c r="BJ467" s="296"/>
      <c r="BK467" s="296"/>
      <c r="BL467" s="296"/>
    </row>
    <row r="468" spans="1:64" s="83" customFormat="1" ht="18" customHeight="1" x14ac:dyDescent="0.15">
      <c r="A468" s="1"/>
      <c r="AK468" s="281"/>
      <c r="AL468" s="296"/>
      <c r="AM468" s="296"/>
      <c r="AN468" s="296"/>
      <c r="AO468" s="296"/>
      <c r="AP468" s="296"/>
      <c r="AQ468" s="296"/>
      <c r="AR468" s="296"/>
      <c r="AS468" s="296"/>
      <c r="AT468" s="296"/>
      <c r="AU468" s="296"/>
      <c r="AV468" s="296"/>
      <c r="AW468" s="296"/>
      <c r="AX468" s="296"/>
      <c r="AY468" s="296"/>
      <c r="AZ468" s="296"/>
      <c r="BA468" s="296"/>
      <c r="BB468" s="296"/>
      <c r="BC468" s="296"/>
      <c r="BD468" s="296"/>
      <c r="BE468" s="296"/>
      <c r="BF468" s="296"/>
      <c r="BG468" s="296"/>
      <c r="BH468" s="296"/>
      <c r="BI468" s="296"/>
      <c r="BJ468" s="296"/>
      <c r="BK468" s="296"/>
      <c r="BL468" s="296"/>
    </row>
    <row r="469" spans="1:64" s="83" customFormat="1" ht="18" customHeight="1" thickBot="1" x14ac:dyDescent="0.2">
      <c r="A469" s="1"/>
      <c r="AK469" s="281"/>
      <c r="AL469" s="296"/>
      <c r="AM469" s="296"/>
      <c r="AN469" s="296"/>
      <c r="AO469" s="296"/>
      <c r="AP469" s="296"/>
      <c r="AQ469" s="296"/>
      <c r="AR469" s="296"/>
      <c r="AS469" s="296"/>
      <c r="AT469" s="296"/>
      <c r="AU469" s="296"/>
      <c r="AV469" s="296"/>
      <c r="AW469" s="296"/>
      <c r="AX469" s="296"/>
      <c r="AY469" s="296"/>
      <c r="AZ469" s="296"/>
      <c r="BA469" s="296"/>
      <c r="BB469" s="296"/>
      <c r="BC469" s="296"/>
      <c r="BD469" s="296"/>
      <c r="BE469" s="296"/>
      <c r="BF469" s="296"/>
      <c r="BG469" s="296"/>
      <c r="BH469" s="296"/>
      <c r="BI469" s="296"/>
      <c r="BJ469" s="296"/>
      <c r="BK469" s="296"/>
      <c r="BL469" s="296"/>
    </row>
    <row r="470" spans="1:64" ht="18" customHeight="1" x14ac:dyDescent="0.15">
      <c r="A470" s="88"/>
      <c r="B470" s="88"/>
      <c r="C470" s="89"/>
      <c r="D470" s="163" t="s">
        <v>63</v>
      </c>
      <c r="E470" s="163" t="s">
        <v>64</v>
      </c>
      <c r="F470" s="163" t="s">
        <v>65</v>
      </c>
      <c r="G470" s="163" t="s">
        <v>66</v>
      </c>
      <c r="H470" s="163" t="s">
        <v>67</v>
      </c>
      <c r="I470" s="163" t="s">
        <v>68</v>
      </c>
      <c r="J470" s="163" t="s">
        <v>69</v>
      </c>
      <c r="K470" s="163" t="s">
        <v>70</v>
      </c>
      <c r="L470" s="163" t="s">
        <v>71</v>
      </c>
      <c r="M470" s="31" t="s">
        <v>72</v>
      </c>
      <c r="AA470"/>
      <c r="AD470" s="45"/>
      <c r="AL470" s="283" t="s">
        <v>63</v>
      </c>
      <c r="AM470" s="283" t="s">
        <v>64</v>
      </c>
      <c r="AN470" s="283" t="s">
        <v>65</v>
      </c>
      <c r="AO470" s="283" t="s">
        <v>66</v>
      </c>
      <c r="AP470" s="283" t="s">
        <v>67</v>
      </c>
      <c r="AQ470" s="283" t="s">
        <v>68</v>
      </c>
      <c r="AR470" s="283" t="s">
        <v>69</v>
      </c>
      <c r="AS470" s="283" t="s">
        <v>70</v>
      </c>
      <c r="AT470" s="283" t="s">
        <v>71</v>
      </c>
      <c r="AU470" s="31" t="s">
        <v>72</v>
      </c>
      <c r="AV470" s="81" t="s">
        <v>335</v>
      </c>
      <c r="AW470" s="81" t="s">
        <v>333</v>
      </c>
      <c r="AX470" s="81" t="s">
        <v>428</v>
      </c>
      <c r="AY470" s="46" t="s">
        <v>430</v>
      </c>
      <c r="AZ470" s="46" t="s">
        <v>454</v>
      </c>
      <c r="BA470" s="46" t="s">
        <v>459</v>
      </c>
      <c r="BB470" s="46" t="s">
        <v>470</v>
      </c>
    </row>
    <row r="471" spans="1:64" ht="18" customHeight="1" x14ac:dyDescent="0.15">
      <c r="A471" s="90"/>
      <c r="B471" s="265"/>
      <c r="C471" s="92" t="s">
        <v>108</v>
      </c>
      <c r="D471" s="55">
        <f>AL471</f>
        <v>37.799999999999997</v>
      </c>
      <c r="E471" s="55">
        <f t="shared" ref="E471:E477" si="61">AM471</f>
        <v>37.9</v>
      </c>
      <c r="F471" s="55">
        <f t="shared" ref="F471:F477" si="62">AN471</f>
        <v>37</v>
      </c>
      <c r="G471" s="55">
        <f t="shared" ref="G471:G477" si="63">AO471</f>
        <v>35.9</v>
      </c>
      <c r="H471" s="55">
        <f t="shared" ref="H471:H477" si="64">AP471</f>
        <v>35.4</v>
      </c>
      <c r="I471" s="55">
        <f t="shared" ref="I471:I477" si="65">AQ471</f>
        <v>35</v>
      </c>
      <c r="J471" s="55">
        <f t="shared" ref="J471:J477" si="66">AR471</f>
        <v>34.6</v>
      </c>
      <c r="K471" s="55">
        <f t="shared" ref="K471:K477" si="67">AS471</f>
        <v>33.799999999999997</v>
      </c>
      <c r="L471" s="55">
        <f t="shared" ref="L471:L477" si="68">AT471</f>
        <v>34.1</v>
      </c>
      <c r="M471" s="56">
        <f t="shared" ref="M471:M477" si="69">AU471</f>
        <v>33.9</v>
      </c>
      <c r="O471" s="270"/>
      <c r="P471" s="270"/>
      <c r="Q471" s="270"/>
      <c r="R471" s="270"/>
      <c r="S471" s="270"/>
      <c r="T471" s="270"/>
      <c r="U471" s="270"/>
      <c r="V471" s="270"/>
      <c r="W471" s="270"/>
      <c r="X471" s="270"/>
      <c r="AA471"/>
      <c r="AD471" s="45"/>
      <c r="AK471" s="281" t="str">
        <f>C471</f>
        <v>精神科医</v>
      </c>
      <c r="AL471" s="55">
        <v>37.799999999999997</v>
      </c>
      <c r="AM471" s="55">
        <v>37.9</v>
      </c>
      <c r="AN471" s="55">
        <v>37</v>
      </c>
      <c r="AO471" s="55">
        <v>35.9</v>
      </c>
      <c r="AP471" s="55">
        <v>35.4</v>
      </c>
      <c r="AQ471" s="55">
        <v>35</v>
      </c>
      <c r="AR471" s="55">
        <v>34.6</v>
      </c>
      <c r="AS471" s="55">
        <v>33.799999999999997</v>
      </c>
      <c r="AT471" s="55">
        <v>34.1</v>
      </c>
      <c r="AU471" s="56">
        <v>33.9</v>
      </c>
      <c r="AV471" s="177">
        <v>33.244213803840168</v>
      </c>
      <c r="AW471" s="177">
        <v>32.137962586417245</v>
      </c>
      <c r="AX471" s="177">
        <v>29.370991936996063</v>
      </c>
      <c r="AY471" s="177">
        <v>29.58564219746739</v>
      </c>
      <c r="AZ471" s="177">
        <v>29.3</v>
      </c>
      <c r="BA471" s="177">
        <v>29.8</v>
      </c>
      <c r="BB471" s="177">
        <v>29.435557720409157</v>
      </c>
    </row>
    <row r="472" spans="1:64" ht="18" customHeight="1" x14ac:dyDescent="0.15">
      <c r="A472" s="90"/>
      <c r="B472" s="265"/>
      <c r="C472" s="92" t="s">
        <v>413</v>
      </c>
      <c r="D472" s="55">
        <f t="shared" ref="D472:D477" si="70">AL472</f>
        <v>61.5</v>
      </c>
      <c r="E472" s="55">
        <f t="shared" si="61"/>
        <v>60.2</v>
      </c>
      <c r="F472" s="55">
        <f t="shared" si="62"/>
        <v>60.2</v>
      </c>
      <c r="G472" s="55">
        <f t="shared" si="63"/>
        <v>57</v>
      </c>
      <c r="H472" s="55">
        <f t="shared" si="64"/>
        <v>56.4</v>
      </c>
      <c r="I472" s="55">
        <f t="shared" si="65"/>
        <v>55.5</v>
      </c>
      <c r="J472" s="55">
        <f t="shared" si="66"/>
        <v>54.6</v>
      </c>
      <c r="K472" s="55">
        <f t="shared" si="67"/>
        <v>54.2</v>
      </c>
      <c r="L472" s="55">
        <f t="shared" si="68"/>
        <v>52.7</v>
      </c>
      <c r="M472" s="56">
        <f t="shared" si="69"/>
        <v>52.1</v>
      </c>
      <c r="O472" s="270"/>
      <c r="P472" s="270"/>
      <c r="Q472" s="270"/>
      <c r="R472" s="270"/>
      <c r="S472" s="270"/>
      <c r="T472" s="270"/>
      <c r="U472" s="270"/>
      <c r="V472" s="270"/>
      <c r="W472" s="270"/>
      <c r="X472" s="270"/>
      <c r="AA472"/>
      <c r="AD472" s="45"/>
      <c r="AK472" s="281" t="str">
        <f t="shared" ref="AK472:AK477" si="71">C472</f>
        <v>（うち）精神保健指定医</v>
      </c>
      <c r="AL472" s="55">
        <v>61.5</v>
      </c>
      <c r="AM472" s="55">
        <v>60.2</v>
      </c>
      <c r="AN472" s="55">
        <v>60.2</v>
      </c>
      <c r="AO472" s="55">
        <v>57</v>
      </c>
      <c r="AP472" s="55">
        <v>56.4</v>
      </c>
      <c r="AQ472" s="55">
        <v>55.5</v>
      </c>
      <c r="AR472" s="55">
        <v>54.6</v>
      </c>
      <c r="AS472" s="55">
        <v>54.2</v>
      </c>
      <c r="AT472" s="55">
        <v>52.7</v>
      </c>
      <c r="AU472" s="56">
        <v>52.1</v>
      </c>
      <c r="AV472" s="177">
        <v>51.298526585522104</v>
      </c>
      <c r="AW472" s="177">
        <v>49.796628859483299</v>
      </c>
      <c r="AX472" s="177">
        <v>48.979205753595998</v>
      </c>
      <c r="AY472" s="177">
        <v>47.217444157422882</v>
      </c>
      <c r="AZ472" s="177">
        <v>45.9</v>
      </c>
      <c r="BA472" s="177">
        <v>43.9</v>
      </c>
      <c r="BB472" s="177">
        <v>42.378120617110802</v>
      </c>
    </row>
    <row r="473" spans="1:64" ht="18" customHeight="1" x14ac:dyDescent="0.15">
      <c r="A473" s="90"/>
      <c r="B473" s="265"/>
      <c r="C473" s="92" t="s">
        <v>109</v>
      </c>
      <c r="D473" s="55">
        <f t="shared" si="70"/>
        <v>191</v>
      </c>
      <c r="E473" s="55">
        <f t="shared" si="61"/>
        <v>170.1</v>
      </c>
      <c r="F473" s="55">
        <f t="shared" si="62"/>
        <v>151.4</v>
      </c>
      <c r="G473" s="55">
        <f t="shared" si="63"/>
        <v>128.1</v>
      </c>
      <c r="H473" s="55">
        <f t="shared" si="64"/>
        <v>110.3</v>
      </c>
      <c r="I473" s="55">
        <f t="shared" si="65"/>
        <v>96.8</v>
      </c>
      <c r="J473" s="55">
        <f t="shared" si="66"/>
        <v>86.1</v>
      </c>
      <c r="K473" s="55">
        <f t="shared" si="67"/>
        <v>78.7</v>
      </c>
      <c r="L473" s="55">
        <f t="shared" si="68"/>
        <v>72.2</v>
      </c>
      <c r="M473" s="56">
        <f t="shared" si="69"/>
        <v>67</v>
      </c>
      <c r="O473" s="270"/>
      <c r="P473" s="270"/>
      <c r="Q473" s="270"/>
      <c r="R473" s="270"/>
      <c r="S473" s="270"/>
      <c r="T473" s="270"/>
      <c r="U473" s="270"/>
      <c r="V473" s="270"/>
      <c r="W473" s="270"/>
      <c r="X473" s="270"/>
      <c r="AA473"/>
      <c r="AD473" s="45"/>
      <c r="AK473" s="281" t="str">
        <f t="shared" si="71"/>
        <v>作業療法士</v>
      </c>
      <c r="AL473" s="55">
        <v>191</v>
      </c>
      <c r="AM473" s="55">
        <v>170.1</v>
      </c>
      <c r="AN473" s="55">
        <v>151.4</v>
      </c>
      <c r="AO473" s="55">
        <v>128.1</v>
      </c>
      <c r="AP473" s="55">
        <v>110.3</v>
      </c>
      <c r="AQ473" s="55">
        <v>96.8</v>
      </c>
      <c r="AR473" s="55">
        <v>86.1</v>
      </c>
      <c r="AS473" s="55">
        <v>78.7</v>
      </c>
      <c r="AT473" s="55">
        <v>72.2</v>
      </c>
      <c r="AU473" s="56">
        <v>67</v>
      </c>
      <c r="AV473" s="177">
        <v>59.747808244730457</v>
      </c>
      <c r="AW473" s="177">
        <v>53.333727011979079</v>
      </c>
      <c r="AX473" s="177">
        <v>48.902747424289728</v>
      </c>
      <c r="AY473" s="177">
        <v>45.132607116920845</v>
      </c>
      <c r="AZ473" s="177">
        <v>41.9</v>
      </c>
      <c r="BA473" s="177">
        <v>39.700000000000003</v>
      </c>
      <c r="BB473" s="177">
        <v>37.51626520983362</v>
      </c>
    </row>
    <row r="474" spans="1:64" ht="18" customHeight="1" x14ac:dyDescent="0.15">
      <c r="A474" s="90"/>
      <c r="B474" s="265"/>
      <c r="C474" s="260" t="s">
        <v>338</v>
      </c>
      <c r="D474" s="55">
        <f t="shared" si="70"/>
        <v>132.1</v>
      </c>
      <c r="E474" s="55">
        <f t="shared" si="61"/>
        <v>122.5</v>
      </c>
      <c r="F474" s="55">
        <f t="shared" si="62"/>
        <v>107.3</v>
      </c>
      <c r="G474" s="55">
        <f t="shared" si="63"/>
        <v>95.2</v>
      </c>
      <c r="H474" s="55">
        <f t="shared" si="64"/>
        <v>89</v>
      </c>
      <c r="I474" s="55">
        <f t="shared" si="65"/>
        <v>79.8</v>
      </c>
      <c r="J474" s="55">
        <f t="shared" si="66"/>
        <v>73.3</v>
      </c>
      <c r="K474" s="55">
        <f t="shared" si="67"/>
        <v>66</v>
      </c>
      <c r="L474" s="55">
        <f t="shared" si="68"/>
        <v>60.4</v>
      </c>
      <c r="M474" s="56">
        <f t="shared" si="69"/>
        <v>55.5</v>
      </c>
      <c r="O474" s="270"/>
      <c r="P474" s="270"/>
      <c r="Q474" s="270"/>
      <c r="R474" s="270"/>
      <c r="S474" s="270"/>
      <c r="T474" s="270"/>
      <c r="U474" s="270"/>
      <c r="V474" s="270"/>
      <c r="W474" s="270"/>
      <c r="X474" s="270"/>
      <c r="AA474"/>
      <c r="AD474" s="45"/>
      <c r="AK474" s="281" t="str">
        <f t="shared" si="71"/>
        <v>ソーシャルワーカー</v>
      </c>
      <c r="AL474" s="55">
        <v>132.1</v>
      </c>
      <c r="AM474" s="55">
        <v>122.5</v>
      </c>
      <c r="AN474" s="55">
        <v>107.3</v>
      </c>
      <c r="AO474" s="55">
        <v>95.2</v>
      </c>
      <c r="AP474" s="55">
        <v>89</v>
      </c>
      <c r="AQ474" s="55">
        <v>79.8</v>
      </c>
      <c r="AR474" s="55">
        <v>73.3</v>
      </c>
      <c r="AS474" s="55">
        <v>66</v>
      </c>
      <c r="AT474" s="55">
        <v>60.4</v>
      </c>
      <c r="AU474" s="56">
        <v>55.5</v>
      </c>
      <c r="AV474" s="177">
        <v>52.158931770070019</v>
      </c>
      <c r="AW474" s="177">
        <v>48.004403948367504</v>
      </c>
      <c r="AX474" s="177">
        <v>44.708291708291711</v>
      </c>
      <c r="AY474" s="177">
        <v>42.996817489968173</v>
      </c>
      <c r="AZ474" s="177">
        <v>41.4</v>
      </c>
      <c r="BA474" s="177">
        <v>39.6</v>
      </c>
      <c r="BB474" s="177">
        <v>37.968836391053031</v>
      </c>
    </row>
    <row r="475" spans="1:64" ht="18" customHeight="1" x14ac:dyDescent="0.15">
      <c r="A475" s="90"/>
      <c r="B475" s="265"/>
      <c r="C475" s="92" t="s">
        <v>110</v>
      </c>
      <c r="D475" s="55">
        <f t="shared" si="70"/>
        <v>268.8</v>
      </c>
      <c r="E475" s="55">
        <f t="shared" si="61"/>
        <v>279.5</v>
      </c>
      <c r="F475" s="55">
        <f t="shared" si="62"/>
        <v>255</v>
      </c>
      <c r="G475" s="55">
        <f t="shared" si="63"/>
        <v>248.6</v>
      </c>
      <c r="H475" s="55">
        <f t="shared" si="64"/>
        <v>237.5</v>
      </c>
      <c r="I475" s="55">
        <f t="shared" si="65"/>
        <v>228.7</v>
      </c>
      <c r="J475" s="55">
        <f t="shared" si="66"/>
        <v>220.6</v>
      </c>
      <c r="K475" s="55">
        <f t="shared" si="67"/>
        <v>215.2</v>
      </c>
      <c r="L475" s="55">
        <f t="shared" si="68"/>
        <v>204.6</v>
      </c>
      <c r="M475" s="56">
        <f t="shared" si="69"/>
        <v>191</v>
      </c>
      <c r="O475" s="270"/>
      <c r="P475" s="270"/>
      <c r="Q475" s="270"/>
      <c r="R475" s="270"/>
      <c r="S475" s="270"/>
      <c r="T475" s="270"/>
      <c r="U475" s="270"/>
      <c r="V475" s="270"/>
      <c r="W475" s="270"/>
      <c r="X475" s="270"/>
      <c r="AA475"/>
      <c r="AD475" s="45"/>
      <c r="AK475" s="281" t="str">
        <f t="shared" si="71"/>
        <v>臨床心理技術者</v>
      </c>
      <c r="AL475" s="55">
        <v>268.8</v>
      </c>
      <c r="AM475" s="55">
        <v>279.5</v>
      </c>
      <c r="AN475" s="55">
        <v>255</v>
      </c>
      <c r="AO475" s="55">
        <v>248.6</v>
      </c>
      <c r="AP475" s="55">
        <v>237.5</v>
      </c>
      <c r="AQ475" s="55">
        <v>228.7</v>
      </c>
      <c r="AR475" s="55">
        <v>220.6</v>
      </c>
      <c r="AS475" s="55">
        <v>215.2</v>
      </c>
      <c r="AT475" s="55">
        <v>204.6</v>
      </c>
      <c r="AU475" s="56">
        <v>191</v>
      </c>
      <c r="AV475" s="177">
        <v>178.64361405465701</v>
      </c>
      <c r="AW475" s="177">
        <v>175.90929326655538</v>
      </c>
      <c r="AX475" s="177">
        <v>166.63351063829788</v>
      </c>
      <c r="AY475" s="177">
        <v>158.9452685421995</v>
      </c>
      <c r="AZ475" s="177">
        <v>148.19999999999999</v>
      </c>
      <c r="BA475" s="177">
        <v>140.69999999999999</v>
      </c>
      <c r="BB475" s="177">
        <v>130.01549053356283</v>
      </c>
    </row>
    <row r="476" spans="1:64" ht="18" customHeight="1" x14ac:dyDescent="0.15">
      <c r="A476" s="90"/>
      <c r="B476" s="265"/>
      <c r="C476" s="92" t="s">
        <v>111</v>
      </c>
      <c r="D476" s="55">
        <f t="shared" si="70"/>
        <v>7.6</v>
      </c>
      <c r="E476" s="55">
        <f t="shared" si="61"/>
        <v>7.3</v>
      </c>
      <c r="F476" s="55">
        <f t="shared" si="62"/>
        <v>7.1</v>
      </c>
      <c r="G476" s="55">
        <f t="shared" si="63"/>
        <v>6.7</v>
      </c>
      <c r="H476" s="55">
        <f t="shared" si="64"/>
        <v>6.5</v>
      </c>
      <c r="I476" s="55">
        <f t="shared" si="65"/>
        <v>6.4</v>
      </c>
      <c r="J476" s="55">
        <f t="shared" si="66"/>
        <v>6.2</v>
      </c>
      <c r="K476" s="55">
        <f t="shared" si="67"/>
        <v>5.9</v>
      </c>
      <c r="L476" s="55">
        <f t="shared" si="68"/>
        <v>5.7</v>
      </c>
      <c r="M476" s="56">
        <f t="shared" si="69"/>
        <v>5.5</v>
      </c>
      <c r="O476" s="270"/>
      <c r="P476" s="270"/>
      <c r="Q476" s="270"/>
      <c r="R476" s="270"/>
      <c r="S476" s="270"/>
      <c r="T476" s="270"/>
      <c r="U476" s="270"/>
      <c r="V476" s="270"/>
      <c r="W476" s="270"/>
      <c r="X476" s="270"/>
      <c r="AA476"/>
      <c r="AD476" s="45"/>
      <c r="AK476" s="281" t="str">
        <f t="shared" si="71"/>
        <v>看護師</v>
      </c>
      <c r="AL476" s="55">
        <v>7.6</v>
      </c>
      <c r="AM476" s="55">
        <v>7.3</v>
      </c>
      <c r="AN476" s="55">
        <v>7.1</v>
      </c>
      <c r="AO476" s="55">
        <v>6.7</v>
      </c>
      <c r="AP476" s="55">
        <v>6.5</v>
      </c>
      <c r="AQ476" s="55">
        <v>6.4</v>
      </c>
      <c r="AR476" s="55">
        <v>6.2</v>
      </c>
      <c r="AS476" s="55">
        <v>5.9</v>
      </c>
      <c r="AT476" s="55">
        <v>5.7</v>
      </c>
      <c r="AU476" s="56">
        <v>5.5</v>
      </c>
      <c r="AV476" s="177">
        <v>5.3185222083852217</v>
      </c>
      <c r="AW476" s="177">
        <v>5.0977100467666503</v>
      </c>
      <c r="AX476" s="177">
        <v>4.7469618450162132</v>
      </c>
      <c r="AY476" s="177">
        <v>4.7421368290933508</v>
      </c>
      <c r="AZ476" s="177">
        <v>4.5999999999999996</v>
      </c>
      <c r="BA476" s="177">
        <v>4.5</v>
      </c>
      <c r="BB476" s="177">
        <v>4.3649654016728547</v>
      </c>
    </row>
    <row r="477" spans="1:64" ht="18" customHeight="1" thickBot="1" x14ac:dyDescent="0.2">
      <c r="A477" s="91"/>
      <c r="B477" s="266"/>
      <c r="C477" s="93" t="s">
        <v>112</v>
      </c>
      <c r="D477" s="57">
        <f t="shared" si="70"/>
        <v>7.4</v>
      </c>
      <c r="E477" s="57">
        <f t="shared" si="61"/>
        <v>7.1</v>
      </c>
      <c r="F477" s="57">
        <f t="shared" si="62"/>
        <v>6.9</v>
      </c>
      <c r="G477" s="57">
        <f t="shared" si="63"/>
        <v>6.7</v>
      </c>
      <c r="H477" s="57">
        <f t="shared" si="64"/>
        <v>6.7</v>
      </c>
      <c r="I477" s="57">
        <f t="shared" si="65"/>
        <v>6.7</v>
      </c>
      <c r="J477" s="57">
        <f t="shared" si="66"/>
        <v>6.7</v>
      </c>
      <c r="K477" s="57">
        <f t="shared" si="67"/>
        <v>6.7</v>
      </c>
      <c r="L477" s="57">
        <f t="shared" si="68"/>
        <v>6.8</v>
      </c>
      <c r="M477" s="58">
        <f t="shared" si="69"/>
        <v>6.9</v>
      </c>
      <c r="O477" s="270"/>
      <c r="P477" s="270"/>
      <c r="Q477" s="270"/>
      <c r="R477" s="270"/>
      <c r="S477" s="270"/>
      <c r="T477" s="270"/>
      <c r="U477" s="270"/>
      <c r="V477" s="270"/>
      <c r="W477" s="270"/>
      <c r="X477" s="270"/>
      <c r="AA477"/>
      <c r="AD477" s="45"/>
      <c r="AK477" s="281" t="str">
        <f t="shared" si="71"/>
        <v>准看護師</v>
      </c>
      <c r="AL477" s="57">
        <v>7.4</v>
      </c>
      <c r="AM477" s="57">
        <v>7.1</v>
      </c>
      <c r="AN477" s="57">
        <v>6.9</v>
      </c>
      <c r="AO477" s="57">
        <v>6.7</v>
      </c>
      <c r="AP477" s="57">
        <v>6.7</v>
      </c>
      <c r="AQ477" s="57">
        <v>6.7</v>
      </c>
      <c r="AR477" s="57">
        <v>6.7</v>
      </c>
      <c r="AS477" s="57">
        <v>6.7</v>
      </c>
      <c r="AT477" s="57">
        <v>6.8</v>
      </c>
      <c r="AU477" s="58">
        <v>6.9</v>
      </c>
      <c r="AV477" s="178">
        <v>6.8623703830662439</v>
      </c>
      <c r="AW477" s="178">
        <v>6.8646224673717127</v>
      </c>
      <c r="AX477" s="178">
        <v>6.8790294246815984</v>
      </c>
      <c r="AY477" s="178">
        <v>7.0675279186662721</v>
      </c>
      <c r="AZ477" s="178">
        <v>7.2</v>
      </c>
      <c r="BA477" s="178">
        <v>7.5</v>
      </c>
      <c r="BB477" s="178">
        <v>7.6100239264576253</v>
      </c>
    </row>
    <row r="478" spans="1:64" ht="18" customHeight="1" x14ac:dyDescent="0.15">
      <c r="A478" s="88"/>
      <c r="B478" s="88"/>
      <c r="C478" s="89"/>
      <c r="D478" s="81" t="s">
        <v>335</v>
      </c>
      <c r="E478" s="81" t="s">
        <v>339</v>
      </c>
      <c r="F478" s="81" t="s">
        <v>428</v>
      </c>
      <c r="G478" s="81" t="str">
        <f>AY470</f>
        <v>'09</v>
      </c>
      <c r="H478" s="414" t="str">
        <f>AZ470</f>
        <v>'10</v>
      </c>
      <c r="I478" s="493" t="str">
        <f>BA470</f>
        <v>'11</v>
      </c>
      <c r="J478" s="31" t="str">
        <f>BB470</f>
        <v>'12</v>
      </c>
    </row>
    <row r="479" spans="1:64" ht="18" customHeight="1" x14ac:dyDescent="0.15">
      <c r="A479" s="90"/>
      <c r="B479" s="265"/>
      <c r="C479" s="92" t="s">
        <v>108</v>
      </c>
      <c r="D479" s="177">
        <f t="shared" ref="D479:D485" si="72">AV471</f>
        <v>33.244213803840168</v>
      </c>
      <c r="E479" s="177">
        <f t="shared" ref="E479:E485" si="73">AW471</f>
        <v>32.137962586417245</v>
      </c>
      <c r="F479" s="177">
        <f t="shared" ref="F479:F485" si="74">AX471</f>
        <v>29.370991936996063</v>
      </c>
      <c r="G479" s="381">
        <f t="shared" ref="G479:J485" si="75">AY471</f>
        <v>29.58564219746739</v>
      </c>
      <c r="H479" s="55">
        <f t="shared" si="75"/>
        <v>29.3</v>
      </c>
      <c r="I479" s="55">
        <f t="shared" si="75"/>
        <v>29.8</v>
      </c>
      <c r="J479" s="56">
        <f t="shared" si="75"/>
        <v>29.435557720409157</v>
      </c>
      <c r="O479" s="270"/>
      <c r="P479" s="270"/>
    </row>
    <row r="480" spans="1:64" s="38" customFormat="1" ht="18" customHeight="1" x14ac:dyDescent="0.15">
      <c r="A480" s="90"/>
      <c r="B480" s="265"/>
      <c r="C480" s="92" t="s">
        <v>413</v>
      </c>
      <c r="D480" s="177">
        <f t="shared" si="72"/>
        <v>51.298526585522104</v>
      </c>
      <c r="E480" s="177">
        <f t="shared" si="73"/>
        <v>49.796628859483299</v>
      </c>
      <c r="F480" s="177">
        <f t="shared" si="74"/>
        <v>48.979205753595998</v>
      </c>
      <c r="G480" s="381">
        <f t="shared" si="75"/>
        <v>47.217444157422882</v>
      </c>
      <c r="H480" s="55">
        <f t="shared" si="75"/>
        <v>45.9</v>
      </c>
      <c r="I480" s="55">
        <f t="shared" si="75"/>
        <v>43.9</v>
      </c>
      <c r="J480" s="56">
        <f t="shared" si="75"/>
        <v>42.378120617110802</v>
      </c>
      <c r="O480" s="270"/>
      <c r="P480" s="270"/>
      <c r="AA480" s="45"/>
      <c r="AB480" s="45"/>
      <c r="AC480" s="45"/>
      <c r="AK480" s="281"/>
      <c r="AL480" s="296"/>
      <c r="AM480" s="296"/>
      <c r="AN480" s="296"/>
      <c r="AO480" s="296"/>
      <c r="AP480" s="296"/>
      <c r="AQ480" s="296"/>
      <c r="AR480" s="296"/>
      <c r="AS480" s="296"/>
      <c r="AT480" s="296"/>
      <c r="AU480" s="296"/>
      <c r="AV480" s="296"/>
      <c r="AW480" s="296"/>
      <c r="AX480" s="296"/>
      <c r="AY480" s="296"/>
      <c r="AZ480" s="296"/>
      <c r="BA480" s="296"/>
      <c r="BB480" s="296"/>
      <c r="BC480" s="296"/>
      <c r="BD480" s="296"/>
      <c r="BE480" s="296"/>
      <c r="BF480" s="296"/>
      <c r="BG480" s="296"/>
      <c r="BH480" s="296"/>
      <c r="BI480" s="296"/>
      <c r="BJ480" s="296"/>
      <c r="BK480" s="296"/>
      <c r="BL480" s="296"/>
    </row>
    <row r="481" spans="1:64" s="38" customFormat="1" ht="18" customHeight="1" x14ac:dyDescent="0.15">
      <c r="A481" s="90"/>
      <c r="B481" s="265"/>
      <c r="C481" s="92" t="s">
        <v>109</v>
      </c>
      <c r="D481" s="177">
        <f t="shared" si="72"/>
        <v>59.747808244730457</v>
      </c>
      <c r="E481" s="177">
        <f t="shared" si="73"/>
        <v>53.333727011979079</v>
      </c>
      <c r="F481" s="177">
        <f t="shared" si="74"/>
        <v>48.902747424289728</v>
      </c>
      <c r="G481" s="381">
        <f t="shared" si="75"/>
        <v>45.132607116920845</v>
      </c>
      <c r="H481" s="55">
        <f t="shared" si="75"/>
        <v>41.9</v>
      </c>
      <c r="I481" s="55">
        <f t="shared" si="75"/>
        <v>39.700000000000003</v>
      </c>
      <c r="J481" s="56">
        <f t="shared" si="75"/>
        <v>37.51626520983362</v>
      </c>
      <c r="O481" s="270"/>
      <c r="P481" s="270"/>
      <c r="AA481" s="45"/>
      <c r="AB481" s="45"/>
      <c r="AC481" s="45"/>
      <c r="AK481" s="281"/>
      <c r="AL481" s="296"/>
      <c r="AM481" s="296"/>
      <c r="AN481" s="296"/>
      <c r="AO481" s="296"/>
      <c r="AP481" s="296"/>
      <c r="AQ481" s="296"/>
      <c r="AR481" s="296"/>
      <c r="AS481" s="296"/>
      <c r="AT481" s="296"/>
      <c r="AU481" s="296"/>
      <c r="AV481" s="296"/>
      <c r="AW481" s="296"/>
      <c r="AX481" s="296"/>
      <c r="AY481" s="296"/>
      <c r="AZ481" s="296"/>
      <c r="BA481" s="296"/>
      <c r="BB481" s="296"/>
      <c r="BC481" s="296"/>
      <c r="BD481" s="296"/>
      <c r="BE481" s="296"/>
      <c r="BF481" s="296"/>
      <c r="BG481" s="296"/>
      <c r="BH481" s="296"/>
      <c r="BI481" s="296"/>
      <c r="BJ481" s="296"/>
      <c r="BK481" s="296"/>
      <c r="BL481" s="296"/>
    </row>
    <row r="482" spans="1:64" s="38" customFormat="1" ht="18" customHeight="1" x14ac:dyDescent="0.15">
      <c r="A482" s="90"/>
      <c r="B482" s="265"/>
      <c r="C482" s="260" t="s">
        <v>338</v>
      </c>
      <c r="D482" s="177">
        <f t="shared" si="72"/>
        <v>52.158931770070019</v>
      </c>
      <c r="E482" s="177">
        <f t="shared" si="73"/>
        <v>48.004403948367504</v>
      </c>
      <c r="F482" s="177">
        <f t="shared" si="74"/>
        <v>44.708291708291711</v>
      </c>
      <c r="G482" s="381">
        <f t="shared" si="75"/>
        <v>42.996817489968173</v>
      </c>
      <c r="H482" s="55">
        <f t="shared" si="75"/>
        <v>41.4</v>
      </c>
      <c r="I482" s="55">
        <f t="shared" si="75"/>
        <v>39.6</v>
      </c>
      <c r="J482" s="56">
        <f t="shared" si="75"/>
        <v>37.968836391053031</v>
      </c>
      <c r="O482" s="270"/>
      <c r="P482" s="270"/>
      <c r="AA482" s="45"/>
      <c r="AB482" s="45"/>
      <c r="AC482" s="45"/>
      <c r="AK482" s="281"/>
      <c r="AL482" s="296"/>
      <c r="AM482" s="296"/>
      <c r="AN482" s="296"/>
      <c r="AO482" s="296"/>
      <c r="AP482" s="296"/>
      <c r="AQ482" s="296"/>
      <c r="AR482" s="296"/>
      <c r="AS482" s="296"/>
      <c r="AT482" s="296"/>
      <c r="AU482" s="296"/>
      <c r="AV482" s="296"/>
      <c r="AW482" s="296"/>
      <c r="AX482" s="296"/>
      <c r="AY482" s="296"/>
      <c r="AZ482" s="296"/>
      <c r="BA482" s="296"/>
      <c r="BB482" s="296"/>
      <c r="BC482" s="296"/>
      <c r="BD482" s="296"/>
      <c r="BE482" s="296"/>
      <c r="BF482" s="296"/>
      <c r="BG482" s="296"/>
      <c r="BH482" s="296"/>
      <c r="BI482" s="296"/>
      <c r="BJ482" s="296"/>
      <c r="BK482" s="296"/>
      <c r="BL482" s="296"/>
    </row>
    <row r="483" spans="1:64" s="38" customFormat="1" ht="18" customHeight="1" x14ac:dyDescent="0.15">
      <c r="A483" s="90"/>
      <c r="B483" s="265"/>
      <c r="C483" s="92" t="s">
        <v>110</v>
      </c>
      <c r="D483" s="177">
        <f t="shared" si="72"/>
        <v>178.64361405465701</v>
      </c>
      <c r="E483" s="177">
        <f t="shared" si="73"/>
        <v>175.90929326655538</v>
      </c>
      <c r="F483" s="177">
        <f t="shared" si="74"/>
        <v>166.63351063829788</v>
      </c>
      <c r="G483" s="381">
        <f t="shared" si="75"/>
        <v>158.9452685421995</v>
      </c>
      <c r="H483" s="55">
        <f t="shared" si="75"/>
        <v>148.19999999999999</v>
      </c>
      <c r="I483" s="55">
        <f t="shared" si="75"/>
        <v>140.69999999999999</v>
      </c>
      <c r="J483" s="56">
        <f t="shared" si="75"/>
        <v>130.01549053356283</v>
      </c>
      <c r="O483" s="270"/>
      <c r="P483" s="270"/>
      <c r="AA483" s="45"/>
      <c r="AB483" s="45"/>
      <c r="AC483" s="45"/>
      <c r="AK483" s="281"/>
      <c r="AL483" s="296"/>
      <c r="AM483" s="296"/>
      <c r="AN483" s="296"/>
      <c r="AO483" s="296"/>
      <c r="AP483" s="296"/>
      <c r="AQ483" s="296"/>
      <c r="AR483" s="296"/>
      <c r="AS483" s="296"/>
      <c r="AT483" s="296"/>
      <c r="AU483" s="296"/>
      <c r="AV483" s="296"/>
      <c r="AW483" s="296"/>
      <c r="AX483" s="296"/>
      <c r="AY483" s="296"/>
      <c r="AZ483" s="296"/>
      <c r="BA483" s="296"/>
      <c r="BB483" s="296"/>
      <c r="BC483" s="296"/>
      <c r="BD483" s="296"/>
      <c r="BE483" s="296"/>
      <c r="BF483" s="296"/>
      <c r="BG483" s="296"/>
      <c r="BH483" s="296"/>
      <c r="BI483" s="296"/>
      <c r="BJ483" s="296"/>
      <c r="BK483" s="296"/>
      <c r="BL483" s="296"/>
    </row>
    <row r="484" spans="1:64" s="45" customFormat="1" ht="18" customHeight="1" x14ac:dyDescent="0.15">
      <c r="A484" s="90"/>
      <c r="B484" s="265"/>
      <c r="C484" s="92" t="s">
        <v>111</v>
      </c>
      <c r="D484" s="177">
        <f t="shared" si="72"/>
        <v>5.3185222083852217</v>
      </c>
      <c r="E484" s="177">
        <f t="shared" si="73"/>
        <v>5.0977100467666503</v>
      </c>
      <c r="F484" s="177">
        <f t="shared" si="74"/>
        <v>4.7469618450162132</v>
      </c>
      <c r="G484" s="381">
        <f t="shared" si="75"/>
        <v>4.7421368290933508</v>
      </c>
      <c r="H484" s="55">
        <f t="shared" si="75"/>
        <v>4.5999999999999996</v>
      </c>
      <c r="I484" s="55">
        <f t="shared" si="75"/>
        <v>4.5</v>
      </c>
      <c r="J484" s="56">
        <f t="shared" si="75"/>
        <v>4.3649654016728547</v>
      </c>
      <c r="O484" s="270"/>
      <c r="P484" s="270"/>
      <c r="AK484" s="281"/>
      <c r="AL484" s="296"/>
      <c r="AM484" s="296"/>
      <c r="AN484" s="296"/>
      <c r="AO484" s="296"/>
      <c r="AP484" s="296"/>
      <c r="AQ484" s="296"/>
      <c r="AR484" s="296"/>
      <c r="AS484" s="296"/>
      <c r="AT484" s="296"/>
      <c r="AU484" s="296"/>
      <c r="AV484" s="296"/>
      <c r="AW484" s="296"/>
      <c r="AX484" s="296"/>
      <c r="AY484" s="296"/>
      <c r="AZ484" s="296"/>
      <c r="BA484" s="296"/>
      <c r="BB484" s="296"/>
      <c r="BC484" s="296"/>
      <c r="BD484" s="296"/>
      <c r="BE484" s="296"/>
      <c r="BF484" s="296"/>
      <c r="BG484" s="296"/>
      <c r="BH484" s="296"/>
      <c r="BI484" s="296"/>
      <c r="BJ484" s="296"/>
      <c r="BK484" s="296"/>
      <c r="BL484" s="296"/>
    </row>
    <row r="485" spans="1:64" s="45" customFormat="1" ht="18" customHeight="1" thickBot="1" x14ac:dyDescent="0.2">
      <c r="A485" s="91"/>
      <c r="B485" s="266"/>
      <c r="C485" s="93" t="s">
        <v>112</v>
      </c>
      <c r="D485" s="178">
        <f t="shared" si="72"/>
        <v>6.8623703830662439</v>
      </c>
      <c r="E485" s="178">
        <f t="shared" si="73"/>
        <v>6.8646224673717127</v>
      </c>
      <c r="F485" s="178">
        <f t="shared" si="74"/>
        <v>6.8790294246815984</v>
      </c>
      <c r="G485" s="382">
        <f t="shared" si="75"/>
        <v>7.0675279186662721</v>
      </c>
      <c r="H485" s="57">
        <f t="shared" si="75"/>
        <v>7.2</v>
      </c>
      <c r="I485" s="57">
        <f t="shared" si="75"/>
        <v>7.5</v>
      </c>
      <c r="J485" s="58">
        <f t="shared" si="75"/>
        <v>7.6100239264576253</v>
      </c>
      <c r="O485" s="270"/>
      <c r="P485" s="270"/>
      <c r="AK485" s="281"/>
      <c r="AL485" s="296"/>
      <c r="AM485" s="296"/>
      <c r="AN485" s="296"/>
      <c r="AO485" s="296"/>
      <c r="AP485" s="296"/>
      <c r="AQ485" s="296"/>
      <c r="AR485" s="296"/>
      <c r="AS485" s="296"/>
      <c r="AT485" s="296"/>
      <c r="AU485" s="296"/>
      <c r="AV485" s="296"/>
      <c r="AW485" s="296"/>
      <c r="AX485" s="296"/>
      <c r="AY485" s="296"/>
      <c r="AZ485" s="296"/>
      <c r="BA485" s="296"/>
      <c r="BB485" s="296"/>
      <c r="BC485" s="296"/>
      <c r="BD485" s="296"/>
      <c r="BE485" s="296"/>
      <c r="BF485" s="296"/>
      <c r="BG485" s="296"/>
      <c r="BH485" s="296"/>
      <c r="BI485" s="296"/>
      <c r="BJ485" s="296"/>
      <c r="BK485" s="296"/>
      <c r="BL485" s="296"/>
    </row>
    <row r="486" spans="1:64" s="38" customFormat="1" ht="18" customHeight="1" x14ac:dyDescent="0.15">
      <c r="A486" s="11"/>
      <c r="AA486" s="45"/>
      <c r="AB486" s="45"/>
      <c r="AC486" s="45"/>
      <c r="AK486" s="281"/>
      <c r="AL486" s="296"/>
      <c r="AM486" s="296"/>
      <c r="AN486" s="296"/>
      <c r="AO486" s="296"/>
      <c r="AP486" s="296"/>
      <c r="AQ486" s="296"/>
      <c r="AR486" s="296"/>
      <c r="AS486" s="296"/>
      <c r="AT486" s="296"/>
      <c r="AU486" s="296"/>
      <c r="AV486" s="296"/>
      <c r="AW486" s="296"/>
      <c r="AX486" s="296"/>
      <c r="AY486" s="296"/>
      <c r="AZ486" s="296"/>
      <c r="BA486" s="296"/>
      <c r="BB486" s="296"/>
      <c r="BC486" s="296"/>
      <c r="BD486" s="296"/>
      <c r="BE486" s="296"/>
      <c r="BF486" s="296"/>
      <c r="BG486" s="296"/>
      <c r="BH486" s="296"/>
      <c r="BI486" s="296"/>
      <c r="BJ486" s="296"/>
      <c r="BK486" s="296"/>
      <c r="BL486" s="296"/>
    </row>
    <row r="487" spans="1:64" s="38" customFormat="1" ht="18" customHeight="1" x14ac:dyDescent="0.15">
      <c r="A487" s="11"/>
      <c r="AA487" s="45"/>
      <c r="AB487" s="45"/>
      <c r="AC487" s="45"/>
      <c r="AK487" s="281"/>
      <c r="AL487" s="296"/>
      <c r="AM487" s="296"/>
      <c r="AN487" s="296"/>
      <c r="AO487" s="296"/>
      <c r="AP487" s="296"/>
      <c r="AQ487" s="296"/>
      <c r="AR487" s="296"/>
      <c r="AS487" s="296"/>
      <c r="AT487" s="296"/>
      <c r="AU487" s="296"/>
      <c r="AV487" s="296"/>
      <c r="AW487" s="296"/>
      <c r="AX487" s="296"/>
      <c r="AY487" s="296"/>
      <c r="AZ487" s="296"/>
      <c r="BA487" s="296"/>
      <c r="BB487" s="296"/>
      <c r="BC487" s="296"/>
      <c r="BD487" s="296"/>
      <c r="BE487" s="296"/>
      <c r="BF487" s="296"/>
      <c r="BG487" s="296"/>
      <c r="BH487" s="296"/>
      <c r="BI487" s="296"/>
      <c r="BJ487" s="296"/>
      <c r="BK487" s="296"/>
      <c r="BL487" s="296"/>
    </row>
    <row r="488" spans="1:64" s="261" customFormat="1" ht="18" customHeight="1" x14ac:dyDescent="0.15">
      <c r="A488" s="11"/>
      <c r="AK488" s="281"/>
      <c r="AL488" s="296"/>
      <c r="AM488" s="296"/>
      <c r="AN488" s="296"/>
      <c r="AO488" s="296"/>
      <c r="AP488" s="296"/>
      <c r="AQ488" s="296"/>
      <c r="AR488" s="296"/>
      <c r="AS488" s="296"/>
      <c r="AT488" s="296"/>
      <c r="AU488" s="296"/>
      <c r="AV488" s="296"/>
      <c r="AW488" s="296"/>
      <c r="AX488" s="296"/>
      <c r="AY488" s="296"/>
      <c r="AZ488" s="296"/>
      <c r="BA488" s="296"/>
      <c r="BB488" s="296"/>
      <c r="BC488" s="296"/>
      <c r="BD488" s="296"/>
      <c r="BE488" s="296"/>
      <c r="BF488" s="296"/>
      <c r="BG488" s="296"/>
      <c r="BH488" s="296"/>
      <c r="BI488" s="296"/>
      <c r="BJ488" s="296"/>
      <c r="BK488" s="296"/>
      <c r="BL488" s="296"/>
    </row>
    <row r="489" spans="1:64" s="261" customFormat="1" ht="18" customHeight="1" x14ac:dyDescent="0.15">
      <c r="A489" s="11"/>
      <c r="AK489" s="281"/>
      <c r="AL489" s="296"/>
      <c r="AM489" s="296"/>
      <c r="AN489" s="296"/>
      <c r="AO489" s="296"/>
      <c r="AP489" s="296"/>
      <c r="AQ489" s="296"/>
      <c r="AR489" s="296"/>
      <c r="AS489" s="296"/>
      <c r="AT489" s="296"/>
      <c r="AU489" s="296"/>
      <c r="AV489" s="296"/>
      <c r="AW489" s="296"/>
      <c r="AX489" s="296"/>
      <c r="AY489" s="296"/>
      <c r="AZ489" s="296"/>
      <c r="BA489" s="296"/>
      <c r="BB489" s="296"/>
      <c r="BC489" s="296"/>
      <c r="BD489" s="296"/>
      <c r="BE489" s="296"/>
      <c r="BF489" s="296"/>
      <c r="BG489" s="296"/>
      <c r="BH489" s="296"/>
      <c r="BI489" s="296"/>
      <c r="BJ489" s="296"/>
      <c r="BK489" s="296"/>
      <c r="BL489" s="296"/>
    </row>
    <row r="490" spans="1:64" ht="18" customHeight="1" x14ac:dyDescent="0.15">
      <c r="A490" s="4" t="s">
        <v>0</v>
      </c>
    </row>
    <row r="491" spans="1:64" ht="18" customHeight="1" x14ac:dyDescent="0.15">
      <c r="A491" s="5" t="s">
        <v>4</v>
      </c>
    </row>
    <row r="492" spans="1:64" ht="18" customHeight="1" x14ac:dyDescent="0.15">
      <c r="A492" s="6" t="s">
        <v>5</v>
      </c>
    </row>
    <row r="493" spans="1:64" ht="18" customHeight="1" x14ac:dyDescent="0.15">
      <c r="A493" s="1"/>
    </row>
    <row r="494" spans="1:64" s="38" customFormat="1" ht="18" customHeight="1" x14ac:dyDescent="0.15">
      <c r="A494" s="1"/>
      <c r="AA494" s="45"/>
      <c r="AB494" s="45"/>
      <c r="AC494" s="45"/>
      <c r="AK494" s="281"/>
      <c r="AL494" s="296"/>
      <c r="AM494" s="296"/>
      <c r="AN494" s="296"/>
      <c r="AO494" s="296"/>
      <c r="AP494" s="296"/>
      <c r="AQ494" s="296"/>
      <c r="AR494" s="296"/>
      <c r="AS494" s="296"/>
      <c r="AT494" s="296"/>
      <c r="AU494" s="296"/>
      <c r="AV494" s="296"/>
      <c r="AW494" s="296"/>
      <c r="AX494" s="296"/>
      <c r="AY494" s="296"/>
      <c r="AZ494" s="296"/>
      <c r="BA494" s="296"/>
      <c r="BB494" s="296"/>
      <c r="BC494" s="296"/>
      <c r="BD494" s="296"/>
      <c r="BE494" s="296"/>
      <c r="BF494" s="296"/>
      <c r="BG494" s="296"/>
      <c r="BH494" s="296"/>
      <c r="BI494" s="296"/>
      <c r="BJ494" s="296"/>
      <c r="BK494" s="296"/>
      <c r="BL494" s="296"/>
    </row>
    <row r="495" spans="1:64" s="38" customFormat="1" ht="18" customHeight="1" x14ac:dyDescent="0.15">
      <c r="A495" s="1"/>
      <c r="AA495" s="45"/>
      <c r="AB495" s="45"/>
      <c r="AC495" s="45"/>
      <c r="AK495" s="281"/>
      <c r="AL495" s="296"/>
      <c r="AM495" s="296"/>
      <c r="AN495" s="296"/>
      <c r="AO495" s="296"/>
      <c r="AP495" s="296"/>
      <c r="AQ495" s="296"/>
      <c r="AR495" s="296"/>
      <c r="AS495" s="296"/>
      <c r="AT495" s="296"/>
      <c r="AU495" s="296"/>
      <c r="AV495" s="296"/>
      <c r="AW495" s="296"/>
      <c r="AX495" s="296"/>
      <c r="AY495" s="296"/>
      <c r="AZ495" s="296"/>
      <c r="BA495" s="296"/>
      <c r="BB495" s="296"/>
      <c r="BC495" s="296"/>
      <c r="BD495" s="296"/>
      <c r="BE495" s="296"/>
      <c r="BF495" s="296"/>
      <c r="BG495" s="296"/>
      <c r="BH495" s="296"/>
      <c r="BI495" s="296"/>
      <c r="BJ495" s="296"/>
      <c r="BK495" s="296"/>
      <c r="BL495" s="296"/>
    </row>
    <row r="496" spans="1:64" s="38" customFormat="1" ht="18" customHeight="1" x14ac:dyDescent="0.15">
      <c r="A496" s="1"/>
      <c r="AA496" s="45"/>
      <c r="AB496" s="45"/>
      <c r="AC496" s="45"/>
      <c r="AK496" s="281"/>
      <c r="AL496" s="296"/>
      <c r="AM496" s="296"/>
      <c r="AN496" s="296"/>
      <c r="AO496" s="296"/>
      <c r="AP496" s="296"/>
      <c r="AQ496" s="296"/>
      <c r="AR496" s="296"/>
      <c r="AS496" s="296"/>
      <c r="AT496" s="296"/>
      <c r="AU496" s="296"/>
      <c r="AV496" s="296"/>
      <c r="AW496" s="296"/>
      <c r="AX496" s="296"/>
      <c r="AY496" s="296"/>
      <c r="AZ496" s="296"/>
      <c r="BA496" s="296"/>
      <c r="BB496" s="296"/>
      <c r="BC496" s="296"/>
      <c r="BD496" s="296"/>
      <c r="BE496" s="296"/>
      <c r="BF496" s="296"/>
      <c r="BG496" s="296"/>
      <c r="BH496" s="296"/>
      <c r="BI496" s="296"/>
      <c r="BJ496" s="296"/>
      <c r="BK496" s="296"/>
      <c r="BL496" s="296"/>
    </row>
    <row r="497" spans="1:68" s="38" customFormat="1" ht="18" customHeight="1" x14ac:dyDescent="0.15">
      <c r="A497" s="1"/>
      <c r="AA497" s="45"/>
      <c r="AB497" s="45"/>
      <c r="AC497" s="45"/>
      <c r="AK497" s="281"/>
      <c r="AL497" s="296"/>
      <c r="AM497" s="296"/>
      <c r="AN497" s="296"/>
      <c r="AO497" s="296"/>
      <c r="AP497" s="296"/>
      <c r="AQ497" s="296"/>
      <c r="AR497" s="296"/>
      <c r="AS497" s="296"/>
      <c r="AT497" s="296"/>
      <c r="AU497" s="296"/>
      <c r="AV497" s="296"/>
      <c r="AW497" s="296"/>
      <c r="AX497" s="296"/>
      <c r="AY497" s="296"/>
      <c r="AZ497" s="296"/>
      <c r="BA497" s="296"/>
      <c r="BB497" s="296"/>
      <c r="BC497" s="296"/>
      <c r="BD497" s="296"/>
      <c r="BE497" s="296"/>
      <c r="BF497" s="296"/>
      <c r="BG497" s="296"/>
      <c r="BH497" s="296"/>
      <c r="BI497" s="296"/>
      <c r="BJ497" s="296"/>
      <c r="BK497" s="296"/>
      <c r="BL497" s="296"/>
    </row>
    <row r="498" spans="1:68" s="38" customFormat="1" ht="18" customHeight="1" x14ac:dyDescent="0.15">
      <c r="A498" s="1"/>
      <c r="AA498" s="45"/>
      <c r="AB498" s="45"/>
      <c r="AC498" s="45"/>
      <c r="AK498" s="281"/>
      <c r="AL498" s="296"/>
      <c r="AM498" s="296"/>
      <c r="AN498" s="296"/>
      <c r="AO498" s="296"/>
      <c r="AP498" s="296"/>
      <c r="AQ498" s="296"/>
      <c r="AR498" s="296"/>
      <c r="AS498" s="296"/>
      <c r="AT498" s="296"/>
      <c r="AU498" s="296"/>
      <c r="AV498" s="296"/>
      <c r="AW498" s="296"/>
      <c r="AX498" s="296"/>
      <c r="AY498" s="296"/>
      <c r="AZ498" s="296"/>
      <c r="BA498" s="296"/>
      <c r="BB498" s="296"/>
      <c r="BC498" s="296"/>
      <c r="BD498" s="296"/>
      <c r="BE498" s="296"/>
      <c r="BF498" s="296"/>
      <c r="BG498" s="296"/>
      <c r="BH498" s="296"/>
      <c r="BI498" s="296"/>
      <c r="BJ498" s="296"/>
      <c r="BK498" s="296"/>
      <c r="BL498" s="296"/>
    </row>
    <row r="499" spans="1:68" s="38" customFormat="1" ht="18" customHeight="1" x14ac:dyDescent="0.15">
      <c r="A499" s="1"/>
      <c r="AA499" s="45"/>
      <c r="AB499" s="45"/>
      <c r="AC499" s="45"/>
      <c r="AK499" s="281"/>
      <c r="AL499" s="296"/>
      <c r="AM499" s="296"/>
      <c r="AN499" s="296"/>
      <c r="AO499" s="296"/>
      <c r="AP499" s="296"/>
      <c r="AQ499" s="296"/>
      <c r="AR499" s="296"/>
      <c r="AS499" s="296"/>
      <c r="AT499" s="296"/>
      <c r="AU499" s="296"/>
      <c r="AV499" s="296"/>
      <c r="AW499" s="296"/>
      <c r="AX499" s="296"/>
      <c r="AY499" s="296"/>
      <c r="AZ499" s="296"/>
      <c r="BA499" s="296"/>
      <c r="BB499" s="296"/>
      <c r="BC499" s="296"/>
      <c r="BD499" s="296"/>
      <c r="BE499" s="296"/>
      <c r="BF499" s="296"/>
      <c r="BG499" s="296"/>
      <c r="BH499" s="296"/>
      <c r="BI499" s="296"/>
      <c r="BJ499" s="296"/>
      <c r="BK499" s="296"/>
      <c r="BL499" s="296"/>
    </row>
    <row r="500" spans="1:68" s="38" customFormat="1" ht="18" customHeight="1" x14ac:dyDescent="0.15">
      <c r="A500" s="1"/>
      <c r="AA500" s="45"/>
      <c r="AB500" s="45"/>
      <c r="AC500" s="45"/>
      <c r="AK500" s="281"/>
      <c r="AL500" s="296"/>
      <c r="AM500" s="296"/>
      <c r="AN500" s="296"/>
      <c r="AO500" s="296"/>
      <c r="AP500" s="296"/>
      <c r="AQ500" s="296"/>
      <c r="AR500" s="296"/>
      <c r="AS500" s="296"/>
      <c r="AT500" s="296"/>
      <c r="AU500" s="296"/>
      <c r="AV500" s="296"/>
      <c r="AW500" s="296"/>
      <c r="AX500" s="296"/>
      <c r="AY500" s="296"/>
      <c r="AZ500" s="296"/>
      <c r="BA500" s="296"/>
      <c r="BB500" s="296"/>
      <c r="BC500" s="296"/>
      <c r="BD500" s="296"/>
      <c r="BE500" s="296"/>
      <c r="BF500" s="296"/>
      <c r="BG500" s="296"/>
      <c r="BH500" s="296"/>
      <c r="BI500" s="296"/>
      <c r="BJ500" s="296"/>
      <c r="BK500" s="296"/>
      <c r="BL500" s="296"/>
    </row>
    <row r="501" spans="1:68" s="38" customFormat="1" ht="18" customHeight="1" x14ac:dyDescent="0.15">
      <c r="A501" s="1"/>
      <c r="AA501" s="45"/>
      <c r="AB501" s="45"/>
      <c r="AC501" s="45"/>
      <c r="AK501" s="281"/>
      <c r="AL501" s="296"/>
      <c r="AM501" s="296"/>
      <c r="AN501" s="296"/>
      <c r="AO501" s="296"/>
      <c r="AP501" s="296"/>
      <c r="AQ501" s="296"/>
      <c r="AR501" s="296"/>
      <c r="AS501" s="296"/>
      <c r="AT501" s="296"/>
      <c r="AU501" s="296"/>
      <c r="AV501" s="296"/>
      <c r="AW501" s="296"/>
      <c r="AX501" s="296"/>
      <c r="AY501" s="296"/>
      <c r="AZ501" s="296"/>
      <c r="BA501" s="296"/>
      <c r="BB501" s="296"/>
      <c r="BC501" s="296"/>
      <c r="BD501" s="296"/>
      <c r="BE501" s="296"/>
      <c r="BF501" s="296"/>
      <c r="BG501" s="296"/>
      <c r="BH501" s="296"/>
      <c r="BI501" s="296"/>
      <c r="BJ501" s="296"/>
      <c r="BK501" s="296"/>
      <c r="BL501" s="296"/>
    </row>
    <row r="502" spans="1:68" s="38" customFormat="1" ht="18" customHeight="1" x14ac:dyDescent="0.15">
      <c r="A502" s="1"/>
      <c r="AA502" s="45"/>
      <c r="AB502" s="45"/>
      <c r="AC502" s="45"/>
      <c r="AK502" s="281"/>
      <c r="AL502" s="296"/>
      <c r="AM502" s="296"/>
      <c r="AN502" s="296"/>
      <c r="AO502" s="296"/>
      <c r="AP502" s="296"/>
      <c r="AQ502" s="296"/>
      <c r="AR502" s="296"/>
      <c r="AS502" s="296"/>
      <c r="AT502" s="296"/>
      <c r="AU502" s="296"/>
      <c r="AV502" s="296"/>
      <c r="AW502" s="296"/>
      <c r="AX502" s="296"/>
      <c r="AY502" s="296"/>
      <c r="AZ502" s="296"/>
      <c r="BA502" s="296"/>
      <c r="BB502" s="296"/>
      <c r="BC502" s="296"/>
      <c r="BD502" s="296"/>
      <c r="BE502" s="296"/>
      <c r="BF502" s="296"/>
      <c r="BG502" s="296"/>
      <c r="BH502" s="296"/>
      <c r="BI502" s="296"/>
      <c r="BJ502" s="296"/>
      <c r="BK502" s="296"/>
      <c r="BL502" s="296"/>
    </row>
    <row r="503" spans="1:68" s="38" customFormat="1" ht="18" customHeight="1" x14ac:dyDescent="0.15">
      <c r="A503" s="1"/>
      <c r="AA503" s="45"/>
      <c r="AB503" s="45"/>
      <c r="AC503" s="45"/>
      <c r="AK503" s="281"/>
      <c r="AL503" s="296"/>
      <c r="AM503" s="296"/>
      <c r="AN503" s="296"/>
      <c r="AO503" s="296"/>
      <c r="AP503" s="296"/>
      <c r="AQ503" s="296"/>
      <c r="AR503" s="296"/>
      <c r="AS503" s="296"/>
      <c r="AT503" s="296"/>
      <c r="AU503" s="296"/>
      <c r="AV503" s="296"/>
      <c r="AW503" s="296"/>
      <c r="AX503" s="296"/>
      <c r="AY503" s="296"/>
      <c r="AZ503" s="296"/>
      <c r="BA503" s="296"/>
      <c r="BB503" s="296"/>
      <c r="BC503" s="296"/>
      <c r="BD503" s="296"/>
      <c r="BE503" s="296"/>
      <c r="BF503" s="296"/>
      <c r="BG503" s="296"/>
      <c r="BH503" s="296"/>
      <c r="BI503" s="296"/>
      <c r="BJ503" s="296"/>
      <c r="BK503" s="296"/>
      <c r="BL503" s="296"/>
    </row>
    <row r="504" spans="1:68" s="38" customFormat="1" ht="18" customHeight="1" x14ac:dyDescent="0.15">
      <c r="A504" s="1"/>
      <c r="AA504" s="45"/>
      <c r="AB504" s="45"/>
      <c r="AC504" s="45"/>
      <c r="AK504" s="281"/>
      <c r="AL504" s="296"/>
      <c r="AM504" s="296"/>
      <c r="AN504" s="296"/>
      <c r="AO504" s="296"/>
      <c r="AP504" s="296"/>
      <c r="AQ504" s="296"/>
      <c r="AR504" s="296"/>
      <c r="AS504" s="296"/>
      <c r="AT504" s="296"/>
      <c r="AU504" s="296"/>
      <c r="AV504" s="296"/>
      <c r="AW504" s="296"/>
      <c r="AX504" s="296"/>
      <c r="AY504" s="296"/>
      <c r="AZ504" s="296"/>
      <c r="BA504" s="296"/>
      <c r="BB504" s="296"/>
      <c r="BC504" s="296"/>
      <c r="BD504" s="296"/>
      <c r="BE504" s="296"/>
      <c r="BF504" s="296"/>
      <c r="BG504" s="296"/>
      <c r="BH504" s="296"/>
      <c r="BI504" s="296"/>
      <c r="BJ504" s="296"/>
      <c r="BK504" s="296"/>
      <c r="BL504" s="296"/>
    </row>
    <row r="505" spans="1:68" s="38" customFormat="1" ht="18" customHeight="1" x14ac:dyDescent="0.15">
      <c r="A505" s="1"/>
      <c r="AA505" s="45"/>
      <c r="AB505" s="45"/>
      <c r="AC505" s="45"/>
      <c r="AK505" s="281"/>
      <c r="AL505" s="296"/>
      <c r="AM505" s="296"/>
      <c r="AN505" s="296"/>
      <c r="AO505" s="296"/>
      <c r="AP505" s="296"/>
      <c r="AQ505" s="296"/>
      <c r="AR505" s="296"/>
      <c r="AS505" s="296"/>
      <c r="AT505" s="296"/>
      <c r="AU505" s="296"/>
      <c r="AV505" s="296"/>
      <c r="AW505" s="296"/>
      <c r="AX505" s="296"/>
      <c r="AY505" s="296"/>
      <c r="AZ505" s="296"/>
      <c r="BA505" s="296"/>
      <c r="BB505" s="296"/>
      <c r="BC505" s="296"/>
      <c r="BD505" s="296"/>
      <c r="BE505" s="296"/>
      <c r="BF505" s="296"/>
      <c r="BG505" s="296"/>
      <c r="BH505" s="296"/>
      <c r="BI505" s="296"/>
      <c r="BJ505" s="296"/>
      <c r="BK505" s="296"/>
      <c r="BL505" s="296"/>
    </row>
    <row r="506" spans="1:68" s="38" customFormat="1" ht="18" customHeight="1" x14ac:dyDescent="0.15">
      <c r="A506" s="1"/>
      <c r="AA506" s="45"/>
      <c r="AB506" s="45"/>
      <c r="AC506" s="45"/>
      <c r="AK506" s="281"/>
      <c r="AL506" s="296"/>
      <c r="AM506" s="296"/>
      <c r="AN506" s="296"/>
      <c r="AO506" s="296"/>
      <c r="AP506" s="296"/>
      <c r="AQ506" s="296"/>
      <c r="AR506" s="296"/>
      <c r="AS506" s="296"/>
      <c r="AT506" s="296"/>
      <c r="AU506" s="296"/>
      <c r="AV506" s="296"/>
      <c r="AW506" s="296"/>
      <c r="AX506" s="296"/>
      <c r="AY506" s="296"/>
      <c r="AZ506" s="296"/>
      <c r="BA506" s="296"/>
      <c r="BB506" s="296"/>
      <c r="BC506" s="296"/>
      <c r="BD506" s="296"/>
      <c r="BE506" s="296"/>
      <c r="BF506" s="296"/>
      <c r="BG506" s="296"/>
      <c r="BH506" s="296"/>
      <c r="BI506" s="296"/>
      <c r="BJ506" s="296"/>
      <c r="BK506" s="296"/>
      <c r="BL506" s="296"/>
    </row>
    <row r="507" spans="1:68" s="38" customFormat="1" ht="18" customHeight="1" x14ac:dyDescent="0.15">
      <c r="A507" s="1"/>
      <c r="AA507" s="45"/>
      <c r="AB507" s="45"/>
      <c r="AC507" s="45"/>
      <c r="AK507" s="281"/>
      <c r="AL507" s="296"/>
      <c r="AM507" s="296"/>
      <c r="AN507" s="296"/>
      <c r="AO507" s="296"/>
      <c r="AP507" s="296"/>
      <c r="AQ507" s="296"/>
      <c r="AR507" s="296"/>
      <c r="AS507" s="296"/>
      <c r="AT507" s="296"/>
      <c r="AU507" s="296"/>
      <c r="AV507" s="296"/>
      <c r="AW507" s="296"/>
      <c r="AX507" s="296"/>
      <c r="AY507" s="296"/>
      <c r="AZ507" s="296"/>
      <c r="BA507" s="296"/>
      <c r="BB507" s="296"/>
      <c r="BC507" s="296"/>
      <c r="BD507" s="296"/>
      <c r="BE507" s="296"/>
      <c r="BF507" s="296"/>
      <c r="BG507" s="296"/>
      <c r="BH507" s="296"/>
      <c r="BI507" s="296"/>
      <c r="BJ507" s="296"/>
      <c r="BK507" s="296"/>
      <c r="BL507" s="296"/>
    </row>
    <row r="508" spans="1:68" s="38" customFormat="1" ht="18" customHeight="1" x14ac:dyDescent="0.15">
      <c r="A508" s="1"/>
      <c r="AA508" s="45"/>
      <c r="AB508" s="45"/>
      <c r="AC508" s="45"/>
      <c r="AK508" s="281"/>
      <c r="AL508" s="296"/>
      <c r="AM508" s="296"/>
      <c r="AN508" s="296"/>
      <c r="AO508" s="296"/>
      <c r="AP508" s="296"/>
      <c r="AQ508" s="296"/>
      <c r="AR508" s="296"/>
      <c r="AS508" s="296"/>
      <c r="AT508" s="296"/>
      <c r="AU508" s="296"/>
      <c r="AV508" s="296"/>
      <c r="AW508" s="296"/>
      <c r="AX508" s="296"/>
      <c r="AY508" s="296"/>
      <c r="AZ508" s="296"/>
      <c r="BA508" s="296"/>
      <c r="BB508" s="296"/>
      <c r="BC508" s="296"/>
      <c r="BD508" s="296"/>
      <c r="BE508" s="296"/>
      <c r="BF508" s="296"/>
      <c r="BG508" s="296"/>
      <c r="BH508" s="296"/>
      <c r="BI508" s="296"/>
      <c r="BJ508" s="296"/>
      <c r="BK508" s="296"/>
      <c r="BL508" s="296"/>
    </row>
    <row r="509" spans="1:68" ht="18" customHeight="1" thickBot="1" x14ac:dyDescent="0.2"/>
    <row r="510" spans="1:68" ht="18" customHeight="1" x14ac:dyDescent="0.15">
      <c r="B510" s="43" t="s">
        <v>49</v>
      </c>
      <c r="C510" s="44" t="s">
        <v>50</v>
      </c>
      <c r="D510" s="44" t="s">
        <v>51</v>
      </c>
      <c r="E510" s="44" t="s">
        <v>52</v>
      </c>
      <c r="F510" s="44" t="s">
        <v>53</v>
      </c>
      <c r="G510" s="44" t="s">
        <v>54</v>
      </c>
      <c r="H510" s="44" t="s">
        <v>55</v>
      </c>
      <c r="I510" s="44" t="s">
        <v>56</v>
      </c>
      <c r="J510" s="44" t="s">
        <v>57</v>
      </c>
      <c r="K510" s="44" t="s">
        <v>58</v>
      </c>
      <c r="L510" s="44" t="s">
        <v>59</v>
      </c>
      <c r="M510" s="31" t="s">
        <v>60</v>
      </c>
      <c r="AA510"/>
      <c r="AD510" s="45"/>
      <c r="AL510" s="282" t="s">
        <v>49</v>
      </c>
      <c r="AM510" s="283" t="s">
        <v>50</v>
      </c>
      <c r="AN510" s="283" t="s">
        <v>51</v>
      </c>
      <c r="AO510" s="283" t="s">
        <v>52</v>
      </c>
      <c r="AP510" s="283" t="s">
        <v>53</v>
      </c>
      <c r="AQ510" s="283" t="s">
        <v>54</v>
      </c>
      <c r="AR510" s="283" t="s">
        <v>55</v>
      </c>
      <c r="AS510" s="283" t="s">
        <v>56</v>
      </c>
      <c r="AT510" s="283" t="s">
        <v>57</v>
      </c>
      <c r="AU510" s="283" t="s">
        <v>58</v>
      </c>
      <c r="AV510" s="283" t="s">
        <v>59</v>
      </c>
      <c r="AW510" s="31" t="s">
        <v>60</v>
      </c>
      <c r="AX510" s="282" t="s">
        <v>61</v>
      </c>
      <c r="AY510" s="283" t="s">
        <v>62</v>
      </c>
      <c r="AZ510" s="283" t="s">
        <v>63</v>
      </c>
      <c r="BA510" s="283" t="s">
        <v>64</v>
      </c>
      <c r="BB510" s="283" t="s">
        <v>65</v>
      </c>
      <c r="BC510" s="283" t="s">
        <v>66</v>
      </c>
      <c r="BD510" s="283" t="s">
        <v>67</v>
      </c>
      <c r="BE510" s="283" t="s">
        <v>68</v>
      </c>
      <c r="BF510" s="283" t="s">
        <v>69</v>
      </c>
      <c r="BG510" s="283" t="s">
        <v>70</v>
      </c>
      <c r="BH510" s="283" t="s">
        <v>71</v>
      </c>
      <c r="BI510" s="427" t="s">
        <v>72</v>
      </c>
      <c r="BJ510" s="422" t="s">
        <v>253</v>
      </c>
      <c r="BK510" s="422" t="s">
        <v>333</v>
      </c>
      <c r="BL510" s="422" t="s">
        <v>428</v>
      </c>
      <c r="BM510" s="423" t="s">
        <v>430</v>
      </c>
      <c r="BN510" s="423" t="s">
        <v>454</v>
      </c>
      <c r="BO510" s="423" t="s">
        <v>459</v>
      </c>
      <c r="BP510" s="423" t="s">
        <v>470</v>
      </c>
    </row>
    <row r="511" spans="1:68" ht="18" customHeight="1" thickBot="1" x14ac:dyDescent="0.2">
      <c r="B511" s="62">
        <f>AL511</f>
        <v>327149</v>
      </c>
      <c r="C511" s="63">
        <f t="shared" ref="C511:M511" si="76">AM511</f>
        <v>333235</v>
      </c>
      <c r="D511" s="63">
        <f t="shared" si="76"/>
        <v>338225</v>
      </c>
      <c r="E511" s="63">
        <f t="shared" si="76"/>
        <v>340112</v>
      </c>
      <c r="F511" s="63">
        <f t="shared" si="76"/>
        <v>341320</v>
      </c>
      <c r="G511" s="63">
        <f t="shared" si="76"/>
        <v>341917</v>
      </c>
      <c r="H511" s="63">
        <f t="shared" si="76"/>
        <v>345145</v>
      </c>
      <c r="I511" s="63">
        <f t="shared" si="76"/>
        <v>346398</v>
      </c>
      <c r="J511" s="63">
        <f t="shared" si="76"/>
        <v>349010</v>
      </c>
      <c r="K511" s="63">
        <f t="shared" si="76"/>
        <v>349190</v>
      </c>
      <c r="L511" s="63">
        <f t="shared" si="76"/>
        <v>346930</v>
      </c>
      <c r="M511" s="64">
        <f t="shared" si="76"/>
        <v>343926</v>
      </c>
      <c r="AA511"/>
      <c r="AD511" s="45"/>
      <c r="AL511" s="305">
        <v>327149</v>
      </c>
      <c r="AM511" s="306">
        <v>333235</v>
      </c>
      <c r="AN511" s="306">
        <v>338225</v>
      </c>
      <c r="AO511" s="306">
        <v>340112</v>
      </c>
      <c r="AP511" s="306">
        <v>341320</v>
      </c>
      <c r="AQ511" s="306">
        <v>341917</v>
      </c>
      <c r="AR511" s="306">
        <v>345145</v>
      </c>
      <c r="AS511" s="306">
        <v>346398</v>
      </c>
      <c r="AT511" s="306">
        <v>349010</v>
      </c>
      <c r="AU511" s="306">
        <v>349190</v>
      </c>
      <c r="AV511" s="306">
        <v>346930</v>
      </c>
      <c r="AW511" s="307">
        <v>343926</v>
      </c>
      <c r="AX511" s="305">
        <v>343126</v>
      </c>
      <c r="AY511" s="306">
        <v>341041</v>
      </c>
      <c r="AZ511" s="306">
        <v>338714</v>
      </c>
      <c r="BA511" s="306">
        <v>336475</v>
      </c>
      <c r="BB511" s="306">
        <v>335847</v>
      </c>
      <c r="BC511" s="306">
        <v>332930</v>
      </c>
      <c r="BD511" s="306">
        <v>333003</v>
      </c>
      <c r="BE511" s="306">
        <v>332714</v>
      </c>
      <c r="BF511" s="306">
        <v>330050</v>
      </c>
      <c r="BG511" s="306">
        <v>329096</v>
      </c>
      <c r="BH511" s="306">
        <v>326125</v>
      </c>
      <c r="BI511" s="430">
        <v>324335</v>
      </c>
      <c r="BJ511" s="308">
        <v>320308</v>
      </c>
      <c r="BK511" s="308">
        <v>316109</v>
      </c>
      <c r="BL511" s="308">
        <v>313271</v>
      </c>
      <c r="BM511" s="308">
        <v>310738</v>
      </c>
      <c r="BN511" s="308">
        <v>308615</v>
      </c>
      <c r="BO511" s="308">
        <v>304394</v>
      </c>
      <c r="BP511" s="308">
        <v>302156</v>
      </c>
    </row>
    <row r="512" spans="1:68" ht="18" customHeight="1" x14ac:dyDescent="0.15">
      <c r="B512" s="43" t="s">
        <v>61</v>
      </c>
      <c r="C512" s="44" t="s">
        <v>62</v>
      </c>
      <c r="D512" s="44" t="s">
        <v>63</v>
      </c>
      <c r="E512" s="44" t="s">
        <v>64</v>
      </c>
      <c r="F512" s="44" t="s">
        <v>65</v>
      </c>
      <c r="G512" s="44" t="s">
        <v>66</v>
      </c>
      <c r="H512" s="44" t="s">
        <v>67</v>
      </c>
      <c r="I512" s="44" t="s">
        <v>68</v>
      </c>
      <c r="J512" s="44" t="s">
        <v>69</v>
      </c>
      <c r="K512" s="44" t="s">
        <v>70</v>
      </c>
      <c r="L512" s="44" t="s">
        <v>71</v>
      </c>
      <c r="M512" s="31" t="s">
        <v>72</v>
      </c>
      <c r="AA512"/>
      <c r="AB512"/>
      <c r="AD512" s="45"/>
      <c r="AE512" s="45"/>
    </row>
    <row r="513" spans="1:64" ht="18" customHeight="1" thickBot="1" x14ac:dyDescent="0.2">
      <c r="B513" s="62">
        <f>AX511</f>
        <v>343126</v>
      </c>
      <c r="C513" s="63">
        <f t="shared" ref="C513:M513" si="77">AY511</f>
        <v>341041</v>
      </c>
      <c r="D513" s="63">
        <f t="shared" si="77"/>
        <v>338714</v>
      </c>
      <c r="E513" s="63">
        <f t="shared" si="77"/>
        <v>336475</v>
      </c>
      <c r="F513" s="63">
        <f t="shared" si="77"/>
        <v>335847</v>
      </c>
      <c r="G513" s="63">
        <f t="shared" si="77"/>
        <v>332930</v>
      </c>
      <c r="H513" s="63">
        <f t="shared" si="77"/>
        <v>333003</v>
      </c>
      <c r="I513" s="63">
        <f t="shared" si="77"/>
        <v>332714</v>
      </c>
      <c r="J513" s="63">
        <f t="shared" si="77"/>
        <v>330050</v>
      </c>
      <c r="K513" s="63">
        <f t="shared" si="77"/>
        <v>329096</v>
      </c>
      <c r="L513" s="63">
        <f t="shared" si="77"/>
        <v>326125</v>
      </c>
      <c r="M513" s="64">
        <f t="shared" si="77"/>
        <v>324335</v>
      </c>
      <c r="AA513"/>
      <c r="AB513"/>
      <c r="AD513" s="45"/>
      <c r="AE513" s="45"/>
    </row>
    <row r="514" spans="1:64" s="38" customFormat="1" ht="18" customHeight="1" x14ac:dyDescent="0.15">
      <c r="A514" s="180"/>
      <c r="B514" s="156" t="s">
        <v>253</v>
      </c>
      <c r="C514" s="277" t="s">
        <v>334</v>
      </c>
      <c r="D514" s="284" t="s">
        <v>428</v>
      </c>
      <c r="E514" s="81" t="str">
        <f t="shared" ref="E514:H515" si="78">BM510</f>
        <v>'09</v>
      </c>
      <c r="F514" s="414" t="str">
        <f t="shared" si="78"/>
        <v>'10</v>
      </c>
      <c r="G514" s="493" t="str">
        <f t="shared" si="78"/>
        <v>'11</v>
      </c>
      <c r="H514" s="31" t="str">
        <f t="shared" si="78"/>
        <v>'12</v>
      </c>
      <c r="I514" s="61"/>
      <c r="J514" s="61"/>
      <c r="K514" s="61"/>
      <c r="L514" s="61"/>
      <c r="AA514" s="45"/>
      <c r="AB514" s="45"/>
      <c r="AC514" s="45"/>
      <c r="AK514" s="281"/>
      <c r="AL514" s="296"/>
      <c r="AM514" s="296"/>
      <c r="AN514" s="296"/>
      <c r="AO514" s="296"/>
      <c r="AP514" s="296"/>
      <c r="AQ514" s="296"/>
      <c r="AR514" s="296"/>
      <c r="AS514" s="296"/>
      <c r="AT514" s="296"/>
      <c r="AU514" s="296"/>
      <c r="AV514" s="296"/>
      <c r="AW514" s="296"/>
      <c r="AX514" s="296"/>
      <c r="AY514" s="296"/>
      <c r="AZ514" s="296"/>
      <c r="BA514" s="296"/>
      <c r="BB514" s="296"/>
      <c r="BC514" s="296"/>
      <c r="BD514" s="296"/>
      <c r="BE514" s="296"/>
      <c r="BF514" s="296"/>
      <c r="BG514" s="296"/>
      <c r="BH514" s="296"/>
      <c r="BI514" s="296"/>
      <c r="BJ514" s="296"/>
      <c r="BK514" s="296"/>
      <c r="BL514" s="296"/>
    </row>
    <row r="515" spans="1:64" s="38" customFormat="1" ht="18" customHeight="1" thickBot="1" x14ac:dyDescent="0.2">
      <c r="A515" s="180"/>
      <c r="B515" s="179">
        <f t="shared" ref="B515:D515" si="79">BJ511</f>
        <v>320308</v>
      </c>
      <c r="C515" s="179">
        <f t="shared" si="79"/>
        <v>316109</v>
      </c>
      <c r="D515" s="179">
        <f t="shared" si="79"/>
        <v>313271</v>
      </c>
      <c r="E515" s="311">
        <f t="shared" si="78"/>
        <v>310738</v>
      </c>
      <c r="F515" s="63">
        <f t="shared" si="78"/>
        <v>308615</v>
      </c>
      <c r="G515" s="63">
        <f t="shared" si="78"/>
        <v>304394</v>
      </c>
      <c r="H515" s="64">
        <f t="shared" si="78"/>
        <v>302156</v>
      </c>
      <c r="I515" s="61"/>
      <c r="J515" s="61"/>
      <c r="K515" s="61"/>
      <c r="L515" s="61"/>
      <c r="AA515" s="45"/>
      <c r="AB515" s="45"/>
      <c r="AC515" s="45"/>
      <c r="AK515" s="281"/>
      <c r="AL515" s="296"/>
      <c r="AM515" s="296"/>
      <c r="AN515" s="296"/>
      <c r="AO515" s="296"/>
      <c r="AP515" s="296"/>
      <c r="AQ515" s="296"/>
      <c r="AR515" s="296"/>
      <c r="AS515" s="296"/>
      <c r="AT515" s="296"/>
      <c r="AU515" s="296"/>
      <c r="AV515" s="296"/>
      <c r="AW515" s="296"/>
      <c r="AX515" s="296"/>
      <c r="AY515" s="296"/>
      <c r="AZ515" s="296"/>
      <c r="BA515" s="296"/>
      <c r="BB515" s="296"/>
      <c r="BC515" s="296"/>
      <c r="BD515" s="296"/>
      <c r="BE515" s="296"/>
      <c r="BF515" s="296"/>
      <c r="BG515" s="296"/>
      <c r="BH515" s="296"/>
      <c r="BI515" s="296"/>
      <c r="BJ515" s="296"/>
      <c r="BK515" s="296"/>
      <c r="BL515" s="296"/>
    </row>
    <row r="516" spans="1:64" s="38" customFormat="1" ht="18" customHeight="1" x14ac:dyDescent="0.15">
      <c r="B516" s="61"/>
      <c r="C516" s="61"/>
      <c r="D516" s="61"/>
      <c r="E516" s="61"/>
      <c r="F516" s="61"/>
      <c r="G516" s="61"/>
      <c r="H516" s="61"/>
      <c r="I516" s="61"/>
      <c r="J516" s="61"/>
      <c r="K516" s="61"/>
      <c r="L516" s="61"/>
      <c r="AA516" s="45"/>
      <c r="AB516" s="45"/>
      <c r="AC516" s="45"/>
      <c r="AK516" s="281"/>
      <c r="AL516" s="296"/>
      <c r="AM516" s="296"/>
      <c r="AN516" s="296"/>
      <c r="AO516" s="296"/>
      <c r="AP516" s="296"/>
      <c r="AQ516" s="296"/>
      <c r="AR516" s="296"/>
      <c r="AS516" s="296"/>
      <c r="AT516" s="296"/>
      <c r="AU516" s="296"/>
      <c r="AV516" s="296"/>
      <c r="AW516" s="296"/>
      <c r="AX516" s="296"/>
      <c r="AY516" s="296"/>
      <c r="AZ516" s="296"/>
      <c r="BA516" s="296"/>
      <c r="BB516" s="296"/>
      <c r="BC516" s="296"/>
      <c r="BD516" s="296"/>
      <c r="BE516" s="296"/>
      <c r="BF516" s="296"/>
      <c r="BG516" s="296"/>
      <c r="BH516" s="296"/>
      <c r="BI516" s="296"/>
      <c r="BJ516" s="296"/>
      <c r="BK516" s="296"/>
      <c r="BL516" s="296"/>
    </row>
    <row r="517" spans="1:64" s="38" customFormat="1" ht="18" customHeight="1" x14ac:dyDescent="0.15">
      <c r="A517" s="11" t="s">
        <v>113</v>
      </c>
      <c r="B517" s="61"/>
      <c r="C517" s="61"/>
      <c r="D517" s="61"/>
      <c r="E517" s="61"/>
      <c r="F517" s="61"/>
      <c r="G517" s="61"/>
      <c r="H517" s="61"/>
      <c r="I517" s="61"/>
      <c r="J517" s="61"/>
      <c r="K517" s="61"/>
      <c r="L517" s="61"/>
      <c r="AA517" s="45"/>
      <c r="AB517" s="45"/>
      <c r="AC517" s="45"/>
      <c r="AK517" s="281"/>
      <c r="AL517" s="296"/>
      <c r="AM517" s="296"/>
      <c r="AN517" s="296"/>
      <c r="AO517" s="296"/>
      <c r="AP517" s="296"/>
      <c r="AQ517" s="296"/>
      <c r="AR517" s="296"/>
      <c r="AS517" s="296"/>
      <c r="AT517" s="296"/>
      <c r="AU517" s="296"/>
      <c r="AV517" s="296"/>
      <c r="AW517" s="296"/>
      <c r="AX517" s="296"/>
      <c r="AY517" s="296"/>
      <c r="AZ517" s="296"/>
      <c r="BA517" s="296"/>
      <c r="BB517" s="296"/>
      <c r="BC517" s="296"/>
      <c r="BD517" s="296"/>
      <c r="BE517" s="296"/>
      <c r="BF517" s="296"/>
      <c r="BG517" s="296"/>
      <c r="BH517" s="296"/>
      <c r="BI517" s="296"/>
      <c r="BJ517" s="296"/>
      <c r="BK517" s="296"/>
      <c r="BL517" s="296"/>
    </row>
    <row r="518" spans="1:64" s="38" customFormat="1" ht="18" customHeight="1" x14ac:dyDescent="0.15">
      <c r="B518" s="61"/>
      <c r="C518" s="61"/>
      <c r="D518" s="61"/>
      <c r="E518" s="61"/>
      <c r="F518" s="61"/>
      <c r="G518" s="61"/>
      <c r="H518" s="61"/>
      <c r="I518" s="61"/>
      <c r="J518" s="61"/>
      <c r="K518" s="61"/>
      <c r="L518" s="61"/>
      <c r="AA518" s="45"/>
      <c r="AB518" s="45"/>
      <c r="AC518" s="45"/>
      <c r="AK518" s="281"/>
      <c r="AL518" s="296"/>
      <c r="AM518" s="296"/>
      <c r="AN518" s="296"/>
      <c r="AO518" s="296"/>
      <c r="AP518" s="296"/>
      <c r="AQ518" s="296"/>
      <c r="AR518" s="296"/>
      <c r="AS518" s="296"/>
      <c r="AT518" s="296"/>
      <c r="AU518" s="296"/>
      <c r="AV518" s="296"/>
      <c r="AW518" s="296"/>
      <c r="AX518" s="296"/>
      <c r="AY518" s="296"/>
      <c r="AZ518" s="296"/>
      <c r="BA518" s="296"/>
      <c r="BB518" s="296"/>
      <c r="BC518" s="296"/>
      <c r="BD518" s="296"/>
      <c r="BE518" s="296"/>
      <c r="BF518" s="296"/>
      <c r="BG518" s="296"/>
      <c r="BH518" s="296"/>
      <c r="BI518" s="296"/>
      <c r="BJ518" s="296"/>
      <c r="BK518" s="296"/>
      <c r="BL518" s="296"/>
    </row>
    <row r="519" spans="1:64" s="38" customFormat="1" ht="18" customHeight="1" x14ac:dyDescent="0.15">
      <c r="B519" s="61"/>
      <c r="C519" s="61"/>
      <c r="D519" s="61"/>
      <c r="E519" s="61"/>
      <c r="F519" s="61"/>
      <c r="G519" s="61"/>
      <c r="H519" s="61"/>
      <c r="I519" s="61"/>
      <c r="J519" s="61"/>
      <c r="K519" s="61"/>
      <c r="L519" s="61"/>
      <c r="AA519" s="45"/>
      <c r="AB519" s="45"/>
      <c r="AC519" s="45"/>
      <c r="AK519" s="281"/>
      <c r="AL519" s="296"/>
      <c r="AM519" s="296"/>
      <c r="AN519" s="296"/>
      <c r="AO519" s="296"/>
      <c r="AP519" s="296"/>
      <c r="AQ519" s="296"/>
      <c r="AR519" s="296"/>
      <c r="AS519" s="296"/>
      <c r="AT519" s="296"/>
      <c r="AU519" s="296"/>
      <c r="AV519" s="296"/>
      <c r="AW519" s="296"/>
      <c r="AX519" s="296"/>
      <c r="AY519" s="296"/>
      <c r="AZ519" s="296"/>
      <c r="BA519" s="296"/>
      <c r="BB519" s="296"/>
      <c r="BC519" s="296"/>
      <c r="BD519" s="296"/>
      <c r="BE519" s="296"/>
      <c r="BF519" s="296"/>
      <c r="BG519" s="296"/>
      <c r="BH519" s="296"/>
      <c r="BI519" s="296"/>
      <c r="BJ519" s="296"/>
      <c r="BK519" s="296"/>
      <c r="BL519" s="296"/>
    </row>
    <row r="520" spans="1:64" s="38" customFormat="1" ht="18" customHeight="1" x14ac:dyDescent="0.15">
      <c r="B520" s="61"/>
      <c r="C520" s="61"/>
      <c r="D520" s="61"/>
      <c r="E520" s="61"/>
      <c r="F520" s="61"/>
      <c r="G520" s="61"/>
      <c r="H520" s="61"/>
      <c r="I520" s="61"/>
      <c r="J520" s="61"/>
      <c r="K520" s="61"/>
      <c r="L520" s="61"/>
      <c r="AA520" s="45"/>
      <c r="AB520" s="45"/>
      <c r="AC520" s="45"/>
      <c r="AK520" s="281"/>
      <c r="AL520" s="296"/>
      <c r="AM520" s="296"/>
      <c r="AN520" s="296"/>
      <c r="AO520" s="296"/>
      <c r="AP520" s="296"/>
      <c r="AQ520" s="296"/>
      <c r="AR520" s="296"/>
      <c r="AS520" s="296"/>
      <c r="AT520" s="296"/>
      <c r="AU520" s="296"/>
      <c r="AV520" s="296"/>
      <c r="AW520" s="296"/>
      <c r="AX520" s="296"/>
      <c r="AY520" s="296"/>
      <c r="AZ520" s="296"/>
      <c r="BA520" s="296"/>
      <c r="BB520" s="296"/>
      <c r="BC520" s="296"/>
      <c r="BD520" s="296"/>
      <c r="BE520" s="296"/>
      <c r="BF520" s="296"/>
      <c r="BG520" s="296"/>
      <c r="BH520" s="296"/>
      <c r="BI520" s="296"/>
      <c r="BJ520" s="296"/>
      <c r="BK520" s="296"/>
      <c r="BL520" s="296"/>
    </row>
    <row r="521" spans="1:64" s="38" customFormat="1" ht="18" customHeight="1" x14ac:dyDescent="0.15">
      <c r="B521" s="61"/>
      <c r="C521" s="61"/>
      <c r="D521" s="61"/>
      <c r="E521" s="61"/>
      <c r="F521" s="61"/>
      <c r="G521" s="61"/>
      <c r="H521" s="61"/>
      <c r="I521" s="61"/>
      <c r="J521" s="61"/>
      <c r="K521" s="61"/>
      <c r="L521" s="61"/>
      <c r="AA521" s="45"/>
      <c r="AB521" s="45"/>
      <c r="AC521" s="45"/>
      <c r="AK521" s="281"/>
      <c r="AL521" s="296"/>
      <c r="AM521" s="296"/>
      <c r="AN521" s="296"/>
      <c r="AO521" s="296"/>
      <c r="AP521" s="296"/>
      <c r="AQ521" s="296"/>
      <c r="AR521" s="296"/>
      <c r="AS521" s="296"/>
      <c r="AT521" s="296"/>
      <c r="AU521" s="296"/>
      <c r="AV521" s="296"/>
      <c r="AW521" s="296"/>
      <c r="AX521" s="296"/>
      <c r="AY521" s="296"/>
      <c r="AZ521" s="296"/>
      <c r="BA521" s="296"/>
      <c r="BB521" s="296"/>
      <c r="BC521" s="296"/>
      <c r="BD521" s="296"/>
      <c r="BE521" s="296"/>
      <c r="BF521" s="296"/>
      <c r="BG521" s="296"/>
      <c r="BH521" s="296"/>
      <c r="BI521" s="296"/>
      <c r="BJ521" s="296"/>
      <c r="BK521" s="296"/>
      <c r="BL521" s="296"/>
    </row>
    <row r="522" spans="1:64" s="38" customFormat="1" ht="18" customHeight="1" x14ac:dyDescent="0.15">
      <c r="B522" s="61"/>
      <c r="C522" s="61"/>
      <c r="D522" s="61"/>
      <c r="E522" s="61"/>
      <c r="F522" s="61"/>
      <c r="G522" s="61"/>
      <c r="H522" s="61"/>
      <c r="I522" s="61"/>
      <c r="J522" s="61"/>
      <c r="K522" s="61"/>
      <c r="L522" s="61"/>
      <c r="AA522" s="45"/>
      <c r="AB522" s="45"/>
      <c r="AC522" s="45"/>
      <c r="AK522" s="281"/>
      <c r="AL522" s="296"/>
      <c r="AM522" s="296"/>
      <c r="AN522" s="296"/>
      <c r="AO522" s="296"/>
      <c r="AP522" s="296"/>
      <c r="AQ522" s="296"/>
      <c r="AR522" s="296"/>
      <c r="AS522" s="296"/>
      <c r="AT522" s="296"/>
      <c r="AU522" s="296"/>
      <c r="AV522" s="296"/>
      <c r="AW522" s="296"/>
      <c r="AX522" s="296"/>
      <c r="AY522" s="296"/>
      <c r="AZ522" s="296"/>
      <c r="BA522" s="296"/>
      <c r="BB522" s="296"/>
      <c r="BC522" s="296"/>
      <c r="BD522" s="296"/>
      <c r="BE522" s="296"/>
      <c r="BF522" s="296"/>
      <c r="BG522" s="296"/>
      <c r="BH522" s="296"/>
      <c r="BI522" s="296"/>
      <c r="BJ522" s="296"/>
      <c r="BK522" s="296"/>
      <c r="BL522" s="296"/>
    </row>
    <row r="523" spans="1:64" s="38" customFormat="1" ht="18" customHeight="1" x14ac:dyDescent="0.15">
      <c r="B523" s="61"/>
      <c r="C523" s="61"/>
      <c r="D523" s="61"/>
      <c r="E523" s="61"/>
      <c r="F523" s="61"/>
      <c r="G523" s="61"/>
      <c r="H523" s="61"/>
      <c r="I523" s="61"/>
      <c r="J523" s="61"/>
      <c r="K523" s="61"/>
      <c r="L523" s="61"/>
      <c r="AA523" s="45"/>
      <c r="AB523" s="45"/>
      <c r="AC523" s="45"/>
      <c r="AK523" s="281"/>
      <c r="AL523" s="296"/>
      <c r="AM523" s="296"/>
      <c r="AN523" s="296"/>
      <c r="AO523" s="296"/>
      <c r="AP523" s="296"/>
      <c r="AQ523" s="296"/>
      <c r="AR523" s="296"/>
      <c r="AS523" s="296"/>
      <c r="AT523" s="296"/>
      <c r="AU523" s="296"/>
      <c r="AV523" s="296"/>
      <c r="AW523" s="296"/>
      <c r="AX523" s="296"/>
      <c r="AY523" s="296"/>
      <c r="AZ523" s="296"/>
      <c r="BA523" s="296"/>
      <c r="BB523" s="296"/>
      <c r="BC523" s="296"/>
      <c r="BD523" s="296"/>
      <c r="BE523" s="296"/>
      <c r="BF523" s="296"/>
      <c r="BG523" s="296"/>
      <c r="BH523" s="296"/>
      <c r="BI523" s="296"/>
      <c r="BJ523" s="296"/>
      <c r="BK523" s="296"/>
      <c r="BL523" s="296"/>
    </row>
    <row r="524" spans="1:64" s="38" customFormat="1" ht="18" customHeight="1" x14ac:dyDescent="0.15">
      <c r="B524" s="61"/>
      <c r="C524" s="61"/>
      <c r="D524" s="61"/>
      <c r="E524" s="61"/>
      <c r="F524" s="61"/>
      <c r="G524" s="61"/>
      <c r="H524" s="61"/>
      <c r="I524" s="61"/>
      <c r="J524" s="61"/>
      <c r="K524" s="61"/>
      <c r="L524" s="61"/>
      <c r="AA524" s="45"/>
      <c r="AB524" s="45"/>
      <c r="AC524" s="45"/>
      <c r="AK524" s="281"/>
      <c r="AL524" s="296"/>
      <c r="AM524" s="296"/>
      <c r="AN524" s="296"/>
      <c r="AO524" s="296"/>
      <c r="AP524" s="296"/>
      <c r="AQ524" s="296"/>
      <c r="AR524" s="296"/>
      <c r="AS524" s="296"/>
      <c r="AT524" s="296"/>
      <c r="AU524" s="296"/>
      <c r="AV524" s="296"/>
      <c r="AW524" s="296"/>
      <c r="AX524" s="296"/>
      <c r="AY524" s="296"/>
      <c r="AZ524" s="296"/>
      <c r="BA524" s="296"/>
      <c r="BB524" s="296"/>
      <c r="BC524" s="296"/>
      <c r="BD524" s="296"/>
      <c r="BE524" s="296"/>
      <c r="BF524" s="296"/>
      <c r="BG524" s="296"/>
      <c r="BH524" s="296"/>
      <c r="BI524" s="296"/>
      <c r="BJ524" s="296"/>
      <c r="BK524" s="296"/>
      <c r="BL524" s="296"/>
    </row>
    <row r="525" spans="1:64" s="38" customFormat="1" ht="18" customHeight="1" x14ac:dyDescent="0.15">
      <c r="B525" s="61"/>
      <c r="C525" s="61"/>
      <c r="D525" s="61"/>
      <c r="E525" s="61"/>
      <c r="F525" s="61"/>
      <c r="G525" s="61"/>
      <c r="H525" s="61"/>
      <c r="I525" s="61"/>
      <c r="J525" s="61"/>
      <c r="K525" s="61"/>
      <c r="L525" s="61"/>
      <c r="AA525" s="45"/>
      <c r="AB525" s="45"/>
      <c r="AC525" s="45"/>
      <c r="AK525" s="281"/>
      <c r="AL525" s="296"/>
      <c r="AM525" s="296"/>
      <c r="AN525" s="296"/>
      <c r="AO525" s="296"/>
      <c r="AP525" s="296"/>
      <c r="AQ525" s="296"/>
      <c r="AR525" s="296"/>
      <c r="AS525" s="296"/>
      <c r="AT525" s="296"/>
      <c r="AU525" s="296"/>
      <c r="AV525" s="296"/>
      <c r="AW525" s="296"/>
      <c r="AX525" s="296"/>
      <c r="AY525" s="296"/>
      <c r="AZ525" s="296"/>
      <c r="BA525" s="296"/>
      <c r="BB525" s="296"/>
      <c r="BC525" s="296"/>
      <c r="BD525" s="296"/>
      <c r="BE525" s="296"/>
      <c r="BF525" s="296"/>
      <c r="BG525" s="296"/>
      <c r="BH525" s="296"/>
      <c r="BI525" s="296"/>
      <c r="BJ525" s="296"/>
      <c r="BK525" s="296"/>
      <c r="BL525" s="296"/>
    </row>
    <row r="526" spans="1:64" s="38" customFormat="1" ht="18" customHeight="1" x14ac:dyDescent="0.15">
      <c r="B526" s="61"/>
      <c r="C526" s="61"/>
      <c r="D526" s="61"/>
      <c r="E526" s="61"/>
      <c r="F526" s="61"/>
      <c r="G526" s="61"/>
      <c r="H526" s="61"/>
      <c r="I526" s="61"/>
      <c r="J526" s="61"/>
      <c r="K526" s="61"/>
      <c r="L526" s="61"/>
      <c r="AA526" s="45"/>
      <c r="AB526" s="45"/>
      <c r="AC526" s="45"/>
      <c r="AK526" s="281"/>
      <c r="AL526" s="296"/>
      <c r="AM526" s="296"/>
      <c r="AN526" s="296"/>
      <c r="AO526" s="296"/>
      <c r="AP526" s="296"/>
      <c r="AQ526" s="296"/>
      <c r="AR526" s="296"/>
      <c r="AS526" s="296"/>
      <c r="AT526" s="296"/>
      <c r="AU526" s="296"/>
      <c r="AV526" s="296"/>
      <c r="AW526" s="296"/>
      <c r="AX526" s="296"/>
      <c r="AY526" s="296"/>
      <c r="AZ526" s="296"/>
      <c r="BA526" s="296"/>
      <c r="BB526" s="296"/>
      <c r="BC526" s="296"/>
      <c r="BD526" s="296"/>
      <c r="BE526" s="296"/>
      <c r="BF526" s="296"/>
      <c r="BG526" s="296"/>
      <c r="BH526" s="296"/>
      <c r="BI526" s="296"/>
      <c r="BJ526" s="296"/>
      <c r="BK526" s="296"/>
      <c r="BL526" s="296"/>
    </row>
    <row r="527" spans="1:64" s="38" customFormat="1" ht="18" customHeight="1" x14ac:dyDescent="0.15">
      <c r="B527" s="61"/>
      <c r="C527" s="61"/>
      <c r="D527" s="61"/>
      <c r="E527" s="61"/>
      <c r="F527" s="61"/>
      <c r="G527" s="61"/>
      <c r="H527" s="61"/>
      <c r="I527" s="61"/>
      <c r="J527" s="61"/>
      <c r="K527" s="61"/>
      <c r="L527" s="61"/>
      <c r="AA527" s="45"/>
      <c r="AB527" s="45"/>
      <c r="AC527" s="45"/>
      <c r="AK527" s="281"/>
      <c r="AL527" s="296"/>
      <c r="AM527" s="296"/>
      <c r="AN527" s="296"/>
      <c r="AO527" s="296"/>
      <c r="AP527" s="296"/>
      <c r="AQ527" s="296"/>
      <c r="AR527" s="296"/>
      <c r="AS527" s="296"/>
      <c r="AT527" s="296"/>
      <c r="AU527" s="296"/>
      <c r="AV527" s="296"/>
      <c r="AW527" s="296"/>
      <c r="AX527" s="296"/>
      <c r="AY527" s="296"/>
      <c r="AZ527" s="296"/>
      <c r="BA527" s="296"/>
      <c r="BB527" s="296"/>
      <c r="BC527" s="296"/>
      <c r="BD527" s="296"/>
      <c r="BE527" s="296"/>
      <c r="BF527" s="296"/>
      <c r="BG527" s="296"/>
      <c r="BH527" s="296"/>
      <c r="BI527" s="296"/>
      <c r="BJ527" s="296"/>
      <c r="BK527" s="296"/>
      <c r="BL527" s="296"/>
    </row>
    <row r="528" spans="1:64" ht="18" customHeight="1" x14ac:dyDescent="0.15">
      <c r="E528" s="13"/>
      <c r="F528" s="13"/>
      <c r="G528" s="13"/>
      <c r="H528" s="14"/>
      <c r="I528" s="14"/>
      <c r="J528" s="13"/>
      <c r="K528" s="13"/>
    </row>
    <row r="529" spans="1:64" ht="18" customHeight="1" x14ac:dyDescent="0.15">
      <c r="E529" s="15"/>
      <c r="F529" s="15"/>
      <c r="G529" s="15"/>
      <c r="H529" s="16"/>
      <c r="I529" s="16"/>
      <c r="J529" s="17"/>
      <c r="K529" s="17"/>
    </row>
    <row r="530" spans="1:64" ht="18" customHeight="1" x14ac:dyDescent="0.15">
      <c r="A530" s="4" t="s">
        <v>0</v>
      </c>
    </row>
    <row r="531" spans="1:64" ht="18" customHeight="1" x14ac:dyDescent="0.15">
      <c r="A531" s="18" t="s">
        <v>114</v>
      </c>
    </row>
    <row r="532" spans="1:64" ht="18" customHeight="1" x14ac:dyDescent="0.15">
      <c r="A532" s="6" t="s">
        <v>6</v>
      </c>
    </row>
    <row r="533" spans="1:64" ht="18" customHeight="1" x14ac:dyDescent="0.15"/>
    <row r="534" spans="1:64" ht="18" customHeight="1" x14ac:dyDescent="0.15">
      <c r="A534" s="2"/>
    </row>
    <row r="535" spans="1:64" ht="18" customHeight="1" x14ac:dyDescent="0.15">
      <c r="A535" s="10"/>
    </row>
    <row r="536" spans="1:64" s="83" customFormat="1" ht="18" customHeight="1" x14ac:dyDescent="0.15">
      <c r="A536" s="10"/>
      <c r="AK536" s="281"/>
      <c r="AL536" s="296"/>
      <c r="AM536" s="296"/>
      <c r="AN536" s="296"/>
      <c r="AO536" s="296"/>
      <c r="AP536" s="296"/>
      <c r="AQ536" s="296"/>
      <c r="AR536" s="296"/>
      <c r="AS536" s="296"/>
      <c r="AT536" s="296"/>
      <c r="AU536" s="296"/>
      <c r="AV536" s="296"/>
      <c r="AW536" s="296"/>
      <c r="AX536" s="296"/>
      <c r="AY536" s="296"/>
      <c r="AZ536" s="296"/>
      <c r="BA536" s="296"/>
      <c r="BB536" s="296"/>
      <c r="BC536" s="296"/>
      <c r="BD536" s="296"/>
      <c r="BE536" s="296"/>
      <c r="BF536" s="296"/>
      <c r="BG536" s="296"/>
      <c r="BH536" s="296"/>
      <c r="BI536" s="296"/>
      <c r="BJ536" s="296"/>
      <c r="BK536" s="296"/>
      <c r="BL536" s="296"/>
    </row>
    <row r="537" spans="1:64" s="83" customFormat="1" ht="18" customHeight="1" x14ac:dyDescent="0.15">
      <c r="A537" s="10"/>
      <c r="AK537" s="281"/>
      <c r="AL537" s="296"/>
      <c r="AM537" s="296"/>
      <c r="AN537" s="296"/>
      <c r="AO537" s="296"/>
      <c r="AP537" s="296"/>
      <c r="AQ537" s="296"/>
      <c r="AR537" s="296"/>
      <c r="AS537" s="296"/>
      <c r="AT537" s="296"/>
      <c r="AU537" s="296"/>
      <c r="AV537" s="296"/>
      <c r="AW537" s="296"/>
      <c r="AX537" s="296"/>
      <c r="AY537" s="296"/>
      <c r="AZ537" s="296"/>
      <c r="BA537" s="296"/>
      <c r="BB537" s="296"/>
      <c r="BC537" s="296"/>
      <c r="BD537" s="296"/>
      <c r="BE537" s="296"/>
      <c r="BF537" s="296"/>
      <c r="BG537" s="296"/>
      <c r="BH537" s="296"/>
      <c r="BI537" s="296"/>
      <c r="BJ537" s="296"/>
      <c r="BK537" s="296"/>
      <c r="BL537" s="296"/>
    </row>
    <row r="538" spans="1:64" s="83" customFormat="1" ht="18" customHeight="1" x14ac:dyDescent="0.15">
      <c r="A538" s="10"/>
      <c r="AK538" s="281"/>
      <c r="AL538" s="296"/>
      <c r="AM538" s="296"/>
      <c r="AN538" s="296"/>
      <c r="AO538" s="296"/>
      <c r="AP538" s="296"/>
      <c r="AQ538" s="296"/>
      <c r="AR538" s="296"/>
      <c r="AS538" s="296"/>
      <c r="AT538" s="296"/>
      <c r="AU538" s="296"/>
      <c r="AV538" s="296"/>
      <c r="AW538" s="296"/>
      <c r="AX538" s="296"/>
      <c r="AY538" s="296"/>
      <c r="AZ538" s="296"/>
      <c r="BA538" s="296"/>
      <c r="BB538" s="296"/>
      <c r="BC538" s="296"/>
      <c r="BD538" s="296"/>
      <c r="BE538" s="296"/>
      <c r="BF538" s="296"/>
      <c r="BG538" s="296"/>
      <c r="BH538" s="296"/>
      <c r="BI538" s="296"/>
      <c r="BJ538" s="296"/>
      <c r="BK538" s="296"/>
      <c r="BL538" s="296"/>
    </row>
    <row r="539" spans="1:64" s="83" customFormat="1" ht="18" customHeight="1" x14ac:dyDescent="0.15">
      <c r="A539" s="10"/>
      <c r="AK539" s="281"/>
      <c r="AL539" s="296"/>
      <c r="AM539" s="296"/>
      <c r="AN539" s="296"/>
      <c r="AO539" s="296"/>
      <c r="AP539" s="296"/>
      <c r="AQ539" s="296"/>
      <c r="AR539" s="296"/>
      <c r="AS539" s="296"/>
      <c r="AT539" s="296"/>
      <c r="AU539" s="296"/>
      <c r="AV539" s="296"/>
      <c r="AW539" s="296"/>
      <c r="AX539" s="296"/>
      <c r="AY539" s="296"/>
      <c r="AZ539" s="296"/>
      <c r="BA539" s="296"/>
      <c r="BB539" s="296"/>
      <c r="BC539" s="296"/>
      <c r="BD539" s="296"/>
      <c r="BE539" s="296"/>
      <c r="BF539" s="296"/>
      <c r="BG539" s="296"/>
      <c r="BH539" s="296"/>
      <c r="BI539" s="296"/>
      <c r="BJ539" s="296"/>
      <c r="BK539" s="296"/>
      <c r="BL539" s="296"/>
    </row>
    <row r="540" spans="1:64" s="83" customFormat="1" ht="18" customHeight="1" x14ac:dyDescent="0.15">
      <c r="A540" s="10"/>
      <c r="AK540" s="281"/>
      <c r="AL540" s="296"/>
      <c r="AM540" s="296"/>
      <c r="AN540" s="296"/>
      <c r="AO540" s="296"/>
      <c r="AP540" s="296"/>
      <c r="AQ540" s="296"/>
      <c r="AR540" s="296"/>
      <c r="AS540" s="296"/>
      <c r="AT540" s="296"/>
      <c r="AU540" s="296"/>
      <c r="AV540" s="296"/>
      <c r="AW540" s="296"/>
      <c r="AX540" s="296"/>
      <c r="AY540" s="296"/>
      <c r="AZ540" s="296"/>
      <c r="BA540" s="296"/>
      <c r="BB540" s="296"/>
      <c r="BC540" s="296"/>
      <c r="BD540" s="296"/>
      <c r="BE540" s="296"/>
      <c r="BF540" s="296"/>
      <c r="BG540" s="296"/>
      <c r="BH540" s="296"/>
      <c r="BI540" s="296"/>
      <c r="BJ540" s="296"/>
      <c r="BK540" s="296"/>
      <c r="BL540" s="296"/>
    </row>
    <row r="541" spans="1:64" s="83" customFormat="1" ht="18" customHeight="1" x14ac:dyDescent="0.15">
      <c r="A541" s="10"/>
      <c r="AK541" s="281"/>
      <c r="AL541" s="296"/>
      <c r="AM541" s="296"/>
      <c r="AN541" s="296"/>
      <c r="AO541" s="296"/>
      <c r="AP541" s="296"/>
      <c r="AQ541" s="296"/>
      <c r="AR541" s="296"/>
      <c r="AS541" s="296"/>
      <c r="AT541" s="296"/>
      <c r="AU541" s="296"/>
      <c r="AV541" s="296"/>
      <c r="AW541" s="296"/>
      <c r="AX541" s="296"/>
      <c r="AY541" s="296"/>
      <c r="AZ541" s="296"/>
      <c r="BA541" s="296"/>
      <c r="BB541" s="296"/>
      <c r="BC541" s="296"/>
      <c r="BD541" s="296"/>
      <c r="BE541" s="296"/>
      <c r="BF541" s="296"/>
      <c r="BG541" s="296"/>
      <c r="BH541" s="296"/>
      <c r="BI541" s="296"/>
      <c r="BJ541" s="296"/>
      <c r="BK541" s="296"/>
      <c r="BL541" s="296"/>
    </row>
    <row r="542" spans="1:64" s="83" customFormat="1" ht="18" customHeight="1" x14ac:dyDescent="0.15">
      <c r="A542" s="10"/>
      <c r="AK542" s="281"/>
      <c r="AL542" s="296"/>
      <c r="AM542" s="296"/>
      <c r="AN542" s="296"/>
      <c r="AO542" s="296"/>
      <c r="AP542" s="296"/>
      <c r="AQ542" s="296"/>
      <c r="AR542" s="296"/>
      <c r="AS542" s="296"/>
      <c r="AT542" s="296"/>
      <c r="AU542" s="296"/>
      <c r="AV542" s="296"/>
      <c r="AW542" s="296"/>
      <c r="AX542" s="296"/>
      <c r="AY542" s="296"/>
      <c r="AZ542" s="296"/>
      <c r="BA542" s="296"/>
      <c r="BB542" s="296"/>
      <c r="BC542" s="296"/>
      <c r="BD542" s="296"/>
      <c r="BE542" s="296"/>
      <c r="BF542" s="296"/>
      <c r="BG542" s="296"/>
      <c r="BH542" s="296"/>
      <c r="BI542" s="296"/>
      <c r="BJ542" s="296"/>
      <c r="BK542" s="296"/>
      <c r="BL542" s="296"/>
    </row>
    <row r="543" spans="1:64" s="83" customFormat="1" ht="18" customHeight="1" x14ac:dyDescent="0.15">
      <c r="A543" s="10"/>
      <c r="AK543" s="281"/>
      <c r="AL543" s="296"/>
      <c r="AM543" s="296"/>
      <c r="AN543" s="296"/>
      <c r="AO543" s="296"/>
      <c r="AP543" s="296"/>
      <c r="AQ543" s="296"/>
      <c r="AR543" s="296"/>
      <c r="AS543" s="296"/>
      <c r="AT543" s="296"/>
      <c r="AU543" s="296"/>
      <c r="AV543" s="296"/>
      <c r="AW543" s="296"/>
      <c r="AX543" s="296"/>
      <c r="AY543" s="296"/>
      <c r="AZ543" s="296"/>
      <c r="BA543" s="296"/>
      <c r="BB543" s="296"/>
      <c r="BC543" s="296"/>
      <c r="BD543" s="296"/>
      <c r="BE543" s="296"/>
      <c r="BF543" s="296"/>
      <c r="BG543" s="296"/>
      <c r="BH543" s="296"/>
      <c r="BI543" s="296"/>
      <c r="BJ543" s="296"/>
      <c r="BK543" s="296"/>
      <c r="BL543" s="296"/>
    </row>
    <row r="544" spans="1:64" s="83" customFormat="1" ht="18" customHeight="1" x14ac:dyDescent="0.15">
      <c r="A544" s="10"/>
      <c r="AK544" s="281"/>
      <c r="AL544" s="296"/>
      <c r="AM544" s="296"/>
      <c r="AN544" s="296"/>
      <c r="AO544" s="296"/>
      <c r="AP544" s="296"/>
      <c r="AQ544" s="296"/>
      <c r="AR544" s="296"/>
      <c r="AS544" s="296"/>
      <c r="AT544" s="296"/>
      <c r="AU544" s="296"/>
      <c r="AV544" s="296"/>
      <c r="AW544" s="296"/>
      <c r="AX544" s="296"/>
      <c r="AY544" s="296"/>
      <c r="AZ544" s="296"/>
      <c r="BA544" s="296"/>
      <c r="BB544" s="296"/>
      <c r="BC544" s="296"/>
      <c r="BD544" s="296"/>
      <c r="BE544" s="296"/>
      <c r="BF544" s="296"/>
      <c r="BG544" s="296"/>
      <c r="BH544" s="296"/>
      <c r="BI544" s="296"/>
      <c r="BJ544" s="296"/>
      <c r="BK544" s="296"/>
      <c r="BL544" s="296"/>
    </row>
    <row r="545" spans="1:64" s="83" customFormat="1" ht="18" customHeight="1" x14ac:dyDescent="0.15">
      <c r="A545" s="10"/>
      <c r="AK545" s="281"/>
      <c r="AL545" s="296"/>
      <c r="AM545" s="296"/>
      <c r="AN545" s="296"/>
      <c r="AO545" s="296"/>
      <c r="AP545" s="296"/>
      <c r="AQ545" s="296"/>
      <c r="AR545" s="296"/>
      <c r="AS545" s="296"/>
      <c r="AT545" s="296"/>
      <c r="AU545" s="296"/>
      <c r="AV545" s="296"/>
      <c r="AW545" s="296"/>
      <c r="AX545" s="296"/>
      <c r="AY545" s="296"/>
      <c r="AZ545" s="296"/>
      <c r="BA545" s="296"/>
      <c r="BB545" s="296"/>
      <c r="BC545" s="296"/>
      <c r="BD545" s="296"/>
      <c r="BE545" s="296"/>
      <c r="BF545" s="296"/>
      <c r="BG545" s="296"/>
      <c r="BH545" s="296"/>
      <c r="BI545" s="296"/>
      <c r="BJ545" s="296"/>
      <c r="BK545" s="296"/>
      <c r="BL545" s="296"/>
    </row>
    <row r="546" spans="1:64" s="83" customFormat="1" ht="18" customHeight="1" x14ac:dyDescent="0.15">
      <c r="A546" s="10"/>
      <c r="AK546" s="281"/>
      <c r="AL546" s="296"/>
      <c r="AM546" s="296"/>
      <c r="AN546" s="296"/>
      <c r="AO546" s="296"/>
      <c r="AP546" s="296"/>
      <c r="AQ546" s="296"/>
      <c r="AR546" s="296"/>
      <c r="AS546" s="296"/>
      <c r="AT546" s="296"/>
      <c r="AU546" s="296"/>
      <c r="AV546" s="296"/>
      <c r="AW546" s="296"/>
      <c r="AX546" s="296"/>
      <c r="AY546" s="296"/>
      <c r="AZ546" s="296"/>
      <c r="BA546" s="296"/>
      <c r="BB546" s="296"/>
      <c r="BC546" s="296"/>
      <c r="BD546" s="296"/>
      <c r="BE546" s="296"/>
      <c r="BF546" s="296"/>
      <c r="BG546" s="296"/>
      <c r="BH546" s="296"/>
      <c r="BI546" s="296"/>
      <c r="BJ546" s="296"/>
      <c r="BK546" s="296"/>
      <c r="BL546" s="296"/>
    </row>
    <row r="547" spans="1:64" s="83" customFormat="1" ht="18" customHeight="1" x14ac:dyDescent="0.15">
      <c r="A547" s="10"/>
      <c r="AK547" s="281"/>
      <c r="AL547" s="296"/>
      <c r="AM547" s="296"/>
      <c r="AN547" s="296"/>
      <c r="AO547" s="296"/>
      <c r="AP547" s="296"/>
      <c r="AQ547" s="296"/>
      <c r="AR547" s="296"/>
      <c r="AS547" s="296"/>
      <c r="AT547" s="296"/>
      <c r="AU547" s="296"/>
      <c r="AV547" s="296"/>
      <c r="AW547" s="296"/>
      <c r="AX547" s="296"/>
      <c r="AY547" s="296"/>
      <c r="AZ547" s="296"/>
      <c r="BA547" s="296"/>
      <c r="BB547" s="296"/>
      <c r="BC547" s="296"/>
      <c r="BD547" s="296"/>
      <c r="BE547" s="296"/>
      <c r="BF547" s="296"/>
      <c r="BG547" s="296"/>
      <c r="BH547" s="296"/>
      <c r="BI547" s="296"/>
      <c r="BJ547" s="296"/>
      <c r="BK547" s="296"/>
      <c r="BL547" s="296"/>
    </row>
    <row r="548" spans="1:64" s="83" customFormat="1" ht="18" customHeight="1" x14ac:dyDescent="0.15">
      <c r="A548" s="10"/>
      <c r="AK548" s="281"/>
      <c r="AL548" s="296"/>
      <c r="AM548" s="296"/>
      <c r="AN548" s="296"/>
      <c r="AO548" s="296"/>
      <c r="AP548" s="296"/>
      <c r="AQ548" s="296"/>
      <c r="AR548" s="296"/>
      <c r="AS548" s="296"/>
      <c r="AT548" s="296"/>
      <c r="AU548" s="296"/>
      <c r="AV548" s="296"/>
      <c r="AW548" s="296"/>
      <c r="AX548" s="296"/>
      <c r="AY548" s="296"/>
      <c r="AZ548" s="296"/>
      <c r="BA548" s="296"/>
      <c r="BB548" s="296"/>
      <c r="BC548" s="296"/>
      <c r="BD548" s="296"/>
      <c r="BE548" s="296"/>
      <c r="BF548" s="296"/>
      <c r="BG548" s="296"/>
      <c r="BH548" s="296"/>
      <c r="BI548" s="296"/>
      <c r="BJ548" s="296"/>
      <c r="BK548" s="296"/>
      <c r="BL548" s="296"/>
    </row>
    <row r="549" spans="1:64" ht="18" customHeight="1" thickBot="1" x14ac:dyDescent="0.2">
      <c r="AA549"/>
      <c r="AD549" s="45"/>
    </row>
    <row r="550" spans="1:64" ht="18" customHeight="1" x14ac:dyDescent="0.15">
      <c r="B550" s="547"/>
      <c r="C550" s="548"/>
      <c r="D550" s="44" t="str">
        <f>AL550</f>
        <v>'89</v>
      </c>
      <c r="E550" s="44" t="str">
        <f t="shared" ref="E550:E555" si="80">AM550</f>
        <v>'90</v>
      </c>
      <c r="F550" s="44" t="str">
        <f t="shared" ref="F550:F555" si="81">AN550</f>
        <v>'91</v>
      </c>
      <c r="G550" s="44" t="str">
        <f t="shared" ref="G550:G555" si="82">AO550</f>
        <v>'92</v>
      </c>
      <c r="H550" s="44" t="str">
        <f t="shared" ref="H550:H555" si="83">AP550</f>
        <v>'93</v>
      </c>
      <c r="I550" s="44" t="str">
        <f t="shared" ref="I550:I555" si="84">AQ550</f>
        <v>'94</v>
      </c>
      <c r="J550" s="44" t="str">
        <f t="shared" ref="J550:J555" si="85">AR550</f>
        <v>'95</v>
      </c>
      <c r="K550" s="44" t="str">
        <f t="shared" ref="K550:K555" si="86">AS550</f>
        <v>'96</v>
      </c>
      <c r="L550" s="44" t="str">
        <f t="shared" ref="L550:L555" si="87">AT550</f>
        <v>'97</v>
      </c>
      <c r="M550" s="31" t="str">
        <f t="shared" ref="M550:M555" si="88">AU550</f>
        <v>'98</v>
      </c>
      <c r="AA550"/>
      <c r="AD550" s="45"/>
      <c r="AL550" s="283" t="s">
        <v>56</v>
      </c>
      <c r="AM550" s="283" t="s">
        <v>57</v>
      </c>
      <c r="AN550" s="283" t="s">
        <v>58</v>
      </c>
      <c r="AO550" s="283" t="s">
        <v>59</v>
      </c>
      <c r="AP550" s="283" t="s">
        <v>60</v>
      </c>
      <c r="AQ550" s="283" t="s">
        <v>61</v>
      </c>
      <c r="AR550" s="283" t="s">
        <v>62</v>
      </c>
      <c r="AS550" s="283" t="s">
        <v>63</v>
      </c>
      <c r="AT550" s="283" t="s">
        <v>64</v>
      </c>
      <c r="AU550" s="31" t="s">
        <v>65</v>
      </c>
      <c r="AV550" s="283" t="s">
        <v>66</v>
      </c>
      <c r="AW550" s="81" t="s">
        <v>265</v>
      </c>
      <c r="AX550" s="283" t="s">
        <v>68</v>
      </c>
      <c r="AY550" s="283" t="s">
        <v>69</v>
      </c>
      <c r="AZ550" s="283" t="s">
        <v>70</v>
      </c>
      <c r="BA550" s="283" t="s">
        <v>71</v>
      </c>
      <c r="BB550" s="285" t="s">
        <v>72</v>
      </c>
      <c r="BC550" s="285" t="s">
        <v>253</v>
      </c>
      <c r="BD550" s="285" t="s">
        <v>333</v>
      </c>
      <c r="BE550" s="285" t="s">
        <v>428</v>
      </c>
      <c r="BF550" s="423" t="s">
        <v>430</v>
      </c>
      <c r="BG550" s="423" t="s">
        <v>454</v>
      </c>
      <c r="BH550" s="423" t="s">
        <v>459</v>
      </c>
      <c r="BI550" s="423" t="s">
        <v>470</v>
      </c>
    </row>
    <row r="551" spans="1:64" ht="18" customHeight="1" x14ac:dyDescent="0.15">
      <c r="B551" s="545" t="s">
        <v>115</v>
      </c>
      <c r="C551" s="546"/>
      <c r="D551" s="60">
        <f t="shared" ref="D551:D555" si="89">AL551</f>
        <v>15042</v>
      </c>
      <c r="E551" s="60">
        <f t="shared" si="80"/>
        <v>12566</v>
      </c>
      <c r="F551" s="60">
        <f t="shared" si="81"/>
        <v>10007</v>
      </c>
      <c r="G551" s="60">
        <f t="shared" si="82"/>
        <v>8446</v>
      </c>
      <c r="H551" s="60">
        <f t="shared" si="83"/>
        <v>7223</v>
      </c>
      <c r="I551" s="60">
        <f t="shared" si="84"/>
        <v>6408</v>
      </c>
      <c r="J551" s="60">
        <f t="shared" si="85"/>
        <v>5854</v>
      </c>
      <c r="K551" s="60">
        <f t="shared" si="86"/>
        <v>5394</v>
      </c>
      <c r="L551" s="60">
        <f t="shared" si="87"/>
        <v>4772</v>
      </c>
      <c r="M551" s="66">
        <f t="shared" si="88"/>
        <v>4293</v>
      </c>
      <c r="AA551"/>
      <c r="AD551" s="45"/>
      <c r="AK551" s="281" t="str">
        <f>B551</f>
        <v>措置</v>
      </c>
      <c r="AL551" s="308">
        <v>15042</v>
      </c>
      <c r="AM551" s="308">
        <v>12566</v>
      </c>
      <c r="AN551" s="308">
        <v>10007</v>
      </c>
      <c r="AO551" s="308">
        <v>8446</v>
      </c>
      <c r="AP551" s="308">
        <v>7223</v>
      </c>
      <c r="AQ551" s="308">
        <v>6408</v>
      </c>
      <c r="AR551" s="308">
        <v>5854</v>
      </c>
      <c r="AS551" s="308">
        <v>5394</v>
      </c>
      <c r="AT551" s="308">
        <v>4772</v>
      </c>
      <c r="AU551" s="309">
        <v>4293</v>
      </c>
      <c r="AV551" s="308">
        <v>3472</v>
      </c>
      <c r="AW551" s="308">
        <v>3247</v>
      </c>
      <c r="AX551" s="308">
        <v>3083</v>
      </c>
      <c r="AY551" s="308">
        <v>2767</v>
      </c>
      <c r="AZ551" s="308">
        <v>2566</v>
      </c>
      <c r="BA551" s="308">
        <v>2414</v>
      </c>
      <c r="BB551" s="308">
        <v>2276</v>
      </c>
      <c r="BC551" s="308">
        <v>2061</v>
      </c>
      <c r="BD551" s="308">
        <v>1849</v>
      </c>
      <c r="BE551" s="308">
        <v>1803</v>
      </c>
      <c r="BF551" s="308">
        <v>1741</v>
      </c>
      <c r="BG551" s="308">
        <v>1695</v>
      </c>
      <c r="BH551" s="308">
        <v>1501</v>
      </c>
      <c r="BI551" s="308">
        <v>1666</v>
      </c>
    </row>
    <row r="552" spans="1:64" ht="18" customHeight="1" x14ac:dyDescent="0.15">
      <c r="B552" s="545" t="s">
        <v>116</v>
      </c>
      <c r="C552" s="546"/>
      <c r="D552" s="60">
        <f t="shared" si="89"/>
        <v>165685</v>
      </c>
      <c r="E552" s="60">
        <f t="shared" si="80"/>
        <v>139123</v>
      </c>
      <c r="F552" s="60">
        <f t="shared" si="81"/>
        <v>127577</v>
      </c>
      <c r="G552" s="60">
        <f t="shared" si="82"/>
        <v>118402</v>
      </c>
      <c r="H552" s="60">
        <f t="shared" si="83"/>
        <v>112230</v>
      </c>
      <c r="I552" s="60">
        <f t="shared" si="84"/>
        <v>107362</v>
      </c>
      <c r="J552" s="60">
        <f t="shared" si="85"/>
        <v>102549</v>
      </c>
      <c r="K552" s="60">
        <f t="shared" si="86"/>
        <v>98528</v>
      </c>
      <c r="L552" s="60">
        <f t="shared" si="87"/>
        <v>94827</v>
      </c>
      <c r="M552" s="66">
        <f t="shared" si="88"/>
        <v>92367</v>
      </c>
      <c r="AA552"/>
      <c r="AD552" s="45"/>
      <c r="AK552" s="281" t="str">
        <f t="shared" ref="AK552:AK555" si="90">B552</f>
        <v>医療保護</v>
      </c>
      <c r="AL552" s="308">
        <v>165685</v>
      </c>
      <c r="AM552" s="308">
        <v>139123</v>
      </c>
      <c r="AN552" s="308">
        <v>127577</v>
      </c>
      <c r="AO552" s="308">
        <v>118402</v>
      </c>
      <c r="AP552" s="308">
        <v>112230</v>
      </c>
      <c r="AQ552" s="308">
        <v>107362</v>
      </c>
      <c r="AR552" s="308">
        <v>102549</v>
      </c>
      <c r="AS552" s="308">
        <v>98528</v>
      </c>
      <c r="AT552" s="308">
        <v>94827</v>
      </c>
      <c r="AU552" s="309">
        <v>92367</v>
      </c>
      <c r="AV552" s="308">
        <v>91699</v>
      </c>
      <c r="AW552" s="308">
        <v>105359</v>
      </c>
      <c r="AX552" s="308">
        <v>110930</v>
      </c>
      <c r="AY552" s="308">
        <v>112661</v>
      </c>
      <c r="AZ552" s="308">
        <v>114145</v>
      </c>
      <c r="BA552" s="308">
        <v>115297</v>
      </c>
      <c r="BB552" s="308">
        <v>118069</v>
      </c>
      <c r="BC552" s="308">
        <v>119138</v>
      </c>
      <c r="BD552" s="308">
        <v>121868</v>
      </c>
      <c r="BE552" s="308">
        <v>124920</v>
      </c>
      <c r="BF552" s="308">
        <v>127757</v>
      </c>
      <c r="BG552" s="308">
        <v>131096</v>
      </c>
      <c r="BH552" s="308">
        <v>133096</v>
      </c>
      <c r="BI552" s="308">
        <v>135740</v>
      </c>
    </row>
    <row r="553" spans="1:64" ht="18" customHeight="1" x14ac:dyDescent="0.15">
      <c r="B553" s="545" t="s">
        <v>117</v>
      </c>
      <c r="C553" s="546"/>
      <c r="D553" s="60">
        <f t="shared" si="89"/>
        <v>152536</v>
      </c>
      <c r="E553" s="60">
        <f t="shared" si="80"/>
        <v>184503</v>
      </c>
      <c r="F553" s="60">
        <f t="shared" si="81"/>
        <v>199188</v>
      </c>
      <c r="G553" s="60">
        <f t="shared" si="82"/>
        <v>209037</v>
      </c>
      <c r="H553" s="60">
        <f t="shared" si="83"/>
        <v>213974</v>
      </c>
      <c r="I553" s="60">
        <f t="shared" si="84"/>
        <v>220569</v>
      </c>
      <c r="J553" s="60">
        <f t="shared" si="85"/>
        <v>224857</v>
      </c>
      <c r="K553" s="60">
        <f t="shared" si="86"/>
        <v>227800</v>
      </c>
      <c r="L553" s="60">
        <f t="shared" si="87"/>
        <v>230983</v>
      </c>
      <c r="M553" s="66">
        <f t="shared" si="88"/>
        <v>233861</v>
      </c>
      <c r="AA553"/>
      <c r="AD553" s="45"/>
      <c r="AK553" s="281" t="str">
        <f t="shared" si="90"/>
        <v>任意</v>
      </c>
      <c r="AL553" s="308">
        <v>152536</v>
      </c>
      <c r="AM553" s="308">
        <v>184503</v>
      </c>
      <c r="AN553" s="308">
        <v>199188</v>
      </c>
      <c r="AO553" s="308">
        <v>209037</v>
      </c>
      <c r="AP553" s="308">
        <v>213974</v>
      </c>
      <c r="AQ553" s="308">
        <v>220569</v>
      </c>
      <c r="AR553" s="308">
        <v>224857</v>
      </c>
      <c r="AS553" s="308">
        <v>227800</v>
      </c>
      <c r="AT553" s="308">
        <v>230983</v>
      </c>
      <c r="AU553" s="309">
        <v>233861</v>
      </c>
      <c r="AV553" s="308">
        <v>233509</v>
      </c>
      <c r="AW553" s="308">
        <v>220840</v>
      </c>
      <c r="AX553" s="308">
        <v>215438</v>
      </c>
      <c r="AY553" s="308">
        <v>212015</v>
      </c>
      <c r="AZ553" s="308">
        <v>209924</v>
      </c>
      <c r="BA553" s="308">
        <v>206209</v>
      </c>
      <c r="BB553" s="308">
        <v>202231</v>
      </c>
      <c r="BC553" s="308">
        <v>197212</v>
      </c>
      <c r="BD553" s="308">
        <v>190435</v>
      </c>
      <c r="BE553" s="308">
        <v>184573</v>
      </c>
      <c r="BF553" s="308">
        <v>179290</v>
      </c>
      <c r="BG553" s="308">
        <v>173929</v>
      </c>
      <c r="BH553" s="308">
        <v>167968</v>
      </c>
      <c r="BI553" s="308">
        <v>162808</v>
      </c>
    </row>
    <row r="554" spans="1:64" ht="18" customHeight="1" x14ac:dyDescent="0.15">
      <c r="B554" s="545" t="s">
        <v>118</v>
      </c>
      <c r="C554" s="546"/>
      <c r="D554" s="60">
        <f t="shared" si="89"/>
        <v>13137</v>
      </c>
      <c r="E554" s="60">
        <f t="shared" si="80"/>
        <v>12818</v>
      </c>
      <c r="F554" s="60">
        <f t="shared" si="81"/>
        <v>12418</v>
      </c>
      <c r="G554" s="60">
        <f t="shared" si="82"/>
        <v>11045</v>
      </c>
      <c r="H554" s="60">
        <f t="shared" si="83"/>
        <v>10499</v>
      </c>
      <c r="I554" s="60">
        <f t="shared" si="84"/>
        <v>8787</v>
      </c>
      <c r="J554" s="60">
        <f t="shared" si="85"/>
        <v>7781</v>
      </c>
      <c r="K554" s="60">
        <f t="shared" si="86"/>
        <v>6992</v>
      </c>
      <c r="L554" s="60">
        <f t="shared" si="87"/>
        <v>5893</v>
      </c>
      <c r="M554" s="66">
        <f t="shared" si="88"/>
        <v>5326</v>
      </c>
      <c r="AA554"/>
      <c r="AD554" s="45"/>
      <c r="AK554" s="281" t="str">
        <f t="shared" si="90"/>
        <v>その他</v>
      </c>
      <c r="AL554" s="308">
        <v>13137</v>
      </c>
      <c r="AM554" s="308">
        <v>12818</v>
      </c>
      <c r="AN554" s="308">
        <v>12418</v>
      </c>
      <c r="AO554" s="308">
        <v>11045</v>
      </c>
      <c r="AP554" s="308">
        <v>10499</v>
      </c>
      <c r="AQ554" s="308">
        <v>8787</v>
      </c>
      <c r="AR554" s="308">
        <v>7781</v>
      </c>
      <c r="AS554" s="308">
        <v>6992</v>
      </c>
      <c r="AT554" s="308">
        <v>5893</v>
      </c>
      <c r="AU554" s="309">
        <v>5326</v>
      </c>
      <c r="AV554" s="308">
        <v>4250</v>
      </c>
      <c r="AW554" s="308">
        <v>3557</v>
      </c>
      <c r="AX554" s="308">
        <v>3263</v>
      </c>
      <c r="AY554" s="308">
        <v>2607</v>
      </c>
      <c r="AZ554" s="308">
        <v>2461</v>
      </c>
      <c r="BA554" s="308">
        <v>2205</v>
      </c>
      <c r="BB554" s="308">
        <v>1759</v>
      </c>
      <c r="BC554" s="308">
        <v>1897</v>
      </c>
      <c r="BD554" s="308">
        <v>1957</v>
      </c>
      <c r="BE554" s="308">
        <v>1975</v>
      </c>
      <c r="BF554" s="308">
        <v>1950</v>
      </c>
      <c r="BG554" s="308">
        <v>1895</v>
      </c>
      <c r="BH554" s="308">
        <v>1829</v>
      </c>
      <c r="BI554" s="308">
        <v>1942</v>
      </c>
    </row>
    <row r="555" spans="1:64" ht="18" customHeight="1" thickBot="1" x14ac:dyDescent="0.2">
      <c r="B555" s="553" t="s">
        <v>119</v>
      </c>
      <c r="C555" s="554"/>
      <c r="D555" s="63">
        <f t="shared" si="89"/>
        <v>346400</v>
      </c>
      <c r="E555" s="63">
        <f t="shared" si="80"/>
        <v>349010</v>
      </c>
      <c r="F555" s="63">
        <f t="shared" si="81"/>
        <v>349190</v>
      </c>
      <c r="G555" s="63">
        <f t="shared" si="82"/>
        <v>346930</v>
      </c>
      <c r="H555" s="63">
        <f t="shared" si="83"/>
        <v>343926</v>
      </c>
      <c r="I555" s="63">
        <f t="shared" si="84"/>
        <v>343126</v>
      </c>
      <c r="J555" s="63">
        <f t="shared" si="85"/>
        <v>341041</v>
      </c>
      <c r="K555" s="63">
        <f t="shared" si="86"/>
        <v>338714</v>
      </c>
      <c r="L555" s="63">
        <f t="shared" si="87"/>
        <v>336475</v>
      </c>
      <c r="M555" s="64">
        <f t="shared" si="88"/>
        <v>335847</v>
      </c>
      <c r="AA555"/>
      <c r="AD555" s="45"/>
      <c r="AK555" s="281" t="str">
        <f t="shared" si="90"/>
        <v>在院患者数（計）</v>
      </c>
      <c r="AL555" s="306">
        <v>346400</v>
      </c>
      <c r="AM555" s="306">
        <v>349010</v>
      </c>
      <c r="AN555" s="306">
        <v>349190</v>
      </c>
      <c r="AO555" s="306">
        <v>346930</v>
      </c>
      <c r="AP555" s="306">
        <v>343926</v>
      </c>
      <c r="AQ555" s="306">
        <v>343126</v>
      </c>
      <c r="AR555" s="306">
        <v>341041</v>
      </c>
      <c r="AS555" s="306">
        <v>338714</v>
      </c>
      <c r="AT555" s="306">
        <v>336475</v>
      </c>
      <c r="AU555" s="307">
        <v>335847</v>
      </c>
      <c r="AV555" s="306">
        <v>332930</v>
      </c>
      <c r="AW555" s="306">
        <v>333003</v>
      </c>
      <c r="AX555" s="306">
        <v>332714</v>
      </c>
      <c r="AY555" s="306">
        <v>330050</v>
      </c>
      <c r="AZ555" s="306">
        <v>329096</v>
      </c>
      <c r="BA555" s="306">
        <v>326125</v>
      </c>
      <c r="BB555" s="306">
        <v>324335</v>
      </c>
      <c r="BC555" s="306">
        <v>320308</v>
      </c>
      <c r="BD555" s="306">
        <v>316109</v>
      </c>
      <c r="BE555" s="306">
        <v>313271</v>
      </c>
      <c r="BF555" s="308">
        <v>310738</v>
      </c>
      <c r="BG555" s="308">
        <v>308615</v>
      </c>
      <c r="BH555" s="308">
        <v>304394</v>
      </c>
      <c r="BI555" s="308">
        <v>302156</v>
      </c>
    </row>
    <row r="556" spans="1:64" ht="18" customHeight="1" x14ac:dyDescent="0.15">
      <c r="B556" s="547"/>
      <c r="C556" s="548"/>
      <c r="D556" s="44" t="str">
        <f>AV550</f>
        <v>'99</v>
      </c>
      <c r="E556" s="81" t="str">
        <f t="shared" ref="E556:M556" si="91">AW550</f>
        <v>'00</v>
      </c>
      <c r="F556" s="44" t="str">
        <f t="shared" si="91"/>
        <v>'01</v>
      </c>
      <c r="G556" s="44" t="str">
        <f t="shared" si="91"/>
        <v>'02</v>
      </c>
      <c r="H556" s="44" t="str">
        <f t="shared" si="91"/>
        <v>'03</v>
      </c>
      <c r="I556" s="44" t="str">
        <f t="shared" si="91"/>
        <v>'04</v>
      </c>
      <c r="J556" s="69" t="str">
        <f t="shared" si="91"/>
        <v>'05</v>
      </c>
      <c r="K556" s="167" t="str">
        <f t="shared" si="91"/>
        <v>'06</v>
      </c>
      <c r="L556" s="278" t="str">
        <f t="shared" si="91"/>
        <v>'07</v>
      </c>
      <c r="M556" s="34" t="str">
        <f t="shared" si="91"/>
        <v>'08</v>
      </c>
      <c r="AA556"/>
      <c r="AD556" s="45"/>
    </row>
    <row r="557" spans="1:64" ht="18" customHeight="1" x14ac:dyDescent="0.15">
      <c r="B557" s="545" t="s">
        <v>115</v>
      </c>
      <c r="C557" s="546"/>
      <c r="D557" s="60">
        <f t="shared" ref="D557:M557" si="92">AV551</f>
        <v>3472</v>
      </c>
      <c r="E557" s="60">
        <f t="shared" si="92"/>
        <v>3247</v>
      </c>
      <c r="F557" s="60">
        <f t="shared" si="92"/>
        <v>3083</v>
      </c>
      <c r="G557" s="60">
        <f t="shared" si="92"/>
        <v>2767</v>
      </c>
      <c r="H557" s="60">
        <f t="shared" si="92"/>
        <v>2566</v>
      </c>
      <c r="I557" s="60">
        <f t="shared" si="92"/>
        <v>2414</v>
      </c>
      <c r="J557" s="60">
        <f t="shared" si="92"/>
        <v>2276</v>
      </c>
      <c r="K557" s="60">
        <f t="shared" si="92"/>
        <v>2061</v>
      </c>
      <c r="L557" s="60">
        <f t="shared" si="92"/>
        <v>1849</v>
      </c>
      <c r="M557" s="66">
        <f t="shared" si="92"/>
        <v>1803</v>
      </c>
      <c r="AA557"/>
      <c r="AD557" s="45"/>
    </row>
    <row r="558" spans="1:64" ht="18" customHeight="1" x14ac:dyDescent="0.15">
      <c r="B558" s="545" t="s">
        <v>116</v>
      </c>
      <c r="C558" s="546"/>
      <c r="D558" s="60">
        <f t="shared" ref="D558:M558" si="93">AV552</f>
        <v>91699</v>
      </c>
      <c r="E558" s="60">
        <f t="shared" si="93"/>
        <v>105359</v>
      </c>
      <c r="F558" s="60">
        <f t="shared" si="93"/>
        <v>110930</v>
      </c>
      <c r="G558" s="60">
        <f t="shared" si="93"/>
        <v>112661</v>
      </c>
      <c r="H558" s="60">
        <f t="shared" si="93"/>
        <v>114145</v>
      </c>
      <c r="I558" s="60">
        <f t="shared" si="93"/>
        <v>115297</v>
      </c>
      <c r="J558" s="60">
        <f t="shared" si="93"/>
        <v>118069</v>
      </c>
      <c r="K558" s="60">
        <f t="shared" si="93"/>
        <v>119138</v>
      </c>
      <c r="L558" s="60">
        <f t="shared" si="93"/>
        <v>121868</v>
      </c>
      <c r="M558" s="66">
        <f t="shared" si="93"/>
        <v>124920</v>
      </c>
      <c r="AA558"/>
      <c r="AD558" s="45"/>
    </row>
    <row r="559" spans="1:64" ht="18" customHeight="1" x14ac:dyDescent="0.15">
      <c r="B559" s="545" t="s">
        <v>117</v>
      </c>
      <c r="C559" s="546"/>
      <c r="D559" s="60">
        <f t="shared" ref="D559:M559" si="94">AV553</f>
        <v>233509</v>
      </c>
      <c r="E559" s="60">
        <f t="shared" si="94"/>
        <v>220840</v>
      </c>
      <c r="F559" s="60">
        <f t="shared" si="94"/>
        <v>215438</v>
      </c>
      <c r="G559" s="60">
        <f t="shared" si="94"/>
        <v>212015</v>
      </c>
      <c r="H559" s="60">
        <f t="shared" si="94"/>
        <v>209924</v>
      </c>
      <c r="I559" s="60">
        <f t="shared" si="94"/>
        <v>206209</v>
      </c>
      <c r="J559" s="60">
        <f t="shared" si="94"/>
        <v>202231</v>
      </c>
      <c r="K559" s="60">
        <f t="shared" si="94"/>
        <v>197212</v>
      </c>
      <c r="L559" s="60">
        <f t="shared" si="94"/>
        <v>190435</v>
      </c>
      <c r="M559" s="66">
        <f t="shared" si="94"/>
        <v>184573</v>
      </c>
      <c r="AA559"/>
      <c r="AD559" s="45"/>
    </row>
    <row r="560" spans="1:64" ht="18" customHeight="1" x14ac:dyDescent="0.15">
      <c r="B560" s="545" t="s">
        <v>118</v>
      </c>
      <c r="C560" s="546"/>
      <c r="D560" s="60">
        <f t="shared" ref="D560:M560" si="95">AV554</f>
        <v>4250</v>
      </c>
      <c r="E560" s="60">
        <f t="shared" si="95"/>
        <v>3557</v>
      </c>
      <c r="F560" s="60">
        <f t="shared" si="95"/>
        <v>3263</v>
      </c>
      <c r="G560" s="60">
        <f t="shared" si="95"/>
        <v>2607</v>
      </c>
      <c r="H560" s="60">
        <f t="shared" si="95"/>
        <v>2461</v>
      </c>
      <c r="I560" s="60">
        <f t="shared" si="95"/>
        <v>2205</v>
      </c>
      <c r="J560" s="60">
        <f t="shared" si="95"/>
        <v>1759</v>
      </c>
      <c r="K560" s="60">
        <f t="shared" si="95"/>
        <v>1897</v>
      </c>
      <c r="L560" s="60">
        <f t="shared" si="95"/>
        <v>1957</v>
      </c>
      <c r="M560" s="66">
        <f t="shared" si="95"/>
        <v>1975</v>
      </c>
      <c r="AA560"/>
      <c r="AD560" s="45"/>
    </row>
    <row r="561" spans="1:64" ht="18" customHeight="1" thickBot="1" x14ac:dyDescent="0.2">
      <c r="A561" s="10"/>
      <c r="B561" s="553" t="s">
        <v>119</v>
      </c>
      <c r="C561" s="554"/>
      <c r="D561" s="63">
        <f t="shared" ref="D561:M561" si="96">AV555</f>
        <v>332930</v>
      </c>
      <c r="E561" s="63">
        <f t="shared" si="96"/>
        <v>333003</v>
      </c>
      <c r="F561" s="63">
        <f t="shared" si="96"/>
        <v>332714</v>
      </c>
      <c r="G561" s="63">
        <f t="shared" si="96"/>
        <v>330050</v>
      </c>
      <c r="H561" s="63">
        <f t="shared" si="96"/>
        <v>329096</v>
      </c>
      <c r="I561" s="63">
        <f t="shared" si="96"/>
        <v>326125</v>
      </c>
      <c r="J561" s="63">
        <f t="shared" si="96"/>
        <v>324335</v>
      </c>
      <c r="K561" s="63">
        <f t="shared" si="96"/>
        <v>320308</v>
      </c>
      <c r="L561" s="63">
        <f t="shared" si="96"/>
        <v>316109</v>
      </c>
      <c r="M561" s="64">
        <f t="shared" si="96"/>
        <v>313271</v>
      </c>
    </row>
    <row r="562" spans="1:64" ht="18" customHeight="1" x14ac:dyDescent="0.15">
      <c r="A562" s="19"/>
      <c r="B562" s="547"/>
      <c r="C562" s="548"/>
      <c r="D562" s="81" t="str">
        <f>BF550</f>
        <v>'09</v>
      </c>
      <c r="E562" s="294" t="str">
        <f>BG550</f>
        <v>'10</v>
      </c>
      <c r="F562" s="294" t="str">
        <f>BH550</f>
        <v>'11</v>
      </c>
      <c r="G562" s="34" t="str">
        <f>BI550</f>
        <v>'12</v>
      </c>
    </row>
    <row r="563" spans="1:64" ht="18" customHeight="1" x14ac:dyDescent="0.15">
      <c r="B563" s="545" t="s">
        <v>115</v>
      </c>
      <c r="C563" s="546"/>
      <c r="D563" s="60">
        <f t="shared" ref="D563:G567" si="97">BF551</f>
        <v>1741</v>
      </c>
      <c r="E563" s="60">
        <f t="shared" si="97"/>
        <v>1695</v>
      </c>
      <c r="F563" s="60">
        <f t="shared" si="97"/>
        <v>1501</v>
      </c>
      <c r="G563" s="66">
        <f t="shared" si="97"/>
        <v>1666</v>
      </c>
    </row>
    <row r="564" spans="1:64" s="83" customFormat="1" ht="18" customHeight="1" x14ac:dyDescent="0.15">
      <c r="A564" s="19"/>
      <c r="B564" s="545" t="s">
        <v>116</v>
      </c>
      <c r="C564" s="546"/>
      <c r="D564" s="60">
        <f t="shared" si="97"/>
        <v>127757</v>
      </c>
      <c r="E564" s="60">
        <f t="shared" si="97"/>
        <v>131096</v>
      </c>
      <c r="F564" s="60">
        <f t="shared" si="97"/>
        <v>133096</v>
      </c>
      <c r="G564" s="66">
        <f t="shared" si="97"/>
        <v>135740</v>
      </c>
      <c r="AK564" s="281"/>
      <c r="AL564" s="296"/>
      <c r="AM564" s="296"/>
      <c r="AN564" s="296"/>
      <c r="AO564" s="296"/>
      <c r="AP564" s="296"/>
      <c r="AQ564" s="296"/>
      <c r="AR564" s="296"/>
      <c r="AS564" s="296"/>
      <c r="AT564" s="296"/>
      <c r="AU564" s="296"/>
      <c r="AV564" s="296"/>
      <c r="AW564" s="296"/>
      <c r="AX564" s="296"/>
      <c r="AY564" s="296"/>
      <c r="AZ564" s="296"/>
      <c r="BA564" s="296"/>
      <c r="BB564" s="296"/>
      <c r="BC564" s="296"/>
      <c r="BD564" s="296"/>
      <c r="BE564" s="296"/>
      <c r="BF564" s="296"/>
      <c r="BG564" s="296"/>
      <c r="BH564" s="296"/>
      <c r="BI564" s="296"/>
      <c r="BJ564" s="296"/>
      <c r="BK564" s="296"/>
      <c r="BL564" s="296"/>
    </row>
    <row r="565" spans="1:64" s="83" customFormat="1" ht="18" customHeight="1" x14ac:dyDescent="0.15">
      <c r="A565" s="19"/>
      <c r="B565" s="545" t="s">
        <v>117</v>
      </c>
      <c r="C565" s="546"/>
      <c r="D565" s="60">
        <f t="shared" si="97"/>
        <v>179290</v>
      </c>
      <c r="E565" s="60">
        <f t="shared" si="97"/>
        <v>173929</v>
      </c>
      <c r="F565" s="60">
        <f t="shared" si="97"/>
        <v>167968</v>
      </c>
      <c r="G565" s="66">
        <f t="shared" si="97"/>
        <v>162808</v>
      </c>
      <c r="AK565" s="281"/>
      <c r="AL565" s="296"/>
      <c r="AM565" s="296"/>
      <c r="AN565" s="296"/>
      <c r="AO565" s="296"/>
      <c r="AP565" s="296"/>
      <c r="AQ565" s="296"/>
      <c r="AR565" s="296"/>
      <c r="AS565" s="296"/>
      <c r="AT565" s="296"/>
      <c r="AU565" s="296"/>
      <c r="AV565" s="296"/>
      <c r="AW565" s="296"/>
      <c r="AX565" s="296"/>
      <c r="AY565" s="296"/>
      <c r="AZ565" s="296"/>
      <c r="BA565" s="296"/>
      <c r="BB565" s="296"/>
      <c r="BC565" s="296"/>
      <c r="BD565" s="296"/>
      <c r="BE565" s="296"/>
      <c r="BF565" s="296"/>
      <c r="BG565" s="296"/>
      <c r="BH565" s="296"/>
      <c r="BI565" s="296"/>
      <c r="BJ565" s="296"/>
      <c r="BK565" s="296"/>
      <c r="BL565" s="296"/>
    </row>
    <row r="566" spans="1:64" s="83" customFormat="1" ht="18" customHeight="1" x14ac:dyDescent="0.15">
      <c r="A566" s="19"/>
      <c r="B566" s="545" t="s">
        <v>118</v>
      </c>
      <c r="C566" s="546"/>
      <c r="D566" s="60">
        <f t="shared" si="97"/>
        <v>1950</v>
      </c>
      <c r="E566" s="60">
        <f t="shared" si="97"/>
        <v>1895</v>
      </c>
      <c r="F566" s="60">
        <f t="shared" si="97"/>
        <v>1829</v>
      </c>
      <c r="G566" s="66">
        <f t="shared" si="97"/>
        <v>1942</v>
      </c>
      <c r="AK566" s="281"/>
      <c r="AL566" s="296"/>
      <c r="AM566" s="296"/>
      <c r="AN566" s="296"/>
      <c r="AO566" s="296"/>
      <c r="AP566" s="296"/>
      <c r="AQ566" s="296"/>
      <c r="AR566" s="296"/>
      <c r="AS566" s="296"/>
      <c r="AT566" s="296"/>
      <c r="AU566" s="296"/>
      <c r="AV566" s="296"/>
      <c r="AW566" s="296"/>
      <c r="AX566" s="296"/>
      <c r="AY566" s="296"/>
      <c r="AZ566" s="296"/>
      <c r="BA566" s="296"/>
      <c r="BB566" s="296"/>
      <c r="BC566" s="296"/>
      <c r="BD566" s="296"/>
      <c r="BE566" s="296"/>
      <c r="BF566" s="296"/>
      <c r="BG566" s="296"/>
      <c r="BH566" s="296"/>
      <c r="BI566" s="296"/>
      <c r="BJ566" s="296"/>
      <c r="BK566" s="296"/>
      <c r="BL566" s="296"/>
    </row>
    <row r="567" spans="1:64" s="83" customFormat="1" ht="18" customHeight="1" thickBot="1" x14ac:dyDescent="0.2">
      <c r="A567" s="19"/>
      <c r="B567" s="553" t="s">
        <v>119</v>
      </c>
      <c r="C567" s="554"/>
      <c r="D567" s="63">
        <f t="shared" si="97"/>
        <v>310738</v>
      </c>
      <c r="E567" s="63">
        <f t="shared" si="97"/>
        <v>308615</v>
      </c>
      <c r="F567" s="63">
        <f t="shared" si="97"/>
        <v>304394</v>
      </c>
      <c r="G567" s="64">
        <f t="shared" si="97"/>
        <v>302156</v>
      </c>
      <c r="AK567" s="281"/>
      <c r="AL567" s="296"/>
      <c r="AM567" s="296"/>
      <c r="AN567" s="296"/>
      <c r="AO567" s="296"/>
      <c r="AP567" s="296"/>
      <c r="AQ567" s="296"/>
      <c r="AR567" s="296"/>
      <c r="AS567" s="296"/>
      <c r="AT567" s="296"/>
      <c r="AU567" s="296"/>
      <c r="AV567" s="296"/>
      <c r="AW567" s="296"/>
      <c r="AX567" s="296"/>
      <c r="AY567" s="296"/>
      <c r="AZ567" s="296"/>
      <c r="BA567" s="296"/>
      <c r="BB567" s="296"/>
      <c r="BC567" s="296"/>
      <c r="BD567" s="296"/>
      <c r="BE567" s="296"/>
      <c r="BF567" s="296"/>
      <c r="BG567" s="296"/>
      <c r="BH567" s="296"/>
      <c r="BI567" s="296"/>
      <c r="BJ567" s="296"/>
      <c r="BK567" s="296"/>
      <c r="BL567" s="296"/>
    </row>
    <row r="568" spans="1:64" s="83" customFormat="1" ht="18" customHeight="1" x14ac:dyDescent="0.15">
      <c r="A568" s="19"/>
      <c r="AK568" s="281"/>
      <c r="AL568" s="296"/>
      <c r="AM568" s="296"/>
      <c r="AN568" s="296"/>
      <c r="AO568" s="296"/>
      <c r="AP568" s="296"/>
      <c r="AQ568" s="296"/>
      <c r="AR568" s="296"/>
      <c r="AS568" s="296"/>
      <c r="AT568" s="296"/>
      <c r="AU568" s="296"/>
      <c r="AV568" s="296"/>
      <c r="AW568" s="296"/>
      <c r="AX568" s="296"/>
      <c r="AY568" s="296"/>
      <c r="AZ568" s="296"/>
      <c r="BA568" s="296"/>
      <c r="BB568" s="296"/>
      <c r="BC568" s="296"/>
      <c r="BD568" s="296"/>
      <c r="BE568" s="296"/>
      <c r="BF568" s="296"/>
      <c r="BG568" s="296"/>
      <c r="BH568" s="296"/>
      <c r="BI568" s="296"/>
      <c r="BJ568" s="296"/>
      <c r="BK568" s="296"/>
      <c r="BL568" s="296"/>
    </row>
    <row r="569" spans="1:64" ht="18" customHeight="1" x14ac:dyDescent="0.15">
      <c r="A569" s="11" t="s">
        <v>120</v>
      </c>
    </row>
    <row r="570" spans="1:64" ht="18" customHeight="1" x14ac:dyDescent="0.15">
      <c r="A570" s="4" t="s">
        <v>266</v>
      </c>
      <c r="B570" s="25"/>
      <c r="C570" s="25"/>
      <c r="D570" s="25"/>
      <c r="E570" s="25"/>
      <c r="F570" s="25"/>
      <c r="G570" s="25"/>
      <c r="H570" s="25"/>
      <c r="I570" s="25"/>
      <c r="J570" s="25"/>
      <c r="K570" s="25"/>
      <c r="L570" s="25"/>
      <c r="M570" s="25"/>
    </row>
    <row r="571" spans="1:64" ht="18" customHeight="1" x14ac:dyDescent="0.15">
      <c r="A571" s="18" t="s">
        <v>114</v>
      </c>
    </row>
    <row r="572" spans="1:64" ht="18" customHeight="1" x14ac:dyDescent="0.15">
      <c r="A572" s="6" t="s">
        <v>7</v>
      </c>
    </row>
    <row r="573" spans="1:64" ht="18" customHeight="1" x14ac:dyDescent="0.15"/>
    <row r="574" spans="1:64" ht="18" customHeight="1" x14ac:dyDescent="0.15">
      <c r="A574" s="2"/>
    </row>
    <row r="575" spans="1:64" ht="18" customHeight="1" x14ac:dyDescent="0.15"/>
    <row r="576" spans="1:64" s="83" customFormat="1" ht="18" customHeight="1" x14ac:dyDescent="0.15">
      <c r="AK576" s="281"/>
      <c r="AL576" s="296"/>
      <c r="AM576" s="296"/>
      <c r="AN576" s="296"/>
      <c r="AO576" s="296"/>
      <c r="AP576" s="296"/>
      <c r="AQ576" s="296"/>
      <c r="AR576" s="296"/>
      <c r="AS576" s="296"/>
      <c r="AT576" s="296"/>
      <c r="AU576" s="296"/>
      <c r="AV576" s="296"/>
      <c r="AW576" s="296"/>
      <c r="AX576" s="296"/>
      <c r="AY576" s="296"/>
      <c r="AZ576" s="296"/>
      <c r="BA576" s="296"/>
      <c r="BB576" s="296"/>
      <c r="BC576" s="296"/>
      <c r="BD576" s="296"/>
      <c r="BE576" s="296"/>
      <c r="BF576" s="296"/>
      <c r="BG576" s="296"/>
      <c r="BH576" s="296"/>
      <c r="BI576" s="296"/>
      <c r="BJ576" s="296"/>
      <c r="BK576" s="296"/>
      <c r="BL576" s="296"/>
    </row>
    <row r="577" spans="37:64" s="83" customFormat="1" ht="18" customHeight="1" x14ac:dyDescent="0.15">
      <c r="AK577" s="281"/>
      <c r="AL577" s="296"/>
      <c r="AM577" s="296"/>
      <c r="AN577" s="296"/>
      <c r="AO577" s="296"/>
      <c r="AP577" s="296"/>
      <c r="AQ577" s="296"/>
      <c r="AR577" s="296"/>
      <c r="AS577" s="296"/>
      <c r="AT577" s="296"/>
      <c r="AU577" s="296"/>
      <c r="AV577" s="296"/>
      <c r="AW577" s="296"/>
      <c r="AX577" s="296"/>
      <c r="AY577" s="296"/>
      <c r="AZ577" s="296"/>
      <c r="BA577" s="296"/>
      <c r="BB577" s="296"/>
      <c r="BC577" s="296"/>
      <c r="BD577" s="296"/>
      <c r="BE577" s="296"/>
      <c r="BF577" s="296"/>
      <c r="BG577" s="296"/>
      <c r="BH577" s="296"/>
      <c r="BI577" s="296"/>
      <c r="BJ577" s="296"/>
      <c r="BK577" s="296"/>
      <c r="BL577" s="296"/>
    </row>
    <row r="578" spans="37:64" s="83" customFormat="1" ht="18" customHeight="1" x14ac:dyDescent="0.15">
      <c r="AK578" s="281"/>
      <c r="AL578" s="296"/>
      <c r="AM578" s="296"/>
      <c r="AN578" s="296"/>
      <c r="AO578" s="296"/>
      <c r="AP578" s="296"/>
      <c r="AQ578" s="296"/>
      <c r="AR578" s="296"/>
      <c r="AS578" s="296"/>
      <c r="AT578" s="296"/>
      <c r="AU578" s="296"/>
      <c r="AV578" s="296"/>
      <c r="AW578" s="296"/>
      <c r="AX578" s="296"/>
      <c r="AY578" s="296"/>
      <c r="AZ578" s="296"/>
      <c r="BA578" s="296"/>
      <c r="BB578" s="296"/>
      <c r="BC578" s="296"/>
      <c r="BD578" s="296"/>
      <c r="BE578" s="296"/>
      <c r="BF578" s="296"/>
      <c r="BG578" s="296"/>
      <c r="BH578" s="296"/>
      <c r="BI578" s="296"/>
      <c r="BJ578" s="296"/>
      <c r="BK578" s="296"/>
      <c r="BL578" s="296"/>
    </row>
    <row r="579" spans="37:64" s="83" customFormat="1" ht="18" customHeight="1" x14ac:dyDescent="0.15">
      <c r="AK579" s="281"/>
      <c r="AL579" s="296"/>
      <c r="AM579" s="296"/>
      <c r="AN579" s="296"/>
      <c r="AO579" s="296"/>
      <c r="AP579" s="296"/>
      <c r="AQ579" s="296"/>
      <c r="AR579" s="296"/>
      <c r="AS579" s="296"/>
      <c r="AT579" s="296"/>
      <c r="AU579" s="296"/>
      <c r="AV579" s="296"/>
      <c r="AW579" s="296"/>
      <c r="AX579" s="296"/>
      <c r="AY579" s="296"/>
      <c r="AZ579" s="296"/>
      <c r="BA579" s="296"/>
      <c r="BB579" s="296"/>
      <c r="BC579" s="296"/>
      <c r="BD579" s="296"/>
      <c r="BE579" s="296"/>
      <c r="BF579" s="296"/>
      <c r="BG579" s="296"/>
      <c r="BH579" s="296"/>
      <c r="BI579" s="296"/>
      <c r="BJ579" s="296"/>
      <c r="BK579" s="296"/>
      <c r="BL579" s="296"/>
    </row>
    <row r="580" spans="37:64" s="83" customFormat="1" ht="18" customHeight="1" x14ac:dyDescent="0.15">
      <c r="AK580" s="281"/>
      <c r="AL580" s="296"/>
      <c r="AM580" s="296"/>
      <c r="AN580" s="296"/>
      <c r="AO580" s="296"/>
      <c r="AP580" s="296"/>
      <c r="AQ580" s="296"/>
      <c r="AR580" s="296"/>
      <c r="AS580" s="296"/>
      <c r="AT580" s="296"/>
      <c r="AU580" s="296"/>
      <c r="AV580" s="296"/>
      <c r="AW580" s="296"/>
      <c r="AX580" s="296"/>
      <c r="AY580" s="296"/>
      <c r="AZ580" s="296"/>
      <c r="BA580" s="296"/>
      <c r="BB580" s="296"/>
      <c r="BC580" s="296"/>
      <c r="BD580" s="296"/>
      <c r="BE580" s="296"/>
      <c r="BF580" s="296"/>
      <c r="BG580" s="296"/>
      <c r="BH580" s="296"/>
      <c r="BI580" s="296"/>
      <c r="BJ580" s="296"/>
      <c r="BK580" s="296"/>
      <c r="BL580" s="296"/>
    </row>
    <row r="581" spans="37:64" s="83" customFormat="1" ht="18" customHeight="1" x14ac:dyDescent="0.15">
      <c r="AK581" s="281"/>
      <c r="AL581" s="296"/>
      <c r="AM581" s="296"/>
      <c r="AN581" s="296"/>
      <c r="AO581" s="296"/>
      <c r="AP581" s="296"/>
      <c r="AQ581" s="296"/>
      <c r="AR581" s="296"/>
      <c r="AS581" s="296"/>
      <c r="AT581" s="296"/>
      <c r="AU581" s="296"/>
      <c r="AV581" s="296"/>
      <c r="AW581" s="296"/>
      <c r="AX581" s="296"/>
      <c r="AY581" s="296"/>
      <c r="AZ581" s="296"/>
      <c r="BA581" s="296"/>
      <c r="BB581" s="296"/>
      <c r="BC581" s="296"/>
      <c r="BD581" s="296"/>
      <c r="BE581" s="296"/>
      <c r="BF581" s="296"/>
      <c r="BG581" s="296"/>
      <c r="BH581" s="296"/>
      <c r="BI581" s="296"/>
      <c r="BJ581" s="296"/>
      <c r="BK581" s="296"/>
      <c r="BL581" s="296"/>
    </row>
    <row r="582" spans="37:64" s="83" customFormat="1" ht="18" customHeight="1" x14ac:dyDescent="0.15">
      <c r="AK582" s="281"/>
      <c r="AL582" s="296"/>
      <c r="AM582" s="296"/>
      <c r="AN582" s="296"/>
      <c r="AO582" s="296"/>
      <c r="AP582" s="296"/>
      <c r="AQ582" s="296"/>
      <c r="AR582" s="296"/>
      <c r="AS582" s="296"/>
      <c r="AT582" s="296"/>
      <c r="AU582" s="296"/>
      <c r="AV582" s="296"/>
      <c r="AW582" s="296"/>
      <c r="AX582" s="296"/>
      <c r="AY582" s="296"/>
      <c r="AZ582" s="296"/>
      <c r="BA582" s="296"/>
      <c r="BB582" s="296"/>
      <c r="BC582" s="296"/>
      <c r="BD582" s="296"/>
      <c r="BE582" s="296"/>
      <c r="BF582" s="296"/>
      <c r="BG582" s="296"/>
      <c r="BH582" s="296"/>
      <c r="BI582" s="296"/>
      <c r="BJ582" s="296"/>
      <c r="BK582" s="296"/>
      <c r="BL582" s="296"/>
    </row>
    <row r="583" spans="37:64" s="83" customFormat="1" ht="18" customHeight="1" x14ac:dyDescent="0.15">
      <c r="AK583" s="281"/>
      <c r="AL583" s="296"/>
      <c r="AM583" s="296"/>
      <c r="AN583" s="296"/>
      <c r="AO583" s="296"/>
      <c r="AP583" s="296"/>
      <c r="AQ583" s="296"/>
      <c r="AR583" s="296"/>
      <c r="AS583" s="296"/>
      <c r="AT583" s="296"/>
      <c r="AU583" s="296"/>
      <c r="AV583" s="296"/>
      <c r="AW583" s="296"/>
      <c r="AX583" s="296"/>
      <c r="AY583" s="296"/>
      <c r="AZ583" s="296"/>
      <c r="BA583" s="296"/>
      <c r="BB583" s="296"/>
      <c r="BC583" s="296"/>
      <c r="BD583" s="296"/>
      <c r="BE583" s="296"/>
      <c r="BF583" s="296"/>
      <c r="BG583" s="296"/>
      <c r="BH583" s="296"/>
      <c r="BI583" s="296"/>
      <c r="BJ583" s="296"/>
      <c r="BK583" s="296"/>
      <c r="BL583" s="296"/>
    </row>
    <row r="584" spans="37:64" s="83" customFormat="1" ht="18" customHeight="1" x14ac:dyDescent="0.15">
      <c r="AK584" s="281"/>
      <c r="AL584" s="296"/>
      <c r="AM584" s="296"/>
      <c r="AN584" s="296"/>
      <c r="AO584" s="296"/>
      <c r="AP584" s="296"/>
      <c r="AQ584" s="296"/>
      <c r="AR584" s="296"/>
      <c r="AS584" s="296"/>
      <c r="AT584" s="296"/>
      <c r="AU584" s="296"/>
      <c r="AV584" s="296"/>
      <c r="AW584" s="296"/>
      <c r="AX584" s="296"/>
      <c r="AY584" s="296"/>
      <c r="AZ584" s="296"/>
      <c r="BA584" s="296"/>
      <c r="BB584" s="296"/>
      <c r="BC584" s="296"/>
      <c r="BD584" s="296"/>
      <c r="BE584" s="296"/>
      <c r="BF584" s="296"/>
      <c r="BG584" s="296"/>
      <c r="BH584" s="296"/>
      <c r="BI584" s="296"/>
      <c r="BJ584" s="296"/>
      <c r="BK584" s="296"/>
      <c r="BL584" s="296"/>
    </row>
    <row r="585" spans="37:64" s="83" customFormat="1" ht="18" customHeight="1" x14ac:dyDescent="0.15">
      <c r="AK585" s="281"/>
      <c r="AL585" s="296"/>
      <c r="AM585" s="296"/>
      <c r="AN585" s="296"/>
      <c r="AO585" s="296"/>
      <c r="AP585" s="296"/>
      <c r="AQ585" s="296"/>
      <c r="AR585" s="296"/>
      <c r="AS585" s="296"/>
      <c r="AT585" s="296"/>
      <c r="AU585" s="296"/>
      <c r="AV585" s="296"/>
      <c r="AW585" s="296"/>
      <c r="AX585" s="296"/>
      <c r="AY585" s="296"/>
      <c r="AZ585" s="296"/>
      <c r="BA585" s="296"/>
      <c r="BB585" s="296"/>
      <c r="BC585" s="296"/>
      <c r="BD585" s="296"/>
      <c r="BE585" s="296"/>
      <c r="BF585" s="296"/>
      <c r="BG585" s="296"/>
      <c r="BH585" s="296"/>
      <c r="BI585" s="296"/>
      <c r="BJ585" s="296"/>
      <c r="BK585" s="296"/>
      <c r="BL585" s="296"/>
    </row>
    <row r="586" spans="37:64" s="83" customFormat="1" ht="18" customHeight="1" x14ac:dyDescent="0.15">
      <c r="AK586" s="281"/>
      <c r="AL586" s="296"/>
      <c r="AM586" s="296"/>
      <c r="AN586" s="296"/>
      <c r="AO586" s="296"/>
      <c r="AP586" s="296"/>
      <c r="AQ586" s="296"/>
      <c r="AR586" s="296"/>
      <c r="AS586" s="296"/>
      <c r="AT586" s="296"/>
      <c r="AU586" s="296"/>
      <c r="AV586" s="296"/>
      <c r="AW586" s="296"/>
      <c r="AX586" s="296"/>
      <c r="AY586" s="296"/>
      <c r="AZ586" s="296"/>
      <c r="BA586" s="296"/>
      <c r="BB586" s="296"/>
      <c r="BC586" s="296"/>
      <c r="BD586" s="296"/>
      <c r="BE586" s="296"/>
      <c r="BF586" s="296"/>
      <c r="BG586" s="296"/>
      <c r="BH586" s="296"/>
      <c r="BI586" s="296"/>
      <c r="BJ586" s="296"/>
      <c r="BK586" s="296"/>
      <c r="BL586" s="296"/>
    </row>
    <row r="587" spans="37:64" s="83" customFormat="1" ht="18" customHeight="1" x14ac:dyDescent="0.15">
      <c r="AK587" s="281"/>
      <c r="AL587" s="296"/>
      <c r="AM587" s="296"/>
      <c r="AN587" s="296"/>
      <c r="AO587" s="296"/>
      <c r="AP587" s="296"/>
      <c r="AQ587" s="296"/>
      <c r="AR587" s="296"/>
      <c r="AS587" s="296"/>
      <c r="AT587" s="296"/>
      <c r="AU587" s="296"/>
      <c r="AV587" s="296"/>
      <c r="AW587" s="296"/>
      <c r="AX587" s="296"/>
      <c r="AY587" s="296"/>
      <c r="AZ587" s="296"/>
      <c r="BA587" s="296"/>
      <c r="BB587" s="296"/>
      <c r="BC587" s="296"/>
      <c r="BD587" s="296"/>
      <c r="BE587" s="296"/>
      <c r="BF587" s="296"/>
      <c r="BG587" s="296"/>
      <c r="BH587" s="296"/>
      <c r="BI587" s="296"/>
      <c r="BJ587" s="296"/>
      <c r="BK587" s="296"/>
      <c r="BL587" s="296"/>
    </row>
    <row r="588" spans="37:64" s="83" customFormat="1" ht="18" customHeight="1" x14ac:dyDescent="0.15">
      <c r="AK588" s="281"/>
      <c r="AL588" s="296"/>
      <c r="AM588" s="296"/>
      <c r="AN588" s="296"/>
      <c r="AO588" s="296"/>
      <c r="AP588" s="296"/>
      <c r="AQ588" s="296"/>
      <c r="AR588" s="296"/>
      <c r="AS588" s="296"/>
      <c r="AT588" s="296"/>
      <c r="AU588" s="296"/>
      <c r="AV588" s="296"/>
      <c r="AW588" s="296"/>
      <c r="AX588" s="296"/>
      <c r="AY588" s="296"/>
      <c r="AZ588" s="296"/>
      <c r="BA588" s="296"/>
      <c r="BB588" s="296"/>
      <c r="BC588" s="296"/>
      <c r="BD588" s="296"/>
      <c r="BE588" s="296"/>
      <c r="BF588" s="296"/>
      <c r="BG588" s="296"/>
      <c r="BH588" s="296"/>
      <c r="BI588" s="296"/>
      <c r="BJ588" s="296"/>
      <c r="BK588" s="296"/>
      <c r="BL588" s="296"/>
    </row>
    <row r="589" spans="37:64" ht="18" customHeight="1" x14ac:dyDescent="0.15"/>
    <row r="590" spans="37:64" s="83" customFormat="1" ht="18" customHeight="1" x14ac:dyDescent="0.15">
      <c r="AK590" s="281"/>
      <c r="AL590" s="296"/>
      <c r="AM590" s="296"/>
      <c r="AN590" s="296"/>
      <c r="AO590" s="296"/>
      <c r="AP590" s="296"/>
      <c r="AQ590" s="296"/>
      <c r="AR590" s="296"/>
      <c r="AS590" s="296"/>
      <c r="AT590" s="296"/>
      <c r="AU590" s="296"/>
      <c r="AV590" s="296"/>
      <c r="AW590" s="296"/>
      <c r="AX590" s="296"/>
      <c r="AY590" s="296"/>
      <c r="AZ590" s="296"/>
      <c r="BA590" s="296"/>
      <c r="BB590" s="296"/>
      <c r="BC590" s="296"/>
      <c r="BD590" s="296"/>
      <c r="BE590" s="296"/>
      <c r="BF590" s="296"/>
      <c r="BG590" s="296"/>
      <c r="BH590" s="296"/>
      <c r="BI590" s="296"/>
      <c r="BJ590" s="296"/>
      <c r="BK590" s="296"/>
      <c r="BL590" s="296"/>
    </row>
    <row r="591" spans="37:64" s="83" customFormat="1" ht="18" customHeight="1" x14ac:dyDescent="0.15">
      <c r="AK591" s="281"/>
      <c r="AL591" s="296"/>
      <c r="AM591" s="296"/>
      <c r="AN591" s="296"/>
      <c r="AO591" s="296"/>
      <c r="AP591" s="296"/>
      <c r="AQ591" s="296"/>
      <c r="AR591" s="296"/>
      <c r="AS591" s="296"/>
      <c r="AT591" s="296"/>
      <c r="AU591" s="296"/>
      <c r="AV591" s="296"/>
      <c r="AW591" s="296"/>
      <c r="AX591" s="296"/>
      <c r="AY591" s="296"/>
      <c r="AZ591" s="296"/>
      <c r="BA591" s="296"/>
      <c r="BB591" s="296"/>
      <c r="BC591" s="296"/>
      <c r="BD591" s="296"/>
      <c r="BE591" s="296"/>
      <c r="BF591" s="296"/>
      <c r="BG591" s="296"/>
      <c r="BH591" s="296"/>
      <c r="BI591" s="296"/>
      <c r="BJ591" s="296"/>
      <c r="BK591" s="296"/>
      <c r="BL591" s="296"/>
    </row>
    <row r="592" spans="37:64" s="83" customFormat="1" ht="18" customHeight="1" x14ac:dyDescent="0.15">
      <c r="AK592" s="281"/>
      <c r="AL592" s="296"/>
      <c r="AM592" s="296"/>
      <c r="AN592" s="296"/>
      <c r="AO592" s="296"/>
      <c r="AP592" s="296"/>
      <c r="AQ592" s="296"/>
      <c r="AR592" s="296"/>
      <c r="AS592" s="296"/>
      <c r="AT592" s="296"/>
      <c r="AU592" s="296"/>
      <c r="AV592" s="296"/>
      <c r="AW592" s="296"/>
      <c r="AX592" s="296"/>
      <c r="AY592" s="296"/>
      <c r="AZ592" s="296"/>
      <c r="BA592" s="296"/>
      <c r="BB592" s="296"/>
      <c r="BC592" s="296"/>
      <c r="BD592" s="296"/>
      <c r="BE592" s="296"/>
      <c r="BF592" s="296"/>
      <c r="BG592" s="296"/>
      <c r="BH592" s="296"/>
      <c r="BI592" s="296"/>
      <c r="BJ592" s="296"/>
      <c r="BK592" s="296"/>
      <c r="BL592" s="296"/>
    </row>
    <row r="593" spans="1:64" s="83" customFormat="1" ht="18" customHeight="1" thickBot="1" x14ac:dyDescent="0.2">
      <c r="AK593" s="281"/>
      <c r="AL593" s="296"/>
      <c r="AM593" s="296"/>
      <c r="AN593" s="296"/>
      <c r="AO593" s="296"/>
      <c r="AP593" s="296"/>
      <c r="AQ593" s="296"/>
      <c r="AR593" s="296"/>
      <c r="AS593" s="296"/>
      <c r="AT593" s="296"/>
      <c r="AU593" s="296"/>
      <c r="AV593" s="296"/>
      <c r="AW593" s="296"/>
      <c r="AX593" s="296"/>
      <c r="AY593" s="296"/>
      <c r="AZ593" s="296"/>
      <c r="BA593" s="296"/>
      <c r="BB593" s="296"/>
      <c r="BC593" s="296"/>
      <c r="BD593" s="296"/>
      <c r="BE593" s="296"/>
      <c r="BF593" s="296"/>
      <c r="BG593" s="296"/>
      <c r="BH593" s="296"/>
      <c r="BI593" s="296"/>
      <c r="BJ593" s="296"/>
      <c r="BK593" s="296"/>
      <c r="BL593" s="296"/>
    </row>
    <row r="594" spans="1:64" s="83" customFormat="1" ht="18" customHeight="1" x14ac:dyDescent="0.15">
      <c r="AK594" s="281"/>
      <c r="AL594" s="292" t="s">
        <v>55</v>
      </c>
      <c r="AM594" s="292" t="s">
        <v>56</v>
      </c>
      <c r="AN594" s="292" t="s">
        <v>57</v>
      </c>
      <c r="AO594" s="292" t="s">
        <v>58</v>
      </c>
      <c r="AP594" s="292" t="s">
        <v>59</v>
      </c>
      <c r="AQ594" s="292" t="s">
        <v>60</v>
      </c>
      <c r="AR594" s="292" t="s">
        <v>61</v>
      </c>
      <c r="AS594" s="292" t="s">
        <v>62</v>
      </c>
      <c r="AT594" s="292" t="s">
        <v>63</v>
      </c>
      <c r="AU594" s="31" t="s">
        <v>64</v>
      </c>
      <c r="AV594" s="292" t="s">
        <v>65</v>
      </c>
      <c r="AW594" s="292" t="s">
        <v>66</v>
      </c>
      <c r="AX594" s="292" t="s">
        <v>67</v>
      </c>
      <c r="AY594" s="292" t="s">
        <v>68</v>
      </c>
      <c r="AZ594" s="292" t="s">
        <v>69</v>
      </c>
      <c r="BA594" s="292" t="s">
        <v>70</v>
      </c>
      <c r="BB594" s="292" t="s">
        <v>71</v>
      </c>
      <c r="BC594" s="292" t="s">
        <v>72</v>
      </c>
      <c r="BD594" s="292" t="s">
        <v>253</v>
      </c>
      <c r="BE594" s="34" t="s">
        <v>333</v>
      </c>
      <c r="BF594" s="292" t="s">
        <v>423</v>
      </c>
      <c r="BG594" s="34" t="s">
        <v>432</v>
      </c>
      <c r="BH594" s="34" t="s">
        <v>454</v>
      </c>
      <c r="BI594" s="34" t="s">
        <v>459</v>
      </c>
      <c r="BJ594" s="34" t="s">
        <v>470</v>
      </c>
      <c r="BK594" s="296"/>
      <c r="BL594" s="296"/>
    </row>
    <row r="595" spans="1:64" s="83" customFormat="1" ht="18" customHeight="1" x14ac:dyDescent="0.15">
      <c r="AK595" s="281" t="str">
        <f t="shared" ref="AK595:AK604" si="98">B615</f>
        <v>17歳以下</v>
      </c>
      <c r="AL595" s="308"/>
      <c r="AM595" s="308">
        <v>1717</v>
      </c>
      <c r="AN595" s="308">
        <v>1665</v>
      </c>
      <c r="AO595" s="308">
        <v>1547</v>
      </c>
      <c r="AP595" s="308">
        <v>1439</v>
      </c>
      <c r="AQ595" s="308">
        <v>1348</v>
      </c>
      <c r="AR595" s="308">
        <v>1293</v>
      </c>
      <c r="AS595" s="308">
        <v>1317</v>
      </c>
      <c r="AT595" s="308">
        <v>1226</v>
      </c>
      <c r="AU595" s="309"/>
      <c r="AV595" s="308"/>
      <c r="AW595" s="308"/>
      <c r="AX595" s="308"/>
      <c r="AY595" s="308"/>
      <c r="AZ595" s="308"/>
      <c r="BA595" s="308"/>
      <c r="BB595" s="308"/>
      <c r="BC595" s="308"/>
      <c r="BD595" s="308"/>
      <c r="BE595" s="309"/>
      <c r="BF595" s="308"/>
      <c r="BG595" s="309"/>
      <c r="BH595" s="309"/>
      <c r="BI595" s="309"/>
      <c r="BJ595" s="309"/>
      <c r="BK595" s="296"/>
      <c r="BL595" s="296"/>
    </row>
    <row r="596" spans="1:64" s="83" customFormat="1" ht="18" customHeight="1" x14ac:dyDescent="0.15">
      <c r="AK596" s="290" t="str">
        <f t="shared" si="98"/>
        <v>18～19歳</v>
      </c>
      <c r="AL596" s="308"/>
      <c r="AM596" s="308">
        <v>2588</v>
      </c>
      <c r="AN596" s="308">
        <v>2041</v>
      </c>
      <c r="AO596" s="308">
        <v>1974</v>
      </c>
      <c r="AP596" s="308">
        <v>2167</v>
      </c>
      <c r="AQ596" s="308">
        <v>2237</v>
      </c>
      <c r="AR596" s="308">
        <v>1771</v>
      </c>
      <c r="AS596" s="308">
        <v>1693</v>
      </c>
      <c r="AT596" s="308">
        <v>1829</v>
      </c>
      <c r="AU596" s="309"/>
      <c r="AV596" s="308"/>
      <c r="AW596" s="308"/>
      <c r="AX596" s="308"/>
      <c r="AY596" s="308"/>
      <c r="AZ596" s="308"/>
      <c r="BA596" s="308"/>
      <c r="BB596" s="308"/>
      <c r="BC596" s="308"/>
      <c r="BD596" s="308"/>
      <c r="BE596" s="309"/>
      <c r="BF596" s="308"/>
      <c r="BG596" s="309"/>
      <c r="BH596" s="309"/>
      <c r="BI596" s="309"/>
      <c r="BJ596" s="309"/>
      <c r="BK596" s="296"/>
      <c r="BL596" s="296"/>
    </row>
    <row r="597" spans="1:64" s="83" customFormat="1" ht="18" customHeight="1" x14ac:dyDescent="0.15">
      <c r="AK597" s="290" t="str">
        <f t="shared" si="98"/>
        <v>19歳以下</v>
      </c>
      <c r="AL597" s="308">
        <v>3545</v>
      </c>
      <c r="AM597" s="308"/>
      <c r="AN597" s="308"/>
      <c r="AO597" s="308"/>
      <c r="AP597" s="308"/>
      <c r="AQ597" s="308"/>
      <c r="AR597" s="308"/>
      <c r="AS597" s="308"/>
      <c r="AT597" s="308"/>
      <c r="AU597" s="309">
        <v>2507</v>
      </c>
      <c r="AV597" s="308">
        <v>2444</v>
      </c>
      <c r="AW597" s="308">
        <v>2284</v>
      </c>
      <c r="AX597" s="308">
        <v>2416</v>
      </c>
      <c r="AY597" s="308">
        <v>2359</v>
      </c>
      <c r="AZ597" s="308">
        <v>2233</v>
      </c>
      <c r="BA597" s="308">
        <v>2189</v>
      </c>
      <c r="BB597" s="308">
        <v>2093</v>
      </c>
      <c r="BC597" s="308">
        <v>2126</v>
      </c>
      <c r="BD597" s="308">
        <v>2048</v>
      </c>
      <c r="BE597" s="309">
        <v>2077</v>
      </c>
      <c r="BF597" s="308">
        <v>1989</v>
      </c>
      <c r="BG597" s="309">
        <v>1936</v>
      </c>
      <c r="BH597" s="309">
        <v>1946</v>
      </c>
      <c r="BI597" s="309">
        <v>1879</v>
      </c>
      <c r="BJ597" s="309">
        <v>1964</v>
      </c>
      <c r="BK597" s="296"/>
      <c r="BL597" s="296"/>
    </row>
    <row r="598" spans="1:64" s="83" customFormat="1" ht="18" customHeight="1" x14ac:dyDescent="0.15">
      <c r="AK598" s="290" t="str">
        <f t="shared" si="98"/>
        <v>20～39歳</v>
      </c>
      <c r="AL598" s="308"/>
      <c r="AM598" s="308"/>
      <c r="AN598" s="308"/>
      <c r="AO598" s="308"/>
      <c r="AP598" s="308"/>
      <c r="AQ598" s="308"/>
      <c r="AR598" s="308"/>
      <c r="AS598" s="308"/>
      <c r="AT598" s="308"/>
      <c r="AU598" s="309"/>
      <c r="AV598" s="308">
        <v>43455</v>
      </c>
      <c r="AW598" s="308">
        <v>41362</v>
      </c>
      <c r="AX598" s="308">
        <v>40298</v>
      </c>
      <c r="AY598" s="308">
        <v>39294</v>
      </c>
      <c r="AZ598" s="308">
        <v>36971</v>
      </c>
      <c r="BA598" s="308">
        <v>35363</v>
      </c>
      <c r="BB598" s="308">
        <v>33545</v>
      </c>
      <c r="BC598" s="308">
        <v>32290</v>
      </c>
      <c r="BD598" s="308">
        <v>31175</v>
      </c>
      <c r="BE598" s="309">
        <v>29927</v>
      </c>
      <c r="BF598" s="308">
        <v>28618</v>
      </c>
      <c r="BG598" s="309">
        <v>27770</v>
      </c>
      <c r="BH598" s="309">
        <v>26070</v>
      </c>
      <c r="BI598" s="309">
        <v>24674</v>
      </c>
      <c r="BJ598" s="309">
        <v>23545</v>
      </c>
      <c r="BK598" s="296"/>
      <c r="BL598" s="296"/>
    </row>
    <row r="599" spans="1:64" s="83" customFormat="1" ht="18" customHeight="1" x14ac:dyDescent="0.15">
      <c r="AK599" s="290" t="str">
        <f t="shared" si="98"/>
        <v>20～64歳</v>
      </c>
      <c r="AL599" s="308">
        <v>274066</v>
      </c>
      <c r="AM599" s="308">
        <v>270135</v>
      </c>
      <c r="AN599" s="308">
        <v>268384</v>
      </c>
      <c r="AO599" s="308">
        <v>264829</v>
      </c>
      <c r="AP599" s="308">
        <v>259944</v>
      </c>
      <c r="AQ599" s="308">
        <v>255305</v>
      </c>
      <c r="AR599" s="308">
        <v>252140</v>
      </c>
      <c r="AS599" s="308">
        <v>246856</v>
      </c>
      <c r="AT599" s="308">
        <v>240714</v>
      </c>
      <c r="AU599" s="309">
        <v>235188</v>
      </c>
      <c r="AV599" s="308"/>
      <c r="AW599" s="308"/>
      <c r="AX599" s="308"/>
      <c r="AY599" s="308"/>
      <c r="AZ599" s="308"/>
      <c r="BA599" s="308"/>
      <c r="BB599" s="308"/>
      <c r="BC599" s="308"/>
      <c r="BD599" s="308"/>
      <c r="BE599" s="309"/>
      <c r="BF599" s="308"/>
      <c r="BG599" s="309"/>
      <c r="BH599" s="309"/>
      <c r="BI599" s="309"/>
      <c r="BJ599" s="309"/>
      <c r="BK599" s="296"/>
      <c r="BL599" s="296"/>
    </row>
    <row r="600" spans="1:64" s="83" customFormat="1" ht="18" customHeight="1" x14ac:dyDescent="0.15">
      <c r="AK600" s="290" t="str">
        <f t="shared" si="98"/>
        <v>40～64歳</v>
      </c>
      <c r="AL600" s="308"/>
      <c r="AM600" s="308"/>
      <c r="AN600" s="308"/>
      <c r="AO600" s="308"/>
      <c r="AP600" s="308"/>
      <c r="AQ600" s="308"/>
      <c r="AR600" s="308"/>
      <c r="AS600" s="308"/>
      <c r="AT600" s="308"/>
      <c r="AU600" s="309"/>
      <c r="AV600" s="308">
        <v>186186</v>
      </c>
      <c r="AW600" s="308">
        <v>181801</v>
      </c>
      <c r="AX600" s="308">
        <v>178152</v>
      </c>
      <c r="AY600" s="308">
        <v>173985</v>
      </c>
      <c r="AZ600" s="308">
        <v>167837</v>
      </c>
      <c r="BA600" s="308">
        <v>163180</v>
      </c>
      <c r="BB600" s="308">
        <v>157800</v>
      </c>
      <c r="BC600" s="308">
        <v>153166</v>
      </c>
      <c r="BD600" s="308">
        <v>147024</v>
      </c>
      <c r="BE600" s="309">
        <v>140415</v>
      </c>
      <c r="BF600" s="308">
        <v>135875</v>
      </c>
      <c r="BG600" s="309">
        <v>130853</v>
      </c>
      <c r="BH600" s="309">
        <v>127647</v>
      </c>
      <c r="BI600" s="309">
        <v>124862</v>
      </c>
      <c r="BJ600" s="309">
        <v>121032</v>
      </c>
      <c r="BK600" s="296"/>
      <c r="BL600" s="296"/>
    </row>
    <row r="601" spans="1:64" s="83" customFormat="1" ht="18" customHeight="1" x14ac:dyDescent="0.15">
      <c r="A601" s="555" t="s">
        <v>96</v>
      </c>
      <c r="B601" s="556"/>
      <c r="C601" s="556"/>
      <c r="D601" s="556"/>
      <c r="E601" s="556"/>
      <c r="F601" s="556"/>
      <c r="G601" s="556"/>
      <c r="H601" s="556"/>
      <c r="I601" s="556"/>
      <c r="J601" s="556"/>
      <c r="K601" s="556"/>
      <c r="L601" s="556"/>
      <c r="M601" s="556"/>
      <c r="AK601" s="290" t="str">
        <f t="shared" si="98"/>
        <v>65歳以上</v>
      </c>
      <c r="AL601" s="308">
        <v>67534</v>
      </c>
      <c r="AM601" s="308">
        <v>71958</v>
      </c>
      <c r="AN601" s="308">
        <v>76920</v>
      </c>
      <c r="AO601" s="308">
        <v>80840</v>
      </c>
      <c r="AP601" s="308">
        <v>83380</v>
      </c>
      <c r="AQ601" s="308">
        <v>85036</v>
      </c>
      <c r="AR601" s="308">
        <v>87922</v>
      </c>
      <c r="AS601" s="308">
        <v>91175</v>
      </c>
      <c r="AT601" s="308">
        <v>94945</v>
      </c>
      <c r="AU601" s="309">
        <v>98780</v>
      </c>
      <c r="AV601" s="308">
        <v>103762</v>
      </c>
      <c r="AW601" s="308">
        <v>107483</v>
      </c>
      <c r="AX601" s="308">
        <v>112137</v>
      </c>
      <c r="AY601" s="308">
        <v>117076</v>
      </c>
      <c r="AZ601" s="308">
        <v>123009</v>
      </c>
      <c r="BA601" s="308">
        <v>128364</v>
      </c>
      <c r="BB601" s="308"/>
      <c r="BC601" s="308"/>
      <c r="BD601" s="308"/>
      <c r="BE601" s="309"/>
      <c r="BF601" s="308"/>
      <c r="BG601" s="309"/>
      <c r="BH601" s="309"/>
      <c r="BI601" s="309"/>
      <c r="BJ601" s="309"/>
      <c r="BK601" s="296"/>
      <c r="BL601" s="296"/>
    </row>
    <row r="602" spans="1:64" s="83" customFormat="1" ht="18" customHeight="1" x14ac:dyDescent="0.15">
      <c r="AK602" s="290" t="str">
        <f t="shared" si="98"/>
        <v>65～74歳</v>
      </c>
      <c r="AL602" s="312"/>
      <c r="AM602" s="312"/>
      <c r="AN602" s="312"/>
      <c r="AO602" s="312"/>
      <c r="AP602" s="312"/>
      <c r="AQ602" s="312"/>
      <c r="AR602" s="312"/>
      <c r="AS602" s="312"/>
      <c r="AT602" s="312"/>
      <c r="AU602" s="313"/>
      <c r="AV602" s="312"/>
      <c r="AW602" s="312"/>
      <c r="AX602" s="312"/>
      <c r="AY602" s="312"/>
      <c r="AZ602" s="312"/>
      <c r="BA602" s="312"/>
      <c r="BB602" s="312">
        <v>70961</v>
      </c>
      <c r="BC602" s="312">
        <v>71663</v>
      </c>
      <c r="BD602" s="312">
        <v>72531</v>
      </c>
      <c r="BE602" s="313">
        <v>72822</v>
      </c>
      <c r="BF602" s="312">
        <v>72754</v>
      </c>
      <c r="BG602" s="313">
        <v>72908</v>
      </c>
      <c r="BH602" s="313">
        <v>72046</v>
      </c>
      <c r="BI602" s="313">
        <v>69593</v>
      </c>
      <c r="BJ602" s="313">
        <v>69945</v>
      </c>
      <c r="BK602" s="296"/>
      <c r="BL602" s="296"/>
    </row>
    <row r="603" spans="1:64" s="83" customFormat="1" ht="18" customHeight="1" x14ac:dyDescent="0.15">
      <c r="AK603" s="290" t="str">
        <f t="shared" si="98"/>
        <v>75歳以上</v>
      </c>
      <c r="AL603" s="312"/>
      <c r="AM603" s="312"/>
      <c r="AN603" s="312"/>
      <c r="AO603" s="312"/>
      <c r="AP603" s="312"/>
      <c r="AQ603" s="312"/>
      <c r="AR603" s="312"/>
      <c r="AS603" s="312"/>
      <c r="AT603" s="312"/>
      <c r="AU603" s="313"/>
      <c r="AV603" s="312"/>
      <c r="AW603" s="312"/>
      <c r="AX603" s="312"/>
      <c r="AY603" s="312"/>
      <c r="AZ603" s="312"/>
      <c r="BA603" s="312"/>
      <c r="BB603" s="312">
        <v>61726</v>
      </c>
      <c r="BC603" s="312">
        <v>65090</v>
      </c>
      <c r="BD603" s="312">
        <v>67530</v>
      </c>
      <c r="BE603" s="313">
        <v>70868</v>
      </c>
      <c r="BF603" s="312">
        <v>74035</v>
      </c>
      <c r="BG603" s="313">
        <v>77271</v>
      </c>
      <c r="BH603" s="313">
        <v>80906</v>
      </c>
      <c r="BI603" s="313">
        <v>83386</v>
      </c>
      <c r="BJ603" s="313">
        <v>85670</v>
      </c>
      <c r="BK603" s="296"/>
      <c r="BL603" s="296"/>
    </row>
    <row r="604" spans="1:64" s="83" customFormat="1" ht="18" customHeight="1" thickBot="1" x14ac:dyDescent="0.2">
      <c r="AK604" s="290" t="str">
        <f t="shared" si="98"/>
        <v>在院患者数（計）</v>
      </c>
      <c r="AL604" s="312">
        <v>345145</v>
      </c>
      <c r="AM604" s="312">
        <v>346398</v>
      </c>
      <c r="AN604" s="312">
        <v>349101</v>
      </c>
      <c r="AO604" s="312">
        <v>349190</v>
      </c>
      <c r="AP604" s="312">
        <v>346930</v>
      </c>
      <c r="AQ604" s="312">
        <v>343926</v>
      </c>
      <c r="AR604" s="312">
        <v>343126</v>
      </c>
      <c r="AS604" s="312">
        <v>341041</v>
      </c>
      <c r="AT604" s="312">
        <v>338714</v>
      </c>
      <c r="AU604" s="307">
        <v>336475</v>
      </c>
      <c r="AV604" s="306">
        <v>335847</v>
      </c>
      <c r="AW604" s="306">
        <v>322930</v>
      </c>
      <c r="AX604" s="306">
        <v>333003</v>
      </c>
      <c r="AY604" s="306">
        <v>332714</v>
      </c>
      <c r="AZ604" s="306">
        <v>330050</v>
      </c>
      <c r="BA604" s="306">
        <v>329096</v>
      </c>
      <c r="BB604" s="306">
        <v>326125</v>
      </c>
      <c r="BC604" s="306">
        <v>324335</v>
      </c>
      <c r="BD604" s="306">
        <v>320308</v>
      </c>
      <c r="BE604" s="307">
        <v>316109</v>
      </c>
      <c r="BF604" s="306">
        <v>313271</v>
      </c>
      <c r="BG604" s="307">
        <v>310738</v>
      </c>
      <c r="BH604" s="307">
        <v>308615</v>
      </c>
      <c r="BI604" s="307">
        <v>304394</v>
      </c>
      <c r="BJ604" s="307">
        <v>302156</v>
      </c>
      <c r="BK604" s="296"/>
      <c r="BL604" s="296"/>
    </row>
    <row r="605" spans="1:64" s="83" customFormat="1" ht="18" customHeight="1" x14ac:dyDescent="0.15">
      <c r="AK605" s="281"/>
      <c r="AL605" s="296"/>
      <c r="AM605" s="296"/>
      <c r="AN605" s="296"/>
      <c r="AO605" s="296"/>
      <c r="AP605" s="296"/>
      <c r="AQ605" s="296"/>
      <c r="AR605" s="296"/>
      <c r="AS605" s="296"/>
      <c r="AT605" s="296"/>
      <c r="AU605" s="296"/>
      <c r="AV605" s="296"/>
      <c r="AW605" s="296"/>
      <c r="AX605" s="296"/>
      <c r="AY605" s="296"/>
      <c r="AZ605" s="296"/>
      <c r="BA605" s="296"/>
      <c r="BB605" s="296"/>
      <c r="BC605" s="296"/>
      <c r="BD605" s="296"/>
      <c r="BE605" s="296"/>
      <c r="BF605" s="296"/>
      <c r="BG605" s="296"/>
      <c r="BH605" s="296"/>
      <c r="BI605" s="296"/>
      <c r="BJ605" s="296"/>
      <c r="BK605" s="296"/>
      <c r="BL605" s="296"/>
    </row>
    <row r="606" spans="1:64" s="83" customFormat="1" ht="18" customHeight="1" x14ac:dyDescent="0.15">
      <c r="AK606" s="281"/>
      <c r="AL606" s="296"/>
      <c r="AM606" s="296"/>
      <c r="AN606" s="296"/>
      <c r="AO606" s="296"/>
      <c r="AP606" s="296"/>
      <c r="AQ606" s="296"/>
      <c r="AR606" s="296"/>
      <c r="AS606" s="296"/>
      <c r="AT606" s="296"/>
      <c r="AU606" s="296"/>
      <c r="AV606" s="296"/>
      <c r="AW606" s="296"/>
      <c r="AX606" s="296"/>
      <c r="AY606" s="296"/>
      <c r="AZ606" s="296"/>
      <c r="BA606" s="296"/>
      <c r="BB606" s="296"/>
      <c r="BC606" s="296"/>
      <c r="BD606" s="296"/>
      <c r="BE606" s="296"/>
      <c r="BF606" s="296"/>
      <c r="BG606" s="296"/>
      <c r="BH606" s="296"/>
      <c r="BI606" s="296"/>
      <c r="BJ606" s="296"/>
      <c r="BK606" s="296"/>
      <c r="BL606" s="296"/>
    </row>
    <row r="607" spans="1:64" s="83" customFormat="1" ht="18" customHeight="1" x14ac:dyDescent="0.15">
      <c r="AK607" s="281"/>
      <c r="AL607" s="296"/>
      <c r="AM607" s="296"/>
      <c r="AN607" s="296"/>
      <c r="AO607" s="296"/>
      <c r="AP607" s="296"/>
      <c r="AQ607" s="296"/>
      <c r="AR607" s="296"/>
      <c r="AS607" s="296"/>
      <c r="AT607" s="296"/>
      <c r="AU607" s="296"/>
      <c r="AV607" s="296"/>
      <c r="AW607" s="296"/>
      <c r="AX607" s="296"/>
      <c r="AY607" s="296"/>
      <c r="AZ607" s="296"/>
      <c r="BA607" s="296"/>
      <c r="BB607" s="296"/>
      <c r="BC607" s="296"/>
      <c r="BD607" s="296"/>
      <c r="BE607" s="296"/>
      <c r="BF607" s="296"/>
      <c r="BG607" s="296"/>
      <c r="BH607" s="296"/>
      <c r="BI607" s="296"/>
      <c r="BJ607" s="296"/>
      <c r="BK607" s="296"/>
      <c r="BL607" s="296"/>
    </row>
    <row r="608" spans="1:64" s="195" customFormat="1" ht="18" customHeight="1" x14ac:dyDescent="0.15">
      <c r="AK608" s="281"/>
      <c r="AL608" s="296"/>
      <c r="AM608" s="296"/>
      <c r="AN608" s="296"/>
      <c r="AO608" s="296"/>
      <c r="AP608" s="296"/>
      <c r="AQ608" s="296"/>
      <c r="AR608" s="296"/>
      <c r="AS608" s="296"/>
      <c r="AT608" s="296"/>
      <c r="AU608" s="296"/>
      <c r="AV608" s="296"/>
      <c r="AW608" s="296"/>
      <c r="AX608" s="296"/>
      <c r="AY608" s="296"/>
      <c r="AZ608" s="296"/>
      <c r="BA608" s="296"/>
      <c r="BB608" s="296"/>
      <c r="BC608" s="296"/>
      <c r="BD608" s="296"/>
      <c r="BE608" s="296"/>
      <c r="BF608" s="296"/>
      <c r="BG608" s="296"/>
      <c r="BH608" s="296"/>
      <c r="BI608" s="296"/>
      <c r="BJ608" s="296"/>
      <c r="BK608" s="296"/>
      <c r="BL608" s="296"/>
    </row>
    <row r="609" spans="1:64" s="83" customFormat="1" ht="18" customHeight="1" x14ac:dyDescent="0.15">
      <c r="AK609" s="281"/>
      <c r="AL609" s="296"/>
      <c r="AM609" s="296"/>
      <c r="AN609" s="296"/>
      <c r="AO609" s="296"/>
      <c r="AP609" s="296"/>
      <c r="AQ609" s="296"/>
      <c r="AR609" s="296"/>
      <c r="AS609" s="296"/>
      <c r="AT609" s="296"/>
      <c r="AU609" s="296"/>
      <c r="AV609" s="296"/>
      <c r="AW609" s="296"/>
      <c r="AX609" s="296"/>
      <c r="AY609" s="296"/>
      <c r="AZ609" s="296"/>
      <c r="BA609" s="296"/>
      <c r="BB609" s="296"/>
      <c r="BC609" s="296"/>
      <c r="BD609" s="296"/>
      <c r="BE609" s="296"/>
      <c r="BF609" s="296"/>
      <c r="BG609" s="296"/>
      <c r="BH609" s="296"/>
      <c r="BI609" s="296"/>
      <c r="BJ609" s="296"/>
      <c r="BK609" s="296"/>
      <c r="BL609" s="296"/>
    </row>
    <row r="610" spans="1:64" ht="18" customHeight="1" x14ac:dyDescent="0.15">
      <c r="A610" s="2"/>
    </row>
    <row r="611" spans="1:64" s="83" customFormat="1" ht="18" customHeight="1" x14ac:dyDescent="0.15">
      <c r="AK611" s="281"/>
      <c r="AL611" s="296"/>
      <c r="AM611" s="296"/>
      <c r="AN611" s="296"/>
      <c r="AO611" s="296"/>
      <c r="AP611" s="296"/>
      <c r="AQ611" s="296"/>
      <c r="AR611" s="296"/>
      <c r="AS611" s="296"/>
      <c r="AT611" s="296"/>
      <c r="AU611" s="296"/>
      <c r="AV611" s="296"/>
      <c r="AW611" s="296"/>
      <c r="AX611" s="296"/>
      <c r="AY611" s="296"/>
      <c r="AZ611" s="296"/>
      <c r="BA611" s="296"/>
      <c r="BB611" s="296"/>
      <c r="BC611" s="296"/>
      <c r="BD611" s="296"/>
      <c r="BE611" s="296"/>
      <c r="BF611" s="296"/>
      <c r="BG611" s="296"/>
      <c r="BH611" s="296"/>
      <c r="BI611" s="296"/>
      <c r="BJ611" s="296"/>
      <c r="BK611" s="296"/>
      <c r="BL611" s="296"/>
    </row>
    <row r="612" spans="1:64" s="83" customFormat="1" ht="18" customHeight="1" x14ac:dyDescent="0.15">
      <c r="AK612" s="281"/>
      <c r="AL612" s="296"/>
      <c r="AM612" s="296"/>
      <c r="AN612" s="296"/>
      <c r="AO612" s="296"/>
      <c r="AP612" s="296"/>
      <c r="AQ612" s="296"/>
      <c r="AR612" s="296"/>
      <c r="AS612" s="296"/>
      <c r="AT612" s="296"/>
      <c r="AU612" s="296"/>
      <c r="AV612" s="296"/>
      <c r="AW612" s="296"/>
      <c r="AX612" s="296"/>
      <c r="AY612" s="296"/>
      <c r="AZ612" s="296"/>
      <c r="BA612" s="296"/>
      <c r="BB612" s="296"/>
      <c r="BC612" s="296"/>
      <c r="BD612" s="296"/>
      <c r="BE612" s="296"/>
      <c r="BF612" s="296"/>
      <c r="BG612" s="296"/>
      <c r="BH612" s="296"/>
      <c r="BI612" s="296"/>
      <c r="BJ612" s="296"/>
      <c r="BK612" s="296"/>
      <c r="BL612" s="296"/>
    </row>
    <row r="613" spans="1:64" s="83" customFormat="1" ht="18" customHeight="1" thickBot="1" x14ac:dyDescent="0.2">
      <c r="AK613" s="281"/>
      <c r="AL613" s="296"/>
      <c r="AM613" s="296"/>
      <c r="AN613" s="296"/>
      <c r="AO613" s="296"/>
      <c r="AP613" s="296"/>
      <c r="AQ613" s="296"/>
      <c r="AR613" s="296"/>
      <c r="AS613" s="296"/>
      <c r="AT613" s="296"/>
      <c r="AU613" s="296"/>
      <c r="AV613" s="296"/>
      <c r="AW613" s="296"/>
      <c r="AX613" s="296"/>
      <c r="AY613" s="296"/>
      <c r="AZ613" s="296"/>
      <c r="BA613" s="296"/>
      <c r="BB613" s="296"/>
      <c r="BC613" s="296"/>
      <c r="BD613" s="296"/>
      <c r="BE613" s="296"/>
      <c r="BF613" s="296"/>
      <c r="BG613" s="296"/>
      <c r="BH613" s="296"/>
      <c r="BI613" s="296"/>
      <c r="BJ613" s="296"/>
      <c r="BK613" s="296"/>
      <c r="BL613" s="296"/>
    </row>
    <row r="614" spans="1:64" ht="18" customHeight="1" x14ac:dyDescent="0.15">
      <c r="B614" s="547"/>
      <c r="C614" s="548"/>
      <c r="D614" s="44" t="str">
        <f>AL594</f>
        <v>'88</v>
      </c>
      <c r="E614" s="44" t="str">
        <f t="shared" ref="E614:M614" si="99">AM594</f>
        <v>'89</v>
      </c>
      <c r="F614" s="44" t="str">
        <f t="shared" si="99"/>
        <v>'90</v>
      </c>
      <c r="G614" s="44" t="str">
        <f t="shared" si="99"/>
        <v>'91</v>
      </c>
      <c r="H614" s="44" t="str">
        <f t="shared" si="99"/>
        <v>'92</v>
      </c>
      <c r="I614" s="44" t="str">
        <f t="shared" si="99"/>
        <v>'93</v>
      </c>
      <c r="J614" s="44" t="str">
        <f t="shared" si="99"/>
        <v>'94</v>
      </c>
      <c r="K614" s="44" t="str">
        <f t="shared" si="99"/>
        <v>'95</v>
      </c>
      <c r="L614" s="44" t="str">
        <f t="shared" si="99"/>
        <v>'96</v>
      </c>
      <c r="M614" s="31" t="str">
        <f t="shared" si="99"/>
        <v>'97</v>
      </c>
    </row>
    <row r="615" spans="1:64" ht="18" customHeight="1" x14ac:dyDescent="0.15">
      <c r="B615" s="545" t="s">
        <v>121</v>
      </c>
      <c r="C615" s="546"/>
      <c r="D615" s="310">
        <f t="shared" ref="D615:M615" si="100">AL595</f>
        <v>0</v>
      </c>
      <c r="E615" s="310">
        <f t="shared" si="100"/>
        <v>1717</v>
      </c>
      <c r="F615" s="310">
        <f t="shared" si="100"/>
        <v>1665</v>
      </c>
      <c r="G615" s="310">
        <f t="shared" si="100"/>
        <v>1547</v>
      </c>
      <c r="H615" s="310">
        <f t="shared" si="100"/>
        <v>1439</v>
      </c>
      <c r="I615" s="310">
        <f t="shared" si="100"/>
        <v>1348</v>
      </c>
      <c r="J615" s="310">
        <f t="shared" si="100"/>
        <v>1293</v>
      </c>
      <c r="K615" s="310">
        <f t="shared" si="100"/>
        <v>1317</v>
      </c>
      <c r="L615" s="310">
        <f t="shared" si="100"/>
        <v>1226</v>
      </c>
      <c r="M615" s="314">
        <f t="shared" si="100"/>
        <v>0</v>
      </c>
    </row>
    <row r="616" spans="1:64" ht="18" customHeight="1" x14ac:dyDescent="0.15">
      <c r="B616" s="545" t="s">
        <v>122</v>
      </c>
      <c r="C616" s="546"/>
      <c r="D616" s="310">
        <f t="shared" ref="D616:M616" si="101">AL596</f>
        <v>0</v>
      </c>
      <c r="E616" s="310">
        <f t="shared" si="101"/>
        <v>2588</v>
      </c>
      <c r="F616" s="310">
        <f t="shared" si="101"/>
        <v>2041</v>
      </c>
      <c r="G616" s="310">
        <f t="shared" si="101"/>
        <v>1974</v>
      </c>
      <c r="H616" s="310">
        <f t="shared" si="101"/>
        <v>2167</v>
      </c>
      <c r="I616" s="310">
        <f t="shared" si="101"/>
        <v>2237</v>
      </c>
      <c r="J616" s="310">
        <f t="shared" si="101"/>
        <v>1771</v>
      </c>
      <c r="K616" s="310">
        <f t="shared" si="101"/>
        <v>1693</v>
      </c>
      <c r="L616" s="310">
        <f t="shared" si="101"/>
        <v>1829</v>
      </c>
      <c r="M616" s="314">
        <f t="shared" si="101"/>
        <v>0</v>
      </c>
    </row>
    <row r="617" spans="1:64" ht="18" customHeight="1" x14ac:dyDescent="0.15">
      <c r="B617" s="545" t="s">
        <v>123</v>
      </c>
      <c r="C617" s="546"/>
      <c r="D617" s="310">
        <f t="shared" ref="D617:M617" si="102">AL597</f>
        <v>3545</v>
      </c>
      <c r="E617" s="310">
        <f t="shared" si="102"/>
        <v>0</v>
      </c>
      <c r="F617" s="310">
        <f t="shared" si="102"/>
        <v>0</v>
      </c>
      <c r="G617" s="310">
        <f t="shared" si="102"/>
        <v>0</v>
      </c>
      <c r="H617" s="310">
        <f t="shared" si="102"/>
        <v>0</v>
      </c>
      <c r="I617" s="310">
        <f t="shared" si="102"/>
        <v>0</v>
      </c>
      <c r="J617" s="310">
        <f t="shared" si="102"/>
        <v>0</v>
      </c>
      <c r="K617" s="310">
        <f t="shared" si="102"/>
        <v>0</v>
      </c>
      <c r="L617" s="310">
        <f t="shared" si="102"/>
        <v>0</v>
      </c>
      <c r="M617" s="314">
        <f t="shared" si="102"/>
        <v>2507</v>
      </c>
    </row>
    <row r="618" spans="1:64" ht="18" customHeight="1" x14ac:dyDescent="0.15">
      <c r="B618" s="545" t="s">
        <v>418</v>
      </c>
      <c r="C618" s="546"/>
      <c r="D618" s="310">
        <f t="shared" ref="D618:M618" si="103">AL598</f>
        <v>0</v>
      </c>
      <c r="E618" s="310">
        <f t="shared" si="103"/>
        <v>0</v>
      </c>
      <c r="F618" s="310">
        <f t="shared" si="103"/>
        <v>0</v>
      </c>
      <c r="G618" s="310">
        <f t="shared" si="103"/>
        <v>0</v>
      </c>
      <c r="H618" s="310">
        <f t="shared" si="103"/>
        <v>0</v>
      </c>
      <c r="I618" s="310">
        <f t="shared" si="103"/>
        <v>0</v>
      </c>
      <c r="J618" s="310">
        <f t="shared" si="103"/>
        <v>0</v>
      </c>
      <c r="K618" s="310">
        <f t="shared" si="103"/>
        <v>0</v>
      </c>
      <c r="L618" s="310">
        <f t="shared" si="103"/>
        <v>0</v>
      </c>
      <c r="M618" s="314">
        <f t="shared" si="103"/>
        <v>0</v>
      </c>
    </row>
    <row r="619" spans="1:64" ht="18" customHeight="1" x14ac:dyDescent="0.15">
      <c r="B619" s="545" t="s">
        <v>124</v>
      </c>
      <c r="C619" s="546"/>
      <c r="D619" s="310">
        <f t="shared" ref="D619:M619" si="104">AL599</f>
        <v>274066</v>
      </c>
      <c r="E619" s="310">
        <f t="shared" si="104"/>
        <v>270135</v>
      </c>
      <c r="F619" s="310">
        <f t="shared" si="104"/>
        <v>268384</v>
      </c>
      <c r="G619" s="310">
        <f t="shared" si="104"/>
        <v>264829</v>
      </c>
      <c r="H619" s="310">
        <f t="shared" si="104"/>
        <v>259944</v>
      </c>
      <c r="I619" s="310">
        <f t="shared" si="104"/>
        <v>255305</v>
      </c>
      <c r="J619" s="310">
        <f t="shared" si="104"/>
        <v>252140</v>
      </c>
      <c r="K619" s="310">
        <f t="shared" si="104"/>
        <v>246856</v>
      </c>
      <c r="L619" s="310">
        <f t="shared" si="104"/>
        <v>240714</v>
      </c>
      <c r="M619" s="314">
        <f t="shared" si="104"/>
        <v>235188</v>
      </c>
    </row>
    <row r="620" spans="1:64" ht="18" customHeight="1" x14ac:dyDescent="0.15">
      <c r="B620" s="545" t="s">
        <v>419</v>
      </c>
      <c r="C620" s="546"/>
      <c r="D620" s="310">
        <f t="shared" ref="D620:M620" si="105">AL600</f>
        <v>0</v>
      </c>
      <c r="E620" s="310">
        <f t="shared" si="105"/>
        <v>0</v>
      </c>
      <c r="F620" s="310">
        <f t="shared" si="105"/>
        <v>0</v>
      </c>
      <c r="G620" s="310">
        <f t="shared" si="105"/>
        <v>0</v>
      </c>
      <c r="H620" s="310">
        <f t="shared" si="105"/>
        <v>0</v>
      </c>
      <c r="I620" s="310">
        <f t="shared" si="105"/>
        <v>0</v>
      </c>
      <c r="J620" s="310">
        <f t="shared" si="105"/>
        <v>0</v>
      </c>
      <c r="K620" s="310">
        <f t="shared" si="105"/>
        <v>0</v>
      </c>
      <c r="L620" s="310">
        <f t="shared" si="105"/>
        <v>0</v>
      </c>
      <c r="M620" s="314">
        <f t="shared" si="105"/>
        <v>0</v>
      </c>
    </row>
    <row r="621" spans="1:64" ht="18" customHeight="1" x14ac:dyDescent="0.15">
      <c r="B621" s="545" t="s">
        <v>125</v>
      </c>
      <c r="C621" s="546"/>
      <c r="D621" s="310">
        <f t="shared" ref="D621:M621" si="106">AL601</f>
        <v>67534</v>
      </c>
      <c r="E621" s="310">
        <f t="shared" si="106"/>
        <v>71958</v>
      </c>
      <c r="F621" s="310">
        <f t="shared" si="106"/>
        <v>76920</v>
      </c>
      <c r="G621" s="310">
        <f t="shared" si="106"/>
        <v>80840</v>
      </c>
      <c r="H621" s="310">
        <f t="shared" si="106"/>
        <v>83380</v>
      </c>
      <c r="I621" s="310">
        <f t="shared" si="106"/>
        <v>85036</v>
      </c>
      <c r="J621" s="310">
        <f t="shared" si="106"/>
        <v>87922</v>
      </c>
      <c r="K621" s="310">
        <f t="shared" si="106"/>
        <v>91175</v>
      </c>
      <c r="L621" s="310">
        <f t="shared" si="106"/>
        <v>94945</v>
      </c>
      <c r="M621" s="314">
        <f t="shared" si="106"/>
        <v>98780</v>
      </c>
    </row>
    <row r="622" spans="1:64" s="84" customFormat="1" ht="18" customHeight="1" x14ac:dyDescent="0.15">
      <c r="B622" s="545" t="s">
        <v>420</v>
      </c>
      <c r="C622" s="546"/>
      <c r="D622" s="354">
        <f t="shared" ref="D622:M622" si="107">AL602</f>
        <v>0</v>
      </c>
      <c r="E622" s="354">
        <f t="shared" si="107"/>
        <v>0</v>
      </c>
      <c r="F622" s="354">
        <f t="shared" si="107"/>
        <v>0</v>
      </c>
      <c r="G622" s="354">
        <f t="shared" si="107"/>
        <v>0</v>
      </c>
      <c r="H622" s="354">
        <f t="shared" si="107"/>
        <v>0</v>
      </c>
      <c r="I622" s="354">
        <f t="shared" si="107"/>
        <v>0</v>
      </c>
      <c r="J622" s="354">
        <f t="shared" si="107"/>
        <v>0</v>
      </c>
      <c r="K622" s="354">
        <f t="shared" si="107"/>
        <v>0</v>
      </c>
      <c r="L622" s="354">
        <f t="shared" si="107"/>
        <v>0</v>
      </c>
      <c r="M622" s="315">
        <f t="shared" si="107"/>
        <v>0</v>
      </c>
      <c r="BH622" s="296"/>
      <c r="BI622" s="296"/>
      <c r="BJ622" s="296"/>
      <c r="BK622" s="296"/>
      <c r="BL622" s="296"/>
    </row>
    <row r="623" spans="1:64" s="84" customFormat="1" ht="18" customHeight="1" x14ac:dyDescent="0.15">
      <c r="B623" s="545" t="s">
        <v>289</v>
      </c>
      <c r="C623" s="546"/>
      <c r="D623" s="354">
        <f t="shared" ref="D623:M623" si="108">AL603</f>
        <v>0</v>
      </c>
      <c r="E623" s="354">
        <f t="shared" si="108"/>
        <v>0</v>
      </c>
      <c r="F623" s="354">
        <f t="shared" si="108"/>
        <v>0</v>
      </c>
      <c r="G623" s="354">
        <f t="shared" si="108"/>
        <v>0</v>
      </c>
      <c r="H623" s="354">
        <f t="shared" si="108"/>
        <v>0</v>
      </c>
      <c r="I623" s="354">
        <f t="shared" si="108"/>
        <v>0</v>
      </c>
      <c r="J623" s="354">
        <f t="shared" si="108"/>
        <v>0</v>
      </c>
      <c r="K623" s="354">
        <f t="shared" si="108"/>
        <v>0</v>
      </c>
      <c r="L623" s="354">
        <f t="shared" si="108"/>
        <v>0</v>
      </c>
      <c r="M623" s="315">
        <f t="shared" si="108"/>
        <v>0</v>
      </c>
      <c r="BH623" s="296"/>
      <c r="BI623" s="296"/>
      <c r="BJ623" s="296"/>
      <c r="BK623" s="296"/>
      <c r="BL623" s="296"/>
    </row>
    <row r="624" spans="1:64" ht="18" customHeight="1" thickBot="1" x14ac:dyDescent="0.2">
      <c r="B624" s="564" t="s">
        <v>119</v>
      </c>
      <c r="C624" s="565"/>
      <c r="D624" s="354">
        <f t="shared" ref="D624:M624" si="109">AL604</f>
        <v>345145</v>
      </c>
      <c r="E624" s="354">
        <f t="shared" si="109"/>
        <v>346398</v>
      </c>
      <c r="F624" s="354">
        <f t="shared" si="109"/>
        <v>349101</v>
      </c>
      <c r="G624" s="354">
        <f t="shared" si="109"/>
        <v>349190</v>
      </c>
      <c r="H624" s="354">
        <f t="shared" si="109"/>
        <v>346930</v>
      </c>
      <c r="I624" s="354">
        <f t="shared" si="109"/>
        <v>343926</v>
      </c>
      <c r="J624" s="354">
        <f t="shared" si="109"/>
        <v>343126</v>
      </c>
      <c r="K624" s="354">
        <f t="shared" si="109"/>
        <v>341041</v>
      </c>
      <c r="L624" s="354">
        <f t="shared" si="109"/>
        <v>338714</v>
      </c>
      <c r="M624" s="303">
        <f t="shared" si="109"/>
        <v>336475</v>
      </c>
    </row>
    <row r="625" spans="1:64" ht="18" customHeight="1" x14ac:dyDescent="0.15">
      <c r="B625" s="547"/>
      <c r="C625" s="548"/>
      <c r="D625" s="44" t="str">
        <f>AV594</f>
        <v>'98</v>
      </c>
      <c r="E625" s="44" t="str">
        <f t="shared" ref="E625:M625" si="110">AW594</f>
        <v>'99</v>
      </c>
      <c r="F625" s="44" t="str">
        <f t="shared" si="110"/>
        <v>'00</v>
      </c>
      <c r="G625" s="44" t="str">
        <f t="shared" si="110"/>
        <v>'01</v>
      </c>
      <c r="H625" s="44" t="str">
        <f t="shared" si="110"/>
        <v>'02</v>
      </c>
      <c r="I625" s="44" t="str">
        <f t="shared" si="110"/>
        <v>'03</v>
      </c>
      <c r="J625" s="44" t="str">
        <f t="shared" si="110"/>
        <v>'04</v>
      </c>
      <c r="K625" s="44" t="str">
        <f t="shared" si="110"/>
        <v>'05</v>
      </c>
      <c r="L625" s="169" t="str">
        <f t="shared" si="110"/>
        <v>'06</v>
      </c>
      <c r="M625" s="34" t="str">
        <f t="shared" si="110"/>
        <v>'07</v>
      </c>
    </row>
    <row r="626" spans="1:64" ht="18" customHeight="1" x14ac:dyDescent="0.15">
      <c r="B626" s="545" t="s">
        <v>121</v>
      </c>
      <c r="C626" s="546"/>
      <c r="D626" s="310">
        <f t="shared" ref="D626:M626" si="111">AV595</f>
        <v>0</v>
      </c>
      <c r="E626" s="310">
        <f t="shared" si="111"/>
        <v>0</v>
      </c>
      <c r="F626" s="310">
        <f t="shared" si="111"/>
        <v>0</v>
      </c>
      <c r="G626" s="310">
        <f t="shared" si="111"/>
        <v>0</v>
      </c>
      <c r="H626" s="310">
        <f t="shared" si="111"/>
        <v>0</v>
      </c>
      <c r="I626" s="310">
        <f t="shared" si="111"/>
        <v>0</v>
      </c>
      <c r="J626" s="310">
        <f t="shared" si="111"/>
        <v>0</v>
      </c>
      <c r="K626" s="310">
        <f t="shared" si="111"/>
        <v>0</v>
      </c>
      <c r="L626" s="310">
        <f t="shared" si="111"/>
        <v>0</v>
      </c>
      <c r="M626" s="314">
        <f t="shared" si="111"/>
        <v>0</v>
      </c>
    </row>
    <row r="627" spans="1:64" ht="18" customHeight="1" x14ac:dyDescent="0.15">
      <c r="B627" s="545" t="s">
        <v>122</v>
      </c>
      <c r="C627" s="546"/>
      <c r="D627" s="310">
        <f t="shared" ref="D627:M627" si="112">AV596</f>
        <v>0</v>
      </c>
      <c r="E627" s="310">
        <f t="shared" si="112"/>
        <v>0</v>
      </c>
      <c r="F627" s="310">
        <f t="shared" si="112"/>
        <v>0</v>
      </c>
      <c r="G627" s="310">
        <f t="shared" si="112"/>
        <v>0</v>
      </c>
      <c r="H627" s="310">
        <f t="shared" si="112"/>
        <v>0</v>
      </c>
      <c r="I627" s="310">
        <f t="shared" si="112"/>
        <v>0</v>
      </c>
      <c r="J627" s="310">
        <f t="shared" si="112"/>
        <v>0</v>
      </c>
      <c r="K627" s="310">
        <f t="shared" si="112"/>
        <v>0</v>
      </c>
      <c r="L627" s="310">
        <f t="shared" si="112"/>
        <v>0</v>
      </c>
      <c r="M627" s="314">
        <f t="shared" si="112"/>
        <v>0</v>
      </c>
    </row>
    <row r="628" spans="1:64" ht="18" customHeight="1" x14ac:dyDescent="0.15">
      <c r="B628" s="545" t="s">
        <v>123</v>
      </c>
      <c r="C628" s="546"/>
      <c r="D628" s="310">
        <f t="shared" ref="D628:M628" si="113">AV597</f>
        <v>2444</v>
      </c>
      <c r="E628" s="310">
        <f t="shared" si="113"/>
        <v>2284</v>
      </c>
      <c r="F628" s="310">
        <f t="shared" si="113"/>
        <v>2416</v>
      </c>
      <c r="G628" s="310">
        <f t="shared" si="113"/>
        <v>2359</v>
      </c>
      <c r="H628" s="310">
        <f t="shared" si="113"/>
        <v>2233</v>
      </c>
      <c r="I628" s="310">
        <f t="shared" si="113"/>
        <v>2189</v>
      </c>
      <c r="J628" s="310">
        <f t="shared" si="113"/>
        <v>2093</v>
      </c>
      <c r="K628" s="310">
        <f t="shared" si="113"/>
        <v>2126</v>
      </c>
      <c r="L628" s="310">
        <f t="shared" si="113"/>
        <v>2048</v>
      </c>
      <c r="M628" s="314">
        <f t="shared" si="113"/>
        <v>2077</v>
      </c>
    </row>
    <row r="629" spans="1:64" ht="18" customHeight="1" x14ac:dyDescent="0.15">
      <c r="B629" s="545" t="s">
        <v>418</v>
      </c>
      <c r="C629" s="546"/>
      <c r="D629" s="310">
        <f t="shared" ref="D629:M629" si="114">AV598</f>
        <v>43455</v>
      </c>
      <c r="E629" s="310">
        <f t="shared" si="114"/>
        <v>41362</v>
      </c>
      <c r="F629" s="310">
        <f t="shared" si="114"/>
        <v>40298</v>
      </c>
      <c r="G629" s="310">
        <f t="shared" si="114"/>
        <v>39294</v>
      </c>
      <c r="H629" s="310">
        <f t="shared" si="114"/>
        <v>36971</v>
      </c>
      <c r="I629" s="310">
        <f t="shared" si="114"/>
        <v>35363</v>
      </c>
      <c r="J629" s="310">
        <f t="shared" si="114"/>
        <v>33545</v>
      </c>
      <c r="K629" s="310">
        <f t="shared" si="114"/>
        <v>32290</v>
      </c>
      <c r="L629" s="310">
        <f t="shared" si="114"/>
        <v>31175</v>
      </c>
      <c r="M629" s="314">
        <f t="shared" si="114"/>
        <v>29927</v>
      </c>
    </row>
    <row r="630" spans="1:64" ht="18" customHeight="1" x14ac:dyDescent="0.15">
      <c r="B630" s="545" t="s">
        <v>124</v>
      </c>
      <c r="C630" s="546"/>
      <c r="D630" s="310">
        <f t="shared" ref="D630:M630" si="115">AV599</f>
        <v>0</v>
      </c>
      <c r="E630" s="310">
        <f t="shared" si="115"/>
        <v>0</v>
      </c>
      <c r="F630" s="310">
        <f t="shared" si="115"/>
        <v>0</v>
      </c>
      <c r="G630" s="310">
        <f t="shared" si="115"/>
        <v>0</v>
      </c>
      <c r="H630" s="310">
        <f t="shared" si="115"/>
        <v>0</v>
      </c>
      <c r="I630" s="310">
        <f t="shared" si="115"/>
        <v>0</v>
      </c>
      <c r="J630" s="310">
        <f t="shared" si="115"/>
        <v>0</v>
      </c>
      <c r="K630" s="310">
        <f t="shared" si="115"/>
        <v>0</v>
      </c>
      <c r="L630" s="310">
        <f t="shared" si="115"/>
        <v>0</v>
      </c>
      <c r="M630" s="314">
        <f t="shared" si="115"/>
        <v>0</v>
      </c>
    </row>
    <row r="631" spans="1:64" ht="18" customHeight="1" x14ac:dyDescent="0.15">
      <c r="B631" s="545" t="s">
        <v>419</v>
      </c>
      <c r="C631" s="546"/>
      <c r="D631" s="310">
        <f t="shared" ref="D631:M631" si="116">AV600</f>
        <v>186186</v>
      </c>
      <c r="E631" s="310">
        <f t="shared" si="116"/>
        <v>181801</v>
      </c>
      <c r="F631" s="310">
        <f t="shared" si="116"/>
        <v>178152</v>
      </c>
      <c r="G631" s="310">
        <f t="shared" si="116"/>
        <v>173985</v>
      </c>
      <c r="H631" s="310">
        <f t="shared" si="116"/>
        <v>167837</v>
      </c>
      <c r="I631" s="310">
        <f t="shared" si="116"/>
        <v>163180</v>
      </c>
      <c r="J631" s="310">
        <f t="shared" si="116"/>
        <v>157800</v>
      </c>
      <c r="K631" s="310">
        <f t="shared" si="116"/>
        <v>153166</v>
      </c>
      <c r="L631" s="310">
        <f t="shared" si="116"/>
        <v>147024</v>
      </c>
      <c r="M631" s="314">
        <f t="shared" si="116"/>
        <v>140415</v>
      </c>
    </row>
    <row r="632" spans="1:64" ht="18" customHeight="1" x14ac:dyDescent="0.15">
      <c r="B632" s="545" t="s">
        <v>125</v>
      </c>
      <c r="C632" s="546"/>
      <c r="D632" s="310">
        <f t="shared" ref="D632:M632" si="117">AV601</f>
        <v>103762</v>
      </c>
      <c r="E632" s="310">
        <f t="shared" si="117"/>
        <v>107483</v>
      </c>
      <c r="F632" s="310">
        <f t="shared" si="117"/>
        <v>112137</v>
      </c>
      <c r="G632" s="310">
        <f t="shared" si="117"/>
        <v>117076</v>
      </c>
      <c r="H632" s="310">
        <f t="shared" si="117"/>
        <v>123009</v>
      </c>
      <c r="I632" s="310">
        <f t="shared" si="117"/>
        <v>128364</v>
      </c>
      <c r="J632" s="310">
        <f t="shared" si="117"/>
        <v>0</v>
      </c>
      <c r="K632" s="310">
        <f t="shared" si="117"/>
        <v>0</v>
      </c>
      <c r="L632" s="310">
        <f t="shared" si="117"/>
        <v>0</v>
      </c>
      <c r="M632" s="314">
        <f t="shared" si="117"/>
        <v>0</v>
      </c>
    </row>
    <row r="633" spans="1:64" s="84" customFormat="1" ht="18" customHeight="1" x14ac:dyDescent="0.15">
      <c r="B633" s="545" t="s">
        <v>420</v>
      </c>
      <c r="C633" s="546"/>
      <c r="D633" s="354">
        <f t="shared" ref="D633:M633" si="118">AV602</f>
        <v>0</v>
      </c>
      <c r="E633" s="354">
        <f t="shared" si="118"/>
        <v>0</v>
      </c>
      <c r="F633" s="354">
        <f t="shared" si="118"/>
        <v>0</v>
      </c>
      <c r="G633" s="354">
        <f t="shared" si="118"/>
        <v>0</v>
      </c>
      <c r="H633" s="354">
        <f t="shared" si="118"/>
        <v>0</v>
      </c>
      <c r="I633" s="354">
        <f t="shared" si="118"/>
        <v>0</v>
      </c>
      <c r="J633" s="354">
        <f t="shared" si="118"/>
        <v>70961</v>
      </c>
      <c r="K633" s="354">
        <f t="shared" si="118"/>
        <v>71663</v>
      </c>
      <c r="L633" s="354">
        <f t="shared" si="118"/>
        <v>72531</v>
      </c>
      <c r="M633" s="315">
        <f t="shared" si="118"/>
        <v>72822</v>
      </c>
      <c r="AK633" s="281"/>
      <c r="AL633" s="296"/>
      <c r="AM633" s="296"/>
      <c r="AN633" s="296"/>
      <c r="AO633" s="296"/>
      <c r="AP633" s="296"/>
      <c r="AQ633" s="296"/>
      <c r="AR633" s="296"/>
      <c r="AS633" s="296"/>
      <c r="AT633" s="296"/>
      <c r="AU633" s="296"/>
      <c r="AV633" s="296"/>
      <c r="AW633" s="296"/>
      <c r="AX633" s="296"/>
      <c r="AY633" s="296"/>
      <c r="AZ633" s="296"/>
      <c r="BA633" s="296"/>
      <c r="BB633" s="296"/>
      <c r="BC633" s="296"/>
      <c r="BD633" s="296"/>
      <c r="BE633" s="296"/>
      <c r="BF633" s="296"/>
      <c r="BG633" s="296"/>
      <c r="BH633" s="296"/>
      <c r="BI633" s="296"/>
      <c r="BJ633" s="296"/>
      <c r="BK633" s="296"/>
      <c r="BL633" s="296"/>
    </row>
    <row r="634" spans="1:64" s="84" customFormat="1" ht="18" customHeight="1" x14ac:dyDescent="0.15">
      <c r="B634" s="545" t="s">
        <v>289</v>
      </c>
      <c r="C634" s="546"/>
      <c r="D634" s="354">
        <f t="shared" ref="D634:M634" si="119">AV603</f>
        <v>0</v>
      </c>
      <c r="E634" s="354">
        <f t="shared" si="119"/>
        <v>0</v>
      </c>
      <c r="F634" s="354">
        <f t="shared" si="119"/>
        <v>0</v>
      </c>
      <c r="G634" s="354">
        <f t="shared" si="119"/>
        <v>0</v>
      </c>
      <c r="H634" s="354">
        <f t="shared" si="119"/>
        <v>0</v>
      </c>
      <c r="I634" s="354">
        <f t="shared" si="119"/>
        <v>0</v>
      </c>
      <c r="J634" s="354">
        <f t="shared" si="119"/>
        <v>61726</v>
      </c>
      <c r="K634" s="354">
        <f t="shared" si="119"/>
        <v>65090</v>
      </c>
      <c r="L634" s="354">
        <f t="shared" si="119"/>
        <v>67530</v>
      </c>
      <c r="M634" s="315">
        <f t="shared" si="119"/>
        <v>70868</v>
      </c>
      <c r="AK634" s="281"/>
      <c r="AL634" s="296"/>
      <c r="AM634" s="296"/>
      <c r="AN634" s="296"/>
      <c r="AO634" s="296"/>
      <c r="AP634" s="296"/>
      <c r="AQ634" s="296"/>
      <c r="AR634" s="296"/>
      <c r="AS634" s="296"/>
      <c r="AT634" s="296"/>
      <c r="AU634" s="296"/>
      <c r="AV634" s="296"/>
      <c r="AW634" s="296"/>
      <c r="AX634" s="296"/>
      <c r="AY634" s="296"/>
      <c r="AZ634" s="296"/>
      <c r="BA634" s="296"/>
      <c r="BB634" s="296"/>
      <c r="BC634" s="296"/>
      <c r="BD634" s="296"/>
      <c r="BE634" s="296"/>
      <c r="BF634" s="296"/>
      <c r="BG634" s="296"/>
      <c r="BH634" s="296"/>
      <c r="BI634" s="296"/>
      <c r="BJ634" s="296"/>
      <c r="BK634" s="296"/>
      <c r="BL634" s="296"/>
    </row>
    <row r="635" spans="1:64" ht="18" customHeight="1" thickBot="1" x14ac:dyDescent="0.2">
      <c r="B635" s="553" t="s">
        <v>119</v>
      </c>
      <c r="C635" s="554"/>
      <c r="D635" s="311">
        <f t="shared" ref="D635:M635" si="120">AV604</f>
        <v>335847</v>
      </c>
      <c r="E635" s="311">
        <f t="shared" si="120"/>
        <v>322930</v>
      </c>
      <c r="F635" s="311">
        <f t="shared" si="120"/>
        <v>333003</v>
      </c>
      <c r="G635" s="311">
        <f t="shared" si="120"/>
        <v>332714</v>
      </c>
      <c r="H635" s="311">
        <f t="shared" si="120"/>
        <v>330050</v>
      </c>
      <c r="I635" s="311">
        <f t="shared" si="120"/>
        <v>329096</v>
      </c>
      <c r="J635" s="311">
        <f t="shared" si="120"/>
        <v>326125</v>
      </c>
      <c r="K635" s="311">
        <f t="shared" si="120"/>
        <v>324335</v>
      </c>
      <c r="L635" s="311">
        <f t="shared" si="120"/>
        <v>320308</v>
      </c>
      <c r="M635" s="303">
        <f t="shared" si="120"/>
        <v>316109</v>
      </c>
    </row>
    <row r="636" spans="1:64" ht="18" customHeight="1" x14ac:dyDescent="0.15">
      <c r="A636" s="10"/>
      <c r="B636" s="547"/>
      <c r="C636" s="548"/>
      <c r="D636" s="292" t="str">
        <f t="shared" ref="D636:D646" si="121">BF594</f>
        <v>'08</v>
      </c>
      <c r="E636" s="81" t="str">
        <f t="shared" ref="E636" si="122">BG594</f>
        <v>'09</v>
      </c>
      <c r="F636" s="414" t="str">
        <f t="shared" ref="F636:F646" si="123">BH594</f>
        <v>'10</v>
      </c>
      <c r="G636" s="493" t="str">
        <f t="shared" ref="G636:H646" si="124">BI594</f>
        <v>'11</v>
      </c>
      <c r="H636" s="34" t="str">
        <f t="shared" si="124"/>
        <v>'12</v>
      </c>
    </row>
    <row r="637" spans="1:64" ht="18" customHeight="1" x14ac:dyDescent="0.15">
      <c r="B637" s="545" t="s">
        <v>121</v>
      </c>
      <c r="C637" s="546"/>
      <c r="D637" s="310">
        <f t="shared" si="121"/>
        <v>0</v>
      </c>
      <c r="E637" s="310">
        <f t="shared" ref="E637" si="125">BG595</f>
        <v>0</v>
      </c>
      <c r="F637" s="310">
        <f t="shared" si="123"/>
        <v>0</v>
      </c>
      <c r="G637" s="310">
        <f t="shared" si="124"/>
        <v>0</v>
      </c>
      <c r="H637" s="314">
        <f t="shared" si="124"/>
        <v>0</v>
      </c>
    </row>
    <row r="638" spans="1:64" ht="18" customHeight="1" x14ac:dyDescent="0.15">
      <c r="B638" s="545" t="s">
        <v>122</v>
      </c>
      <c r="C638" s="546"/>
      <c r="D638" s="310">
        <f t="shared" si="121"/>
        <v>0</v>
      </c>
      <c r="E638" s="310">
        <f t="shared" ref="E638:E646" si="126">BG596</f>
        <v>0</v>
      </c>
      <c r="F638" s="310">
        <f t="shared" si="123"/>
        <v>0</v>
      </c>
      <c r="G638" s="310">
        <f t="shared" si="124"/>
        <v>0</v>
      </c>
      <c r="H638" s="314">
        <f t="shared" si="124"/>
        <v>0</v>
      </c>
    </row>
    <row r="639" spans="1:64" s="83" customFormat="1" ht="18" customHeight="1" x14ac:dyDescent="0.15">
      <c r="B639" s="545" t="s">
        <v>123</v>
      </c>
      <c r="C639" s="546"/>
      <c r="D639" s="310">
        <f t="shared" si="121"/>
        <v>1989</v>
      </c>
      <c r="E639" s="310">
        <f t="shared" si="126"/>
        <v>1936</v>
      </c>
      <c r="F639" s="310">
        <f t="shared" si="123"/>
        <v>1946</v>
      </c>
      <c r="G639" s="310">
        <f t="shared" si="124"/>
        <v>1879</v>
      </c>
      <c r="H639" s="314">
        <f t="shared" si="124"/>
        <v>1964</v>
      </c>
      <c r="AK639" s="281"/>
      <c r="AL639" s="296"/>
      <c r="AM639" s="296"/>
      <c r="AN639" s="296"/>
      <c r="AO639" s="296"/>
      <c r="AP639" s="296"/>
      <c r="AQ639" s="296"/>
      <c r="AR639" s="296"/>
      <c r="AS639" s="296"/>
      <c r="AT639" s="296"/>
      <c r="AU639" s="296"/>
      <c r="AV639" s="296"/>
      <c r="AW639" s="296"/>
      <c r="AX639" s="296"/>
      <c r="AY639" s="296"/>
      <c r="AZ639" s="296"/>
      <c r="BA639" s="296"/>
      <c r="BB639" s="296"/>
      <c r="BC639" s="296"/>
      <c r="BD639" s="296"/>
      <c r="BE639" s="296"/>
      <c r="BF639" s="296"/>
      <c r="BG639" s="296"/>
      <c r="BH639" s="296"/>
      <c r="BI639" s="296"/>
      <c r="BJ639" s="296"/>
      <c r="BK639" s="296"/>
      <c r="BL639" s="296"/>
    </row>
    <row r="640" spans="1:64" s="83" customFormat="1" ht="18" customHeight="1" x14ac:dyDescent="0.15">
      <c r="B640" s="545" t="s">
        <v>418</v>
      </c>
      <c r="C640" s="546"/>
      <c r="D640" s="310">
        <f t="shared" si="121"/>
        <v>28618</v>
      </c>
      <c r="E640" s="310">
        <f t="shared" si="126"/>
        <v>27770</v>
      </c>
      <c r="F640" s="310">
        <f t="shared" si="123"/>
        <v>26070</v>
      </c>
      <c r="G640" s="310">
        <f t="shared" si="124"/>
        <v>24674</v>
      </c>
      <c r="H640" s="314">
        <f t="shared" si="124"/>
        <v>23545</v>
      </c>
      <c r="AK640" s="281"/>
      <c r="AL640" s="296"/>
      <c r="AM640" s="296"/>
      <c r="AN640" s="296"/>
      <c r="AO640" s="296"/>
      <c r="AP640" s="296"/>
      <c r="AQ640" s="296"/>
      <c r="AR640" s="296"/>
      <c r="AS640" s="296"/>
      <c r="AT640" s="296"/>
      <c r="AU640" s="296"/>
      <c r="AV640" s="296"/>
      <c r="AW640" s="296"/>
      <c r="AX640" s="296"/>
      <c r="AY640" s="296"/>
      <c r="AZ640" s="296"/>
      <c r="BA640" s="296"/>
      <c r="BB640" s="296"/>
      <c r="BC640" s="296"/>
      <c r="BD640" s="296"/>
      <c r="BE640" s="296"/>
      <c r="BF640" s="296"/>
      <c r="BG640" s="296"/>
      <c r="BH640" s="296"/>
      <c r="BI640" s="296"/>
      <c r="BJ640" s="296"/>
      <c r="BK640" s="296"/>
      <c r="BL640" s="296"/>
    </row>
    <row r="641" spans="1:64" s="83" customFormat="1" ht="18" customHeight="1" x14ac:dyDescent="0.15">
      <c r="B641" s="545" t="s">
        <v>124</v>
      </c>
      <c r="C641" s="546"/>
      <c r="D641" s="310">
        <f t="shared" si="121"/>
        <v>0</v>
      </c>
      <c r="E641" s="310">
        <f t="shared" si="126"/>
        <v>0</v>
      </c>
      <c r="F641" s="310">
        <f t="shared" si="123"/>
        <v>0</v>
      </c>
      <c r="G641" s="310">
        <f t="shared" si="124"/>
        <v>0</v>
      </c>
      <c r="H641" s="314">
        <f t="shared" si="124"/>
        <v>0</v>
      </c>
      <c r="AK641" s="281"/>
      <c r="AL641" s="296"/>
      <c r="AM641" s="296"/>
      <c r="AN641" s="296"/>
      <c r="AO641" s="296"/>
      <c r="AP641" s="296"/>
      <c r="AQ641" s="296"/>
      <c r="AR641" s="296"/>
      <c r="AS641" s="296"/>
      <c r="AT641" s="296"/>
      <c r="AU641" s="296"/>
      <c r="AV641" s="296"/>
      <c r="AW641" s="296"/>
      <c r="AX641" s="296"/>
      <c r="AY641" s="296"/>
      <c r="AZ641" s="296"/>
      <c r="BA641" s="296"/>
      <c r="BB641" s="296"/>
      <c r="BC641" s="296"/>
      <c r="BD641" s="296"/>
      <c r="BE641" s="296"/>
      <c r="BF641" s="296"/>
      <c r="BG641" s="296"/>
      <c r="BH641" s="296"/>
      <c r="BI641" s="296"/>
      <c r="BJ641" s="296"/>
      <c r="BK641" s="296"/>
      <c r="BL641" s="296"/>
    </row>
    <row r="642" spans="1:64" s="83" customFormat="1" ht="18" customHeight="1" x14ac:dyDescent="0.15">
      <c r="B642" s="545" t="s">
        <v>419</v>
      </c>
      <c r="C642" s="546"/>
      <c r="D642" s="310">
        <f t="shared" si="121"/>
        <v>135875</v>
      </c>
      <c r="E642" s="310">
        <f t="shared" si="126"/>
        <v>130853</v>
      </c>
      <c r="F642" s="310">
        <f t="shared" si="123"/>
        <v>127647</v>
      </c>
      <c r="G642" s="310">
        <f t="shared" si="124"/>
        <v>124862</v>
      </c>
      <c r="H642" s="314">
        <f t="shared" si="124"/>
        <v>121032</v>
      </c>
      <c r="AK642" s="281"/>
      <c r="AL642" s="296"/>
      <c r="AM642" s="296"/>
      <c r="AN642" s="296"/>
      <c r="AO642" s="296"/>
      <c r="AP642" s="296"/>
      <c r="AQ642" s="296"/>
      <c r="AR642" s="296"/>
      <c r="AS642" s="296"/>
      <c r="AT642" s="296"/>
      <c r="AU642" s="296"/>
      <c r="AV642" s="296"/>
      <c r="AW642" s="296"/>
      <c r="AX642" s="296"/>
      <c r="AY642" s="296"/>
      <c r="AZ642" s="296"/>
      <c r="BA642" s="296"/>
      <c r="BB642" s="296"/>
      <c r="BC642" s="296"/>
      <c r="BD642" s="296"/>
      <c r="BE642" s="296"/>
      <c r="BF642" s="296"/>
      <c r="BG642" s="296"/>
      <c r="BH642" s="296"/>
      <c r="BI642" s="296"/>
      <c r="BJ642" s="296"/>
      <c r="BK642" s="296"/>
      <c r="BL642" s="296"/>
    </row>
    <row r="643" spans="1:64" s="83" customFormat="1" ht="18" customHeight="1" x14ac:dyDescent="0.15">
      <c r="B643" s="545" t="s">
        <v>125</v>
      </c>
      <c r="C643" s="546"/>
      <c r="D643" s="310">
        <f t="shared" si="121"/>
        <v>0</v>
      </c>
      <c r="E643" s="310">
        <f t="shared" si="126"/>
        <v>0</v>
      </c>
      <c r="F643" s="310">
        <f t="shared" si="123"/>
        <v>0</v>
      </c>
      <c r="G643" s="310">
        <f t="shared" si="124"/>
        <v>0</v>
      </c>
      <c r="H643" s="314">
        <f t="shared" si="124"/>
        <v>0</v>
      </c>
      <c r="AK643" s="281"/>
      <c r="AL643" s="296"/>
      <c r="AM643" s="296"/>
      <c r="AN643" s="296"/>
      <c r="AO643" s="296"/>
      <c r="AP643" s="296"/>
      <c r="AQ643" s="296"/>
      <c r="AR643" s="296"/>
      <c r="AS643" s="296"/>
      <c r="AT643" s="296"/>
      <c r="AU643" s="296"/>
      <c r="AV643" s="296"/>
      <c r="AW643" s="296"/>
      <c r="AX643" s="296"/>
      <c r="AY643" s="296"/>
      <c r="AZ643" s="296"/>
      <c r="BA643" s="296"/>
      <c r="BB643" s="296"/>
      <c r="BC643" s="296"/>
      <c r="BD643" s="296"/>
      <c r="BE643" s="296"/>
      <c r="BF643" s="296"/>
      <c r="BG643" s="296"/>
      <c r="BH643" s="296"/>
      <c r="BI643" s="296"/>
      <c r="BJ643" s="296"/>
      <c r="BK643" s="296"/>
      <c r="BL643" s="296"/>
    </row>
    <row r="644" spans="1:64" s="83" customFormat="1" ht="18" customHeight="1" x14ac:dyDescent="0.15">
      <c r="B644" s="545" t="s">
        <v>420</v>
      </c>
      <c r="C644" s="546"/>
      <c r="D644" s="354">
        <f t="shared" si="121"/>
        <v>72754</v>
      </c>
      <c r="E644" s="354">
        <f t="shared" si="126"/>
        <v>72908</v>
      </c>
      <c r="F644" s="354">
        <f t="shared" si="123"/>
        <v>72046</v>
      </c>
      <c r="G644" s="354">
        <f t="shared" si="124"/>
        <v>69593</v>
      </c>
      <c r="H644" s="315">
        <f t="shared" si="124"/>
        <v>69945</v>
      </c>
      <c r="AK644" s="281"/>
      <c r="AL644" s="296"/>
      <c r="AM644" s="296"/>
      <c r="AN644" s="296"/>
      <c r="AO644" s="296"/>
      <c r="AP644" s="296"/>
      <c r="AQ644" s="296"/>
      <c r="AR644" s="296"/>
      <c r="AS644" s="296"/>
      <c r="AT644" s="296"/>
      <c r="AU644" s="296"/>
      <c r="AV644" s="296"/>
      <c r="AW644" s="296"/>
      <c r="AX644" s="296"/>
      <c r="AY644" s="296"/>
      <c r="AZ644" s="296"/>
      <c r="BA644" s="296"/>
      <c r="BB644" s="296"/>
      <c r="BC644" s="296"/>
      <c r="BD644" s="296"/>
      <c r="BE644" s="296"/>
      <c r="BF644" s="296"/>
      <c r="BG644" s="296"/>
      <c r="BH644" s="296"/>
      <c r="BI644" s="296"/>
      <c r="BJ644" s="296"/>
      <c r="BK644" s="296"/>
      <c r="BL644" s="296"/>
    </row>
    <row r="645" spans="1:64" s="83" customFormat="1" ht="18" customHeight="1" x14ac:dyDescent="0.15">
      <c r="B645" s="545" t="s">
        <v>289</v>
      </c>
      <c r="C645" s="546"/>
      <c r="D645" s="354">
        <f t="shared" si="121"/>
        <v>74035</v>
      </c>
      <c r="E645" s="354">
        <f t="shared" si="126"/>
        <v>77271</v>
      </c>
      <c r="F645" s="354">
        <f t="shared" si="123"/>
        <v>80906</v>
      </c>
      <c r="G645" s="354">
        <f t="shared" si="124"/>
        <v>83386</v>
      </c>
      <c r="H645" s="315">
        <f t="shared" si="124"/>
        <v>85670</v>
      </c>
      <c r="AK645" s="281"/>
      <c r="AL645" s="296"/>
      <c r="AM645" s="296"/>
      <c r="AN645" s="296"/>
      <c r="AO645" s="296"/>
      <c r="AP645" s="296"/>
      <c r="AQ645" s="296"/>
      <c r="AR645" s="296"/>
      <c r="AS645" s="296"/>
      <c r="AT645" s="296"/>
      <c r="AU645" s="296"/>
      <c r="AV645" s="296"/>
      <c r="AW645" s="296"/>
      <c r="AX645" s="296"/>
      <c r="AY645" s="296"/>
      <c r="AZ645" s="296"/>
      <c r="BA645" s="296"/>
      <c r="BB645" s="296"/>
      <c r="BC645" s="296"/>
      <c r="BD645" s="296"/>
      <c r="BE645" s="296"/>
      <c r="BF645" s="296"/>
      <c r="BG645" s="296"/>
      <c r="BH645" s="296"/>
      <c r="BI645" s="296"/>
      <c r="BJ645" s="296"/>
      <c r="BK645" s="296"/>
      <c r="BL645" s="296"/>
    </row>
    <row r="646" spans="1:64" s="83" customFormat="1" ht="18" customHeight="1" thickBot="1" x14ac:dyDescent="0.2">
      <c r="B646" s="553" t="s">
        <v>119</v>
      </c>
      <c r="C646" s="554"/>
      <c r="D646" s="311">
        <f t="shared" si="121"/>
        <v>313271</v>
      </c>
      <c r="E646" s="311">
        <f t="shared" si="126"/>
        <v>310738</v>
      </c>
      <c r="F646" s="311">
        <f t="shared" si="123"/>
        <v>308615</v>
      </c>
      <c r="G646" s="311">
        <f t="shared" si="124"/>
        <v>304394</v>
      </c>
      <c r="H646" s="303">
        <f t="shared" si="124"/>
        <v>302156</v>
      </c>
      <c r="AK646" s="281"/>
      <c r="AL646" s="296"/>
      <c r="AM646" s="296"/>
      <c r="AN646" s="296"/>
      <c r="AO646" s="296"/>
      <c r="AP646" s="296"/>
      <c r="AQ646" s="296"/>
      <c r="AR646" s="296"/>
      <c r="AS646" s="296"/>
      <c r="AT646" s="296"/>
      <c r="AU646" s="296"/>
      <c r="AV646" s="296"/>
      <c r="AW646" s="296"/>
      <c r="AX646" s="296"/>
      <c r="AY646" s="296"/>
      <c r="AZ646" s="296"/>
      <c r="BA646" s="296"/>
      <c r="BB646" s="296"/>
      <c r="BC646" s="296"/>
      <c r="BD646" s="296"/>
      <c r="BE646" s="296"/>
      <c r="BF646" s="296"/>
      <c r="BG646" s="296"/>
      <c r="BH646" s="296"/>
      <c r="BI646" s="296"/>
      <c r="BJ646" s="296"/>
      <c r="BK646" s="296"/>
      <c r="BL646" s="296"/>
    </row>
    <row r="647" spans="1:64" s="83" customFormat="1" ht="18" customHeight="1" x14ac:dyDescent="0.15">
      <c r="AK647" s="281"/>
      <c r="AL647" s="296"/>
      <c r="AM647" s="296"/>
      <c r="AN647" s="296"/>
      <c r="AO647" s="296"/>
      <c r="AP647" s="296"/>
      <c r="AQ647" s="296"/>
      <c r="AR647" s="296"/>
      <c r="AS647" s="296"/>
      <c r="AT647" s="296"/>
      <c r="AU647" s="296"/>
      <c r="AV647" s="296"/>
      <c r="AW647" s="296"/>
      <c r="AX647" s="296"/>
      <c r="AY647" s="296"/>
      <c r="AZ647" s="296"/>
      <c r="BA647" s="296"/>
      <c r="BB647" s="296"/>
      <c r="BC647" s="296"/>
      <c r="BD647" s="296"/>
      <c r="BE647" s="296"/>
      <c r="BF647" s="296"/>
      <c r="BG647" s="296"/>
      <c r="BH647" s="296"/>
      <c r="BI647" s="296"/>
      <c r="BJ647" s="296"/>
      <c r="BK647" s="296"/>
      <c r="BL647" s="296"/>
    </row>
    <row r="648" spans="1:64" s="83" customFormat="1" ht="18" customHeight="1" x14ac:dyDescent="0.15">
      <c r="A648" s="11" t="s">
        <v>321</v>
      </c>
      <c r="AK648" s="281"/>
      <c r="AL648" s="296"/>
      <c r="AM648" s="296"/>
      <c r="AN648" s="296"/>
      <c r="AO648" s="296"/>
      <c r="AP648" s="296"/>
      <c r="AQ648" s="296"/>
      <c r="AR648" s="296"/>
      <c r="AS648" s="296"/>
      <c r="AT648" s="296"/>
      <c r="AU648" s="296"/>
      <c r="AV648" s="296"/>
      <c r="AW648" s="296"/>
      <c r="AX648" s="296"/>
      <c r="AY648" s="296"/>
      <c r="AZ648" s="296"/>
      <c r="BA648" s="296"/>
      <c r="BB648" s="296"/>
      <c r="BC648" s="296"/>
      <c r="BD648" s="296"/>
      <c r="BE648" s="296"/>
      <c r="BF648" s="296"/>
      <c r="BG648" s="296"/>
      <c r="BH648" s="296"/>
      <c r="BI648" s="296"/>
      <c r="BJ648" s="296"/>
      <c r="BK648" s="296"/>
      <c r="BL648" s="296"/>
    </row>
    <row r="649" spans="1:64" s="83" customFormat="1" ht="18" customHeight="1" x14ac:dyDescent="0.15">
      <c r="AK649" s="281"/>
      <c r="AL649" s="296"/>
      <c r="AM649" s="296"/>
      <c r="AN649" s="296"/>
      <c r="AO649" s="296"/>
      <c r="AP649" s="296"/>
      <c r="AQ649" s="296"/>
      <c r="AR649" s="296"/>
      <c r="AS649" s="296"/>
      <c r="AT649" s="296"/>
      <c r="AU649" s="296"/>
      <c r="AV649" s="296"/>
      <c r="AW649" s="296"/>
      <c r="AX649" s="296"/>
      <c r="AY649" s="296"/>
      <c r="AZ649" s="296"/>
      <c r="BA649" s="296"/>
      <c r="BB649" s="296"/>
      <c r="BC649" s="296"/>
      <c r="BD649" s="296"/>
      <c r="BE649" s="296"/>
      <c r="BF649" s="296"/>
      <c r="BG649" s="296"/>
      <c r="BH649" s="296"/>
      <c r="BI649" s="296"/>
      <c r="BJ649" s="296"/>
      <c r="BK649" s="296"/>
      <c r="BL649" s="296"/>
    </row>
    <row r="650" spans="1:64" ht="18" customHeight="1" x14ac:dyDescent="0.15">
      <c r="A650" s="4" t="s">
        <v>266</v>
      </c>
    </row>
    <row r="651" spans="1:64" ht="18" customHeight="1" x14ac:dyDescent="0.15">
      <c r="A651" s="5" t="s">
        <v>370</v>
      </c>
    </row>
    <row r="652" spans="1:64" ht="18" customHeight="1" x14ac:dyDescent="0.15">
      <c r="A652" s="6" t="s">
        <v>8</v>
      </c>
    </row>
    <row r="653" spans="1:64" ht="18" customHeight="1" x14ac:dyDescent="0.15">
      <c r="A653" s="1"/>
    </row>
    <row r="654" spans="1:64" ht="18" customHeight="1" x14ac:dyDescent="0.15"/>
    <row r="655" spans="1:64" ht="18" customHeight="1" x14ac:dyDescent="0.15">
      <c r="A655" s="10"/>
    </row>
    <row r="656" spans="1:64" ht="18" customHeight="1" x14ac:dyDescent="0.15">
      <c r="A656" s="126"/>
      <c r="B656" s="25"/>
      <c r="C656" s="25"/>
      <c r="D656" s="25"/>
      <c r="E656" s="25"/>
      <c r="F656" s="25"/>
      <c r="G656" s="25"/>
      <c r="H656" s="25"/>
      <c r="I656" s="25"/>
      <c r="J656" s="25"/>
      <c r="K656" s="25"/>
      <c r="L656" s="25"/>
      <c r="M656" s="25"/>
    </row>
    <row r="657" spans="1:64" ht="18" customHeight="1" x14ac:dyDescent="0.15"/>
    <row r="658" spans="1:64" s="38" customFormat="1" ht="18" customHeight="1" x14ac:dyDescent="0.15">
      <c r="AA658" s="45"/>
      <c r="AB658" s="45"/>
      <c r="AC658" s="45"/>
      <c r="AK658" s="281"/>
      <c r="AL658" s="296"/>
      <c r="AM658" s="296"/>
      <c r="AN658" s="296"/>
      <c r="AO658" s="296"/>
      <c r="AP658" s="296"/>
      <c r="AQ658" s="296"/>
      <c r="AR658" s="296"/>
      <c r="AS658" s="296"/>
      <c r="AT658" s="296"/>
      <c r="AU658" s="296"/>
      <c r="AV658" s="296"/>
      <c r="AW658" s="296"/>
      <c r="AX658" s="296"/>
      <c r="AY658" s="296"/>
      <c r="AZ658" s="296"/>
      <c r="BA658" s="296"/>
      <c r="BB658" s="296"/>
      <c r="BC658" s="296"/>
      <c r="BD658" s="296"/>
      <c r="BE658" s="296"/>
      <c r="BF658" s="296"/>
      <c r="BG658" s="296"/>
      <c r="BH658" s="296"/>
      <c r="BI658" s="296"/>
      <c r="BJ658" s="296"/>
      <c r="BK658" s="296"/>
      <c r="BL658" s="296"/>
    </row>
    <row r="659" spans="1:64" s="83" customFormat="1" ht="18" customHeight="1" x14ac:dyDescent="0.15">
      <c r="AK659" s="281"/>
      <c r="AL659" s="296"/>
      <c r="AM659" s="296"/>
      <c r="AN659" s="296"/>
      <c r="AO659" s="296"/>
      <c r="AP659" s="296"/>
      <c r="AQ659" s="296"/>
      <c r="AR659" s="296"/>
      <c r="AS659" s="296"/>
      <c r="AT659" s="296"/>
      <c r="AU659" s="296"/>
      <c r="AV659" s="296"/>
      <c r="AW659" s="296"/>
      <c r="AX659" s="296"/>
      <c r="AY659" s="296"/>
      <c r="AZ659" s="296"/>
      <c r="BA659" s="296"/>
      <c r="BB659" s="296"/>
      <c r="BC659" s="296"/>
      <c r="BD659" s="296"/>
      <c r="BE659" s="296"/>
      <c r="BF659" s="296"/>
      <c r="BG659" s="296"/>
      <c r="BH659" s="296"/>
      <c r="BI659" s="296"/>
      <c r="BJ659" s="296"/>
      <c r="BK659" s="296"/>
      <c r="BL659" s="296"/>
    </row>
    <row r="660" spans="1:64" s="83" customFormat="1" ht="18" customHeight="1" x14ac:dyDescent="0.15">
      <c r="AK660" s="281"/>
      <c r="AL660" s="296"/>
      <c r="AM660" s="296"/>
      <c r="AN660" s="296"/>
      <c r="AO660" s="296"/>
      <c r="AP660" s="296"/>
      <c r="AQ660" s="296"/>
      <c r="AR660" s="296"/>
      <c r="AS660" s="296"/>
      <c r="AT660" s="296"/>
      <c r="AU660" s="296"/>
      <c r="AV660" s="296"/>
      <c r="AW660" s="296"/>
      <c r="AX660" s="296"/>
      <c r="AY660" s="296"/>
      <c r="AZ660" s="296"/>
      <c r="BA660" s="296"/>
      <c r="BB660" s="296"/>
      <c r="BC660" s="296"/>
      <c r="BD660" s="296"/>
      <c r="BE660" s="296"/>
      <c r="BF660" s="296"/>
      <c r="BG660" s="296"/>
      <c r="BH660" s="296"/>
      <c r="BI660" s="296"/>
      <c r="BJ660" s="296"/>
      <c r="BK660" s="296"/>
      <c r="BL660" s="296"/>
    </row>
    <row r="661" spans="1:64" s="83" customFormat="1" ht="18" customHeight="1" x14ac:dyDescent="0.15">
      <c r="AK661" s="281"/>
      <c r="AL661" s="296"/>
      <c r="AM661" s="296"/>
      <c r="AN661" s="296"/>
      <c r="AO661" s="296"/>
      <c r="AP661" s="296"/>
      <c r="AQ661" s="296"/>
      <c r="AR661" s="296"/>
      <c r="AS661" s="296"/>
      <c r="AT661" s="296"/>
      <c r="AU661" s="296"/>
      <c r="AV661" s="296"/>
      <c r="AW661" s="296"/>
      <c r="AX661" s="296"/>
      <c r="AY661" s="296"/>
      <c r="AZ661" s="296"/>
      <c r="BA661" s="296"/>
      <c r="BB661" s="296"/>
      <c r="BC661" s="296"/>
      <c r="BD661" s="296"/>
      <c r="BE661" s="296"/>
      <c r="BF661" s="296"/>
      <c r="BG661" s="296"/>
      <c r="BH661" s="296"/>
      <c r="BI661" s="296"/>
      <c r="BJ661" s="296"/>
      <c r="BK661" s="296"/>
      <c r="BL661" s="296"/>
    </row>
    <row r="662" spans="1:64" s="83" customFormat="1" ht="18" customHeight="1" x14ac:dyDescent="0.15">
      <c r="AK662" s="281"/>
      <c r="AL662" s="296"/>
      <c r="AM662" s="296"/>
      <c r="AN662" s="296"/>
      <c r="AO662" s="296"/>
      <c r="AP662" s="296"/>
      <c r="AQ662" s="296"/>
      <c r="AR662" s="296"/>
      <c r="AS662" s="296"/>
      <c r="AT662" s="296"/>
      <c r="AU662" s="296"/>
      <c r="AV662" s="296"/>
      <c r="AW662" s="296"/>
      <c r="AX662" s="296"/>
      <c r="AY662" s="296"/>
      <c r="AZ662" s="296"/>
      <c r="BA662" s="296"/>
      <c r="BB662" s="296"/>
      <c r="BC662" s="296"/>
      <c r="BD662" s="296"/>
      <c r="BE662" s="296"/>
      <c r="BF662" s="296"/>
      <c r="BG662" s="296"/>
      <c r="BH662" s="296"/>
      <c r="BI662" s="296"/>
      <c r="BJ662" s="296"/>
      <c r="BK662" s="296"/>
      <c r="BL662" s="296"/>
    </row>
    <row r="663" spans="1:64" s="83" customFormat="1" ht="18" customHeight="1" x14ac:dyDescent="0.15">
      <c r="AK663" s="281"/>
      <c r="AL663" s="296"/>
      <c r="AM663" s="296"/>
      <c r="AN663" s="296"/>
      <c r="AO663" s="296"/>
      <c r="AP663" s="296"/>
      <c r="AQ663" s="296"/>
      <c r="AR663" s="296"/>
      <c r="AS663" s="296"/>
      <c r="AT663" s="296"/>
      <c r="AU663" s="296"/>
      <c r="AV663" s="296"/>
      <c r="AW663" s="296"/>
      <c r="AX663" s="296"/>
      <c r="AY663" s="296"/>
      <c r="AZ663" s="296"/>
      <c r="BA663" s="296"/>
      <c r="BB663" s="296"/>
      <c r="BC663" s="296"/>
      <c r="BD663" s="296"/>
      <c r="BE663" s="296"/>
      <c r="BF663" s="296"/>
      <c r="BG663" s="296"/>
      <c r="BH663" s="296"/>
      <c r="BI663" s="296"/>
      <c r="BJ663" s="296"/>
      <c r="BK663" s="296"/>
      <c r="BL663" s="296"/>
    </row>
    <row r="664" spans="1:64" s="83" customFormat="1" ht="18" customHeight="1" x14ac:dyDescent="0.15">
      <c r="AK664" s="281"/>
      <c r="AL664" s="296"/>
      <c r="AM664" s="296"/>
      <c r="AN664" s="296"/>
      <c r="AO664" s="296"/>
      <c r="AP664" s="296"/>
      <c r="AQ664" s="296"/>
      <c r="AR664" s="296"/>
      <c r="AS664" s="296"/>
      <c r="AT664" s="296"/>
      <c r="AU664" s="296"/>
      <c r="AV664" s="296"/>
      <c r="AW664" s="296"/>
      <c r="AX664" s="296"/>
      <c r="AY664" s="296"/>
      <c r="AZ664" s="296"/>
      <c r="BA664" s="296"/>
      <c r="BB664" s="296"/>
      <c r="BC664" s="296"/>
      <c r="BD664" s="296"/>
      <c r="BE664" s="296"/>
      <c r="BF664" s="296"/>
      <c r="BG664" s="296"/>
      <c r="BH664" s="296"/>
      <c r="BI664" s="296"/>
      <c r="BJ664" s="296"/>
      <c r="BK664" s="296"/>
      <c r="BL664" s="296"/>
    </row>
    <row r="665" spans="1:64" s="83" customFormat="1" ht="18" customHeight="1" x14ac:dyDescent="0.15">
      <c r="AK665" s="281"/>
      <c r="AL665" s="296"/>
      <c r="AM665" s="296"/>
      <c r="AN665" s="296"/>
      <c r="AO665" s="296"/>
      <c r="AP665" s="296"/>
      <c r="AQ665" s="296"/>
      <c r="AR665" s="296"/>
      <c r="AS665" s="296"/>
      <c r="AT665" s="296"/>
      <c r="AU665" s="296"/>
      <c r="AV665" s="296"/>
      <c r="AW665" s="296"/>
      <c r="AX665" s="296"/>
      <c r="AY665" s="296"/>
      <c r="AZ665" s="296"/>
      <c r="BA665" s="296"/>
      <c r="BB665" s="296"/>
      <c r="BC665" s="296"/>
      <c r="BD665" s="296"/>
      <c r="BE665" s="296"/>
      <c r="BF665" s="296"/>
      <c r="BG665" s="296"/>
      <c r="BH665" s="296"/>
      <c r="BI665" s="296"/>
      <c r="BJ665" s="296"/>
      <c r="BK665" s="296"/>
      <c r="BL665" s="296"/>
    </row>
    <row r="666" spans="1:64" s="83" customFormat="1" ht="18" customHeight="1" x14ac:dyDescent="0.15">
      <c r="AK666" s="281"/>
      <c r="AL666" s="296"/>
      <c r="AM666" s="296"/>
      <c r="AN666" s="296"/>
      <c r="AO666" s="296"/>
      <c r="AP666" s="296"/>
      <c r="AQ666" s="296"/>
      <c r="AR666" s="296"/>
      <c r="AS666" s="296"/>
      <c r="AT666" s="296"/>
      <c r="AU666" s="296"/>
      <c r="AV666" s="296"/>
      <c r="AW666" s="296"/>
      <c r="AX666" s="296"/>
      <c r="AY666" s="296"/>
      <c r="AZ666" s="296"/>
      <c r="BA666" s="296"/>
      <c r="BB666" s="296"/>
      <c r="BC666" s="296"/>
      <c r="BD666" s="296"/>
      <c r="BE666" s="296"/>
      <c r="BF666" s="296"/>
      <c r="BG666" s="296"/>
      <c r="BH666" s="296"/>
      <c r="BI666" s="296"/>
      <c r="BJ666" s="296"/>
      <c r="BK666" s="296"/>
      <c r="BL666" s="296"/>
    </row>
    <row r="667" spans="1:64" s="83" customFormat="1" ht="18" customHeight="1" x14ac:dyDescent="0.15">
      <c r="AK667" s="281"/>
      <c r="AL667" s="296"/>
      <c r="AM667" s="296"/>
      <c r="AN667" s="296"/>
      <c r="AO667" s="296"/>
      <c r="AP667" s="296"/>
      <c r="AQ667" s="296"/>
      <c r="AR667" s="296"/>
      <c r="AS667" s="296"/>
      <c r="AT667" s="296"/>
      <c r="AU667" s="296"/>
      <c r="AV667" s="296"/>
      <c r="AW667" s="296"/>
      <c r="AX667" s="296"/>
      <c r="AY667" s="296"/>
      <c r="AZ667" s="296"/>
      <c r="BA667" s="296"/>
      <c r="BB667" s="296"/>
      <c r="BC667" s="296"/>
      <c r="BD667" s="296"/>
      <c r="BE667" s="296"/>
      <c r="BF667" s="296"/>
      <c r="BG667" s="296"/>
      <c r="BH667" s="296"/>
      <c r="BI667" s="296"/>
      <c r="BJ667" s="296"/>
      <c r="BK667" s="296"/>
      <c r="BL667" s="296"/>
    </row>
    <row r="668" spans="1:64" s="83" customFormat="1" ht="18" customHeight="1" x14ac:dyDescent="0.15">
      <c r="AK668" s="281"/>
      <c r="AL668" s="296"/>
      <c r="AM668" s="296"/>
      <c r="AN668" s="296"/>
      <c r="AO668" s="296"/>
      <c r="AP668" s="296"/>
      <c r="AQ668" s="296"/>
      <c r="AR668" s="296"/>
      <c r="AS668" s="296"/>
      <c r="AT668" s="296"/>
      <c r="AU668" s="296"/>
      <c r="AV668" s="296"/>
      <c r="AW668" s="296"/>
      <c r="AX668" s="296"/>
      <c r="AY668" s="296"/>
      <c r="AZ668" s="296"/>
      <c r="BA668" s="296"/>
      <c r="BB668" s="296"/>
      <c r="BC668" s="296"/>
      <c r="BD668" s="296"/>
      <c r="BE668" s="296"/>
      <c r="BF668" s="296"/>
      <c r="BG668" s="296"/>
      <c r="BH668" s="296"/>
      <c r="BI668" s="296"/>
      <c r="BJ668" s="296"/>
      <c r="BK668" s="296"/>
      <c r="BL668" s="296"/>
    </row>
    <row r="669" spans="1:64" s="83" customFormat="1" ht="18" customHeight="1" x14ac:dyDescent="0.15">
      <c r="AK669" s="281"/>
      <c r="AL669" s="296"/>
      <c r="AM669" s="296"/>
      <c r="AN669" s="296"/>
      <c r="AO669" s="296"/>
      <c r="AP669" s="296"/>
      <c r="AQ669" s="296"/>
      <c r="AR669" s="296"/>
      <c r="AS669" s="296"/>
      <c r="AT669" s="296"/>
      <c r="AU669" s="296"/>
      <c r="AV669" s="296"/>
      <c r="AW669" s="296"/>
      <c r="AX669" s="296"/>
      <c r="AY669" s="296"/>
      <c r="AZ669" s="296"/>
      <c r="BA669" s="296"/>
      <c r="BB669" s="296"/>
      <c r="BC669" s="296"/>
      <c r="BD669" s="296"/>
      <c r="BE669" s="296"/>
      <c r="BF669" s="296"/>
      <c r="BG669" s="296"/>
      <c r="BH669" s="296"/>
      <c r="BI669" s="296"/>
      <c r="BJ669" s="296"/>
      <c r="BK669" s="296"/>
      <c r="BL669" s="296"/>
    </row>
    <row r="670" spans="1:64" s="83" customFormat="1" ht="18" customHeight="1" x14ac:dyDescent="0.15">
      <c r="A670"/>
      <c r="B670"/>
      <c r="C670"/>
      <c r="D670"/>
      <c r="E670"/>
      <c r="F670"/>
      <c r="G670"/>
      <c r="H670"/>
      <c r="I670"/>
      <c r="J670"/>
      <c r="K670"/>
      <c r="L670"/>
      <c r="M670"/>
      <c r="AK670" s="281"/>
      <c r="AL670" s="296"/>
      <c r="AM670" s="296"/>
      <c r="AN670" s="296"/>
      <c r="AO670" s="296"/>
      <c r="AP670" s="296"/>
      <c r="AQ670" s="296"/>
      <c r="AR670" s="296"/>
      <c r="AS670" s="296"/>
      <c r="AT670" s="296"/>
      <c r="AU670" s="296"/>
      <c r="AV670" s="296"/>
      <c r="AW670" s="296"/>
      <c r="AX670" s="296"/>
      <c r="AY670" s="296"/>
      <c r="AZ670" s="296"/>
      <c r="BA670" s="296"/>
      <c r="BB670" s="296"/>
      <c r="BC670" s="296"/>
      <c r="BD670" s="296"/>
      <c r="BE670" s="296"/>
      <c r="BF670" s="296"/>
      <c r="BG670" s="296"/>
      <c r="BH670" s="296"/>
      <c r="BI670" s="296"/>
      <c r="BJ670" s="296"/>
      <c r="BK670" s="296"/>
      <c r="BL670" s="296"/>
    </row>
    <row r="671" spans="1:64" s="83" customFormat="1" ht="18" customHeight="1" x14ac:dyDescent="0.15">
      <c r="AK671" s="281"/>
      <c r="AL671" s="296"/>
      <c r="AM671" s="296"/>
      <c r="AN671" s="296"/>
      <c r="AO671" s="296"/>
      <c r="AP671" s="296"/>
      <c r="AQ671" s="296"/>
      <c r="AR671" s="296"/>
      <c r="AS671" s="296"/>
      <c r="AT671" s="296"/>
      <c r="AU671" s="296"/>
      <c r="AV671" s="296"/>
      <c r="AW671" s="296"/>
      <c r="AX671" s="296"/>
      <c r="AY671" s="296"/>
      <c r="AZ671" s="296"/>
      <c r="BA671" s="296"/>
      <c r="BB671" s="296"/>
      <c r="BC671" s="296"/>
      <c r="BD671" s="296"/>
      <c r="BE671" s="296"/>
      <c r="BF671" s="296"/>
      <c r="BG671" s="296"/>
      <c r="BH671" s="296"/>
      <c r="BI671" s="296"/>
      <c r="BJ671" s="296"/>
      <c r="BK671" s="296"/>
      <c r="BL671" s="296"/>
    </row>
    <row r="672" spans="1:64" s="83" customFormat="1" ht="18" customHeight="1" x14ac:dyDescent="0.15">
      <c r="AK672" s="281"/>
      <c r="AL672" s="296"/>
      <c r="AM672" s="296"/>
      <c r="AN672" s="296"/>
      <c r="AO672" s="296"/>
      <c r="AP672" s="296"/>
      <c r="AQ672" s="296"/>
      <c r="AR672" s="296"/>
      <c r="AS672" s="296"/>
      <c r="AT672" s="296"/>
      <c r="AU672" s="296"/>
      <c r="AV672" s="296"/>
      <c r="AW672" s="296"/>
      <c r="AX672" s="296"/>
      <c r="AY672" s="296"/>
      <c r="AZ672" s="296"/>
      <c r="BA672" s="296"/>
      <c r="BB672" s="296"/>
      <c r="BC672" s="296"/>
      <c r="BD672" s="296"/>
      <c r="BE672" s="296"/>
      <c r="BF672" s="296"/>
      <c r="BG672" s="296"/>
      <c r="BH672" s="296"/>
      <c r="BI672" s="296"/>
      <c r="BJ672" s="296"/>
      <c r="BK672" s="296"/>
      <c r="BL672" s="296"/>
    </row>
    <row r="673" spans="1:68" s="83" customFormat="1" ht="18" customHeight="1" thickBot="1" x14ac:dyDescent="0.2">
      <c r="AK673" s="281"/>
      <c r="AL673" s="296"/>
      <c r="AM673" s="296"/>
      <c r="AN673" s="296"/>
      <c r="AO673" s="296"/>
      <c r="AP673" s="296"/>
      <c r="AQ673" s="296"/>
      <c r="AR673" s="296"/>
      <c r="AS673" s="296"/>
      <c r="AT673" s="296"/>
      <c r="AU673" s="296"/>
      <c r="AV673" s="296"/>
      <c r="AW673" s="296"/>
      <c r="AX673" s="296"/>
      <c r="AY673" s="296"/>
      <c r="AZ673" s="296"/>
      <c r="BA673" s="296"/>
      <c r="BB673" s="296"/>
      <c r="BC673" s="296"/>
      <c r="BD673" s="296"/>
      <c r="BE673" s="296"/>
      <c r="BF673" s="296"/>
      <c r="BG673" s="296"/>
      <c r="BH673" s="296"/>
      <c r="BI673" s="296"/>
      <c r="BJ673" s="296"/>
      <c r="BK673" s="296"/>
      <c r="BL673" s="296"/>
    </row>
    <row r="674" spans="1:68" s="83" customFormat="1" ht="18" customHeight="1" x14ac:dyDescent="0.15">
      <c r="AK674" s="281"/>
      <c r="AL674" s="292" t="s">
        <v>49</v>
      </c>
      <c r="AM674" s="292" t="s">
        <v>50</v>
      </c>
      <c r="AN674" s="292" t="s">
        <v>51</v>
      </c>
      <c r="AO674" s="292" t="s">
        <v>52</v>
      </c>
      <c r="AP674" s="292" t="s">
        <v>53</v>
      </c>
      <c r="AQ674" s="292" t="s">
        <v>54</v>
      </c>
      <c r="AR674" s="292" t="s">
        <v>55</v>
      </c>
      <c r="AS674" s="292" t="s">
        <v>56</v>
      </c>
      <c r="AT674" s="292" t="s">
        <v>57</v>
      </c>
      <c r="AU674" s="31" t="s">
        <v>58</v>
      </c>
      <c r="AV674" s="292" t="s">
        <v>59</v>
      </c>
      <c r="AW674" s="292" t="s">
        <v>60</v>
      </c>
      <c r="AX674" s="292" t="s">
        <v>61</v>
      </c>
      <c r="AY674" s="292" t="s">
        <v>62</v>
      </c>
      <c r="AZ674" s="292" t="s">
        <v>63</v>
      </c>
      <c r="BA674" s="292" t="s">
        <v>64</v>
      </c>
      <c r="BB674" s="292" t="s">
        <v>65</v>
      </c>
      <c r="BC674" s="292" t="s">
        <v>66</v>
      </c>
      <c r="BD674" s="81" t="s">
        <v>279</v>
      </c>
      <c r="BE674" s="31" t="s">
        <v>68</v>
      </c>
      <c r="BF674" s="292" t="s">
        <v>69</v>
      </c>
      <c r="BG674" s="292" t="s">
        <v>70</v>
      </c>
      <c r="BH674" s="292" t="s">
        <v>71</v>
      </c>
      <c r="BI674" s="294" t="s">
        <v>72</v>
      </c>
      <c r="BJ674" s="294" t="s">
        <v>253</v>
      </c>
      <c r="BK674" s="294" t="s">
        <v>333</v>
      </c>
      <c r="BL674" s="294" t="s">
        <v>433</v>
      </c>
      <c r="BM674" s="181" t="s">
        <v>432</v>
      </c>
      <c r="BN674" s="181" t="s">
        <v>454</v>
      </c>
      <c r="BO674" s="181" t="s">
        <v>459</v>
      </c>
      <c r="BP674" s="181" t="s">
        <v>470</v>
      </c>
    </row>
    <row r="675" spans="1:68" s="83" customFormat="1" ht="18" customHeight="1" x14ac:dyDescent="0.15">
      <c r="AK675" s="281" t="str">
        <f>R695</f>
        <v>症状性を含む器質性精神障害</v>
      </c>
      <c r="AL675" s="316">
        <v>34847</v>
      </c>
      <c r="AM675" s="316">
        <v>37000</v>
      </c>
      <c r="AN675" s="316">
        <v>38182</v>
      </c>
      <c r="AO675" s="316">
        <v>38612</v>
      </c>
      <c r="AP675" s="316">
        <v>39117</v>
      </c>
      <c r="AQ675" s="316">
        <v>39902</v>
      </c>
      <c r="AR675" s="316">
        <v>41868</v>
      </c>
      <c r="AS675" s="316">
        <v>43568</v>
      </c>
      <c r="AT675" s="316">
        <v>45708</v>
      </c>
      <c r="AU675" s="317">
        <v>46359</v>
      </c>
      <c r="AV675" s="316">
        <v>46432</v>
      </c>
      <c r="AW675" s="316">
        <v>45057</v>
      </c>
      <c r="AX675" s="316">
        <v>44567</v>
      </c>
      <c r="AY675" s="316">
        <v>44122</v>
      </c>
      <c r="AZ675" s="316">
        <v>44768</v>
      </c>
      <c r="BA675" s="316">
        <v>44573</v>
      </c>
      <c r="BB675" s="316">
        <v>47505</v>
      </c>
      <c r="BC675" s="316">
        <v>48723</v>
      </c>
      <c r="BD675" s="316">
        <v>50783</v>
      </c>
      <c r="BE675" s="317">
        <v>52388</v>
      </c>
      <c r="BF675" s="316">
        <v>55678</v>
      </c>
      <c r="BG675" s="316">
        <v>57729</v>
      </c>
      <c r="BH675" s="316">
        <v>59092</v>
      </c>
      <c r="BI675" s="316">
        <v>60608</v>
      </c>
      <c r="BJ675" s="316">
        <v>61027</v>
      </c>
      <c r="BK675" s="316">
        <v>62159</v>
      </c>
      <c r="BL675" s="316">
        <v>63444</v>
      </c>
      <c r="BM675" s="317">
        <v>64329</v>
      </c>
      <c r="BN675" s="317">
        <v>66893</v>
      </c>
      <c r="BO675" s="317">
        <v>67970</v>
      </c>
      <c r="BP675" s="317">
        <v>68183</v>
      </c>
    </row>
    <row r="676" spans="1:68" s="83" customFormat="1" ht="18" customHeight="1" x14ac:dyDescent="0.15">
      <c r="AK676" s="290" t="str">
        <f t="shared" ref="AK676:AK684" si="127">R696</f>
        <v>精神作用物質による精神及び行動の障害</v>
      </c>
      <c r="AL676" s="316">
        <v>22685</v>
      </c>
      <c r="AM676" s="316">
        <v>23507</v>
      </c>
      <c r="AN676" s="316">
        <v>23320</v>
      </c>
      <c r="AO676" s="316">
        <v>23345</v>
      </c>
      <c r="AP676" s="316">
        <v>22865</v>
      </c>
      <c r="AQ676" s="316">
        <v>22479</v>
      </c>
      <c r="AR676" s="316">
        <v>21796</v>
      </c>
      <c r="AS676" s="316">
        <v>20794</v>
      </c>
      <c r="AT676" s="316">
        <v>20457</v>
      </c>
      <c r="AU676" s="317">
        <v>20318</v>
      </c>
      <c r="AV676" s="316">
        <v>19566</v>
      </c>
      <c r="AW676" s="316">
        <v>20071</v>
      </c>
      <c r="AX676" s="316">
        <v>20025</v>
      </c>
      <c r="AY676" s="316">
        <v>19616</v>
      </c>
      <c r="AZ676" s="316">
        <v>19551</v>
      </c>
      <c r="BA676" s="316">
        <v>19175</v>
      </c>
      <c r="BB676" s="316">
        <v>19634</v>
      </c>
      <c r="BC676" s="316">
        <v>19580</v>
      </c>
      <c r="BD676" s="316">
        <v>20024</v>
      </c>
      <c r="BE676" s="317">
        <v>19506</v>
      </c>
      <c r="BF676" s="316">
        <v>18047</v>
      </c>
      <c r="BG676" s="316">
        <v>17462</v>
      </c>
      <c r="BH676" s="316">
        <v>16845</v>
      </c>
      <c r="BI676" s="316">
        <v>16492</v>
      </c>
      <c r="BJ676" s="316">
        <v>16115</v>
      </c>
      <c r="BK676" s="316">
        <v>15938</v>
      </c>
      <c r="BL676" s="316">
        <v>14972</v>
      </c>
      <c r="BM676" s="317">
        <v>14611</v>
      </c>
      <c r="BN676" s="317">
        <v>14235</v>
      </c>
      <c r="BO676" s="317">
        <v>13768</v>
      </c>
      <c r="BP676" s="317">
        <v>13669</v>
      </c>
    </row>
    <row r="677" spans="1:68" s="83" customFormat="1" ht="18" customHeight="1" x14ac:dyDescent="0.15">
      <c r="AK677" s="290" t="str">
        <f t="shared" si="127"/>
        <v>統合失調症、統合失調症型障害及び妄想性障害</v>
      </c>
      <c r="AL677" s="316">
        <v>212149</v>
      </c>
      <c r="AM677" s="316">
        <v>214629</v>
      </c>
      <c r="AN677" s="316">
        <v>218318</v>
      </c>
      <c r="AO677" s="316">
        <v>219946</v>
      </c>
      <c r="AP677" s="316">
        <v>220889</v>
      </c>
      <c r="AQ677" s="316">
        <v>221412</v>
      </c>
      <c r="AR677" s="316">
        <v>222894</v>
      </c>
      <c r="AS677" s="316">
        <v>223788</v>
      </c>
      <c r="AT677" s="316">
        <v>224997</v>
      </c>
      <c r="AU677" s="317">
        <v>225221</v>
      </c>
      <c r="AV677" s="316">
        <v>224625</v>
      </c>
      <c r="AW677" s="316">
        <v>222772</v>
      </c>
      <c r="AX677" s="316">
        <v>223365</v>
      </c>
      <c r="AY677" s="316">
        <v>223101</v>
      </c>
      <c r="AZ677" s="316">
        <v>219848</v>
      </c>
      <c r="BA677" s="316">
        <v>218703</v>
      </c>
      <c r="BB677" s="316">
        <v>211264</v>
      </c>
      <c r="BC677" s="316">
        <v>207958</v>
      </c>
      <c r="BD677" s="316">
        <v>205352</v>
      </c>
      <c r="BE677" s="317">
        <v>204132</v>
      </c>
      <c r="BF677" s="316">
        <v>202012</v>
      </c>
      <c r="BG677" s="316">
        <v>200935</v>
      </c>
      <c r="BH677" s="316">
        <v>197753</v>
      </c>
      <c r="BI677" s="316">
        <v>196034</v>
      </c>
      <c r="BJ677" s="316">
        <v>192329</v>
      </c>
      <c r="BK677" s="316">
        <v>189306</v>
      </c>
      <c r="BL677" s="316">
        <v>186373</v>
      </c>
      <c r="BM677" s="317">
        <v>183700</v>
      </c>
      <c r="BN677" s="317">
        <v>180236</v>
      </c>
      <c r="BO677" s="317">
        <v>175610</v>
      </c>
      <c r="BP677" s="317">
        <v>173417</v>
      </c>
    </row>
    <row r="678" spans="1:68" s="83" customFormat="1" ht="18" customHeight="1" x14ac:dyDescent="0.15">
      <c r="AK678" s="290" t="str">
        <f t="shared" si="127"/>
        <v>気分（感情）障害</v>
      </c>
      <c r="AL678" s="316">
        <v>14604</v>
      </c>
      <c r="AM678" s="316">
        <v>15090</v>
      </c>
      <c r="AN678" s="316">
        <v>15627</v>
      </c>
      <c r="AO678" s="316">
        <v>15624</v>
      </c>
      <c r="AP678" s="316">
        <v>15880</v>
      </c>
      <c r="AQ678" s="316">
        <v>16263</v>
      </c>
      <c r="AR678" s="316">
        <v>16625</v>
      </c>
      <c r="AS678" s="316">
        <v>17077</v>
      </c>
      <c r="AT678" s="316">
        <v>17410</v>
      </c>
      <c r="AU678" s="317">
        <v>17670</v>
      </c>
      <c r="AV678" s="316">
        <v>18005</v>
      </c>
      <c r="AW678" s="316">
        <v>18134</v>
      </c>
      <c r="AX678" s="316">
        <v>18544</v>
      </c>
      <c r="AY678" s="316">
        <v>18694</v>
      </c>
      <c r="AZ678" s="316">
        <v>19113</v>
      </c>
      <c r="BA678" s="316">
        <v>19576</v>
      </c>
      <c r="BB678" s="316">
        <v>19857</v>
      </c>
      <c r="BC678" s="316">
        <v>20447</v>
      </c>
      <c r="BD678" s="316">
        <v>21331</v>
      </c>
      <c r="BE678" s="317">
        <v>22265</v>
      </c>
      <c r="BF678" s="316">
        <v>22605</v>
      </c>
      <c r="BG678" s="316">
        <v>22962</v>
      </c>
      <c r="BH678" s="316">
        <v>24041</v>
      </c>
      <c r="BI678" s="316">
        <v>24454</v>
      </c>
      <c r="BJ678" s="316">
        <v>25335</v>
      </c>
      <c r="BK678" s="316">
        <v>25009</v>
      </c>
      <c r="BL678" s="316">
        <v>25547</v>
      </c>
      <c r="BM678" s="317">
        <v>25735</v>
      </c>
      <c r="BN678" s="317">
        <v>25775</v>
      </c>
      <c r="BO678" s="317">
        <v>26011</v>
      </c>
      <c r="BP678" s="317">
        <v>26008</v>
      </c>
    </row>
    <row r="679" spans="1:68" s="83" customFormat="1" ht="18" customHeight="1" x14ac:dyDescent="0.15">
      <c r="AK679" s="290" t="str">
        <f t="shared" si="127"/>
        <v>神経性障害、ストレス関連障害及び身体表現性障害</v>
      </c>
      <c r="AL679" s="316">
        <v>9997</v>
      </c>
      <c r="AM679" s="316">
        <v>10006</v>
      </c>
      <c r="AN679" s="316">
        <v>9800</v>
      </c>
      <c r="AO679" s="316">
        <v>9900</v>
      </c>
      <c r="AP679" s="316">
        <v>9721</v>
      </c>
      <c r="AQ679" s="316">
        <v>9840</v>
      </c>
      <c r="AR679" s="316">
        <v>9710</v>
      </c>
      <c r="AS679" s="316">
        <v>9178</v>
      </c>
      <c r="AT679" s="316">
        <v>8916</v>
      </c>
      <c r="AU679" s="317">
        <v>8493</v>
      </c>
      <c r="AV679" s="316">
        <v>8332</v>
      </c>
      <c r="AW679" s="316">
        <v>9362</v>
      </c>
      <c r="AX679" s="316">
        <v>8514</v>
      </c>
      <c r="AY679" s="316">
        <v>8198</v>
      </c>
      <c r="AZ679" s="316">
        <v>7888</v>
      </c>
      <c r="BA679" s="316">
        <v>7735</v>
      </c>
      <c r="BB679" s="316">
        <v>8697</v>
      </c>
      <c r="BC679" s="316">
        <v>8424</v>
      </c>
      <c r="BD679" s="316">
        <v>8477</v>
      </c>
      <c r="BE679" s="317">
        <v>8041</v>
      </c>
      <c r="BF679" s="316">
        <v>7237</v>
      </c>
      <c r="BG679" s="316">
        <v>6811</v>
      </c>
      <c r="BH679" s="316">
        <v>6296</v>
      </c>
      <c r="BI679" s="316">
        <v>5937</v>
      </c>
      <c r="BJ679" s="316">
        <v>6026</v>
      </c>
      <c r="BK679" s="316">
        <v>5337</v>
      </c>
      <c r="BL679" s="316">
        <v>5277</v>
      </c>
      <c r="BM679" s="317">
        <v>5018</v>
      </c>
      <c r="BN679" s="317">
        <v>4938</v>
      </c>
      <c r="BO679" s="317">
        <v>5115</v>
      </c>
      <c r="BP679" s="317">
        <v>5116</v>
      </c>
    </row>
    <row r="680" spans="1:68" s="83" customFormat="1" ht="18" customHeight="1" x14ac:dyDescent="0.15">
      <c r="A680" s="555" t="s">
        <v>96</v>
      </c>
      <c r="B680" s="556"/>
      <c r="C680" s="556"/>
      <c r="D680" s="556"/>
      <c r="E680" s="556"/>
      <c r="F680" s="556"/>
      <c r="G680" s="556"/>
      <c r="H680" s="556"/>
      <c r="I680" s="556"/>
      <c r="J680" s="556"/>
      <c r="K680" s="556"/>
      <c r="L680" s="556"/>
      <c r="M680" s="556"/>
      <c r="AK680" s="290" t="str">
        <f t="shared" si="127"/>
        <v>成人のパーソナリティ及び行動の障害</v>
      </c>
      <c r="AL680" s="316">
        <v>2042</v>
      </c>
      <c r="AM680" s="316">
        <v>2150</v>
      </c>
      <c r="AN680" s="316">
        <v>2132</v>
      </c>
      <c r="AO680" s="316">
        <v>1899</v>
      </c>
      <c r="AP680" s="316">
        <v>2035</v>
      </c>
      <c r="AQ680" s="316">
        <v>1956</v>
      </c>
      <c r="AR680" s="316">
        <v>1956</v>
      </c>
      <c r="AS680" s="316">
        <v>2249</v>
      </c>
      <c r="AT680" s="316">
        <v>2123</v>
      </c>
      <c r="AU680" s="317">
        <v>1985</v>
      </c>
      <c r="AV680" s="316">
        <v>1981</v>
      </c>
      <c r="AW680" s="316">
        <v>1654</v>
      </c>
      <c r="AX680" s="316">
        <v>1694</v>
      </c>
      <c r="AY680" s="316">
        <v>1773</v>
      </c>
      <c r="AZ680" s="316">
        <v>1833</v>
      </c>
      <c r="BA680" s="316">
        <v>1910</v>
      </c>
      <c r="BB680" s="316">
        <v>2373</v>
      </c>
      <c r="BC680" s="316">
        <v>2262</v>
      </c>
      <c r="BD680" s="316">
        <v>2474</v>
      </c>
      <c r="BE680" s="317">
        <v>2330</v>
      </c>
      <c r="BF680" s="316">
        <v>2326</v>
      </c>
      <c r="BG680" s="316">
        <v>2332</v>
      </c>
      <c r="BH680" s="316">
        <v>2110</v>
      </c>
      <c r="BI680" s="316">
        <v>2019</v>
      </c>
      <c r="BJ680" s="316">
        <v>1917</v>
      </c>
      <c r="BK680" s="316">
        <v>1691</v>
      </c>
      <c r="BL680" s="316">
        <v>1631</v>
      </c>
      <c r="BM680" s="317">
        <v>1494</v>
      </c>
      <c r="BN680" s="317">
        <v>1423</v>
      </c>
      <c r="BO680" s="317">
        <v>1280</v>
      </c>
      <c r="BP680" s="317">
        <v>1277</v>
      </c>
    </row>
    <row r="681" spans="1:68" s="83" customFormat="1" ht="18" customHeight="1" x14ac:dyDescent="0.15">
      <c r="AK681" s="290" t="str">
        <f t="shared" si="127"/>
        <v>精神遅滞〔知的障害〕</v>
      </c>
      <c r="AL681" s="316">
        <v>15249</v>
      </c>
      <c r="AM681" s="316">
        <v>15196</v>
      </c>
      <c r="AN681" s="316">
        <v>15117</v>
      </c>
      <c r="AO681" s="316">
        <v>14847</v>
      </c>
      <c r="AP681" s="316">
        <v>14864</v>
      </c>
      <c r="AQ681" s="316">
        <v>14669</v>
      </c>
      <c r="AR681" s="316">
        <v>14661</v>
      </c>
      <c r="AS681" s="316">
        <v>14386</v>
      </c>
      <c r="AT681" s="316">
        <v>14419</v>
      </c>
      <c r="AU681" s="317">
        <v>13911</v>
      </c>
      <c r="AV681" s="316">
        <v>13575</v>
      </c>
      <c r="AW681" s="316">
        <v>12382</v>
      </c>
      <c r="AX681" s="316">
        <v>12140</v>
      </c>
      <c r="AY681" s="316">
        <v>11651</v>
      </c>
      <c r="AZ681" s="316">
        <v>11144</v>
      </c>
      <c r="BA681" s="316">
        <v>10896</v>
      </c>
      <c r="BB681" s="316">
        <v>10905</v>
      </c>
      <c r="BC681" s="316">
        <v>11043</v>
      </c>
      <c r="BD681" s="316">
        <v>10504</v>
      </c>
      <c r="BE681" s="317">
        <v>10337</v>
      </c>
      <c r="BF681" s="316">
        <v>9658</v>
      </c>
      <c r="BG681" s="316">
        <v>9184</v>
      </c>
      <c r="BH681" s="316">
        <v>8751</v>
      </c>
      <c r="BI681" s="316">
        <v>8333</v>
      </c>
      <c r="BJ681" s="316">
        <v>7774</v>
      </c>
      <c r="BK681" s="316">
        <v>7460</v>
      </c>
      <c r="BL681" s="316">
        <v>7245</v>
      </c>
      <c r="BM681" s="317">
        <v>7039</v>
      </c>
      <c r="BN681" s="317">
        <v>6814</v>
      </c>
      <c r="BO681" s="317">
        <v>6276</v>
      </c>
      <c r="BP681" s="317">
        <v>6184</v>
      </c>
    </row>
    <row r="682" spans="1:68" s="83" customFormat="1" ht="18" customHeight="1" x14ac:dyDescent="0.15">
      <c r="AK682" s="290" t="str">
        <f t="shared" si="127"/>
        <v>てんかん</v>
      </c>
      <c r="AL682" s="316">
        <v>11171</v>
      </c>
      <c r="AM682" s="316">
        <v>11021</v>
      </c>
      <c r="AN682" s="316">
        <v>11020</v>
      </c>
      <c r="AO682" s="316">
        <v>10912</v>
      </c>
      <c r="AP682" s="316">
        <v>10856</v>
      </c>
      <c r="AQ682" s="316">
        <v>10671</v>
      </c>
      <c r="AR682" s="316">
        <v>10664</v>
      </c>
      <c r="AS682" s="316">
        <v>10510</v>
      </c>
      <c r="AT682" s="316">
        <v>10100</v>
      </c>
      <c r="AU682" s="317">
        <v>10019</v>
      </c>
      <c r="AV682" s="316">
        <v>9698</v>
      </c>
      <c r="AW682" s="316">
        <v>9487</v>
      </c>
      <c r="AX682" s="316">
        <v>9121</v>
      </c>
      <c r="AY682" s="316">
        <v>8997</v>
      </c>
      <c r="AZ682" s="316">
        <v>8574</v>
      </c>
      <c r="BA682" s="316">
        <v>8332</v>
      </c>
      <c r="BB682" s="316">
        <v>7852</v>
      </c>
      <c r="BC682" s="316">
        <v>7188</v>
      </c>
      <c r="BD682" s="316">
        <v>7105</v>
      </c>
      <c r="BE682" s="317">
        <v>6785</v>
      </c>
      <c r="BF682" s="316">
        <v>6256</v>
      </c>
      <c r="BG682" s="316">
        <v>5856</v>
      </c>
      <c r="BH682" s="316">
        <v>5413</v>
      </c>
      <c r="BI682" s="316">
        <v>5099</v>
      </c>
      <c r="BJ682" s="316">
        <v>4741</v>
      </c>
      <c r="BK682" s="316">
        <v>4393</v>
      </c>
      <c r="BL682" s="316">
        <v>4141</v>
      </c>
      <c r="BM682" s="317">
        <v>3655</v>
      </c>
      <c r="BN682" s="317">
        <v>3314</v>
      </c>
      <c r="BO682" s="317">
        <v>3252</v>
      </c>
      <c r="BP682" s="317">
        <v>3156</v>
      </c>
    </row>
    <row r="683" spans="1:68" s="83" customFormat="1" ht="18" customHeight="1" x14ac:dyDescent="0.15">
      <c r="AK683" s="290" t="str">
        <f t="shared" si="127"/>
        <v>その他</v>
      </c>
      <c r="AL683" s="316">
        <v>4405</v>
      </c>
      <c r="AM683" s="316">
        <v>4636</v>
      </c>
      <c r="AN683" s="316">
        <v>4709</v>
      </c>
      <c r="AO683" s="316">
        <v>5027</v>
      </c>
      <c r="AP683" s="316">
        <v>5093</v>
      </c>
      <c r="AQ683" s="316">
        <v>4725</v>
      </c>
      <c r="AR683" s="316">
        <v>4971</v>
      </c>
      <c r="AS683" s="316">
        <v>4848</v>
      </c>
      <c r="AT683" s="316">
        <v>4880</v>
      </c>
      <c r="AU683" s="317">
        <v>5214</v>
      </c>
      <c r="AV683" s="316">
        <v>4716</v>
      </c>
      <c r="AW683" s="316">
        <v>5007</v>
      </c>
      <c r="AX683" s="316">
        <v>5156</v>
      </c>
      <c r="AY683" s="316">
        <v>4889</v>
      </c>
      <c r="AZ683" s="316">
        <v>5639</v>
      </c>
      <c r="BA683" s="316">
        <v>5679</v>
      </c>
      <c r="BB683" s="316">
        <v>7760</v>
      </c>
      <c r="BC683" s="316">
        <v>7305</v>
      </c>
      <c r="BD683" s="316">
        <v>6953</v>
      </c>
      <c r="BE683" s="317">
        <v>6930</v>
      </c>
      <c r="BF683" s="316">
        <v>6231</v>
      </c>
      <c r="BG683" s="316">
        <v>5825</v>
      </c>
      <c r="BH683" s="316">
        <v>5824</v>
      </c>
      <c r="BI683" s="316">
        <v>5359</v>
      </c>
      <c r="BJ683" s="316">
        <v>5044</v>
      </c>
      <c r="BK683" s="316">
        <v>4816</v>
      </c>
      <c r="BL683" s="316">
        <v>4641</v>
      </c>
      <c r="BM683" s="317">
        <v>5157</v>
      </c>
      <c r="BN683" s="317">
        <v>4987</v>
      </c>
      <c r="BO683" s="317">
        <v>5112</v>
      </c>
      <c r="BP683" s="317">
        <v>5146</v>
      </c>
    </row>
    <row r="684" spans="1:68" s="83" customFormat="1" ht="18" customHeight="1" thickBot="1" x14ac:dyDescent="0.2">
      <c r="AK684" s="290" t="str">
        <f t="shared" si="127"/>
        <v>在院患者数（計）</v>
      </c>
      <c r="AL684" s="301">
        <v>327149</v>
      </c>
      <c r="AM684" s="301">
        <v>333235</v>
      </c>
      <c r="AN684" s="301">
        <v>338225</v>
      </c>
      <c r="AO684" s="301">
        <v>340112</v>
      </c>
      <c r="AP684" s="301">
        <v>341320</v>
      </c>
      <c r="AQ684" s="301">
        <v>341917</v>
      </c>
      <c r="AR684" s="301">
        <v>345145</v>
      </c>
      <c r="AS684" s="301">
        <v>346398</v>
      </c>
      <c r="AT684" s="301">
        <v>349010</v>
      </c>
      <c r="AU684" s="302">
        <v>349190</v>
      </c>
      <c r="AV684" s="301">
        <v>346930</v>
      </c>
      <c r="AW684" s="301">
        <v>343926</v>
      </c>
      <c r="AX684" s="301">
        <v>343126</v>
      </c>
      <c r="AY684" s="301">
        <v>341041</v>
      </c>
      <c r="AZ684" s="301">
        <v>338714</v>
      </c>
      <c r="BA684" s="301">
        <v>336475</v>
      </c>
      <c r="BB684" s="301">
        <v>335847</v>
      </c>
      <c r="BC684" s="301">
        <v>332930</v>
      </c>
      <c r="BD684" s="301">
        <v>333003</v>
      </c>
      <c r="BE684" s="302">
        <v>332714</v>
      </c>
      <c r="BF684" s="301">
        <v>330050</v>
      </c>
      <c r="BG684" s="301">
        <v>329096</v>
      </c>
      <c r="BH684" s="301">
        <v>326125</v>
      </c>
      <c r="BI684" s="301">
        <v>324335</v>
      </c>
      <c r="BJ684" s="301">
        <v>320308</v>
      </c>
      <c r="BK684" s="301">
        <v>316109</v>
      </c>
      <c r="BL684" s="301">
        <v>313271</v>
      </c>
      <c r="BM684" s="302">
        <v>310738</v>
      </c>
      <c r="BN684" s="302">
        <v>308615</v>
      </c>
      <c r="BO684" s="302">
        <v>304394</v>
      </c>
      <c r="BP684" s="302">
        <v>302156</v>
      </c>
    </row>
    <row r="685" spans="1:68" s="83" customFormat="1" ht="18" customHeight="1" x14ac:dyDescent="0.15">
      <c r="AK685" s="281"/>
      <c r="AL685" s="296"/>
      <c r="AM685" s="296"/>
      <c r="AN685" s="296"/>
      <c r="AO685" s="296"/>
      <c r="AP685" s="296"/>
      <c r="AQ685" s="296"/>
      <c r="AR685" s="296"/>
      <c r="AS685" s="296"/>
      <c r="AT685" s="296"/>
      <c r="AU685" s="296"/>
      <c r="AV685" s="296"/>
      <c r="AW685" s="296"/>
      <c r="AX685" s="296"/>
      <c r="AY685" s="296"/>
      <c r="AZ685" s="296"/>
      <c r="BA685" s="296"/>
      <c r="BB685" s="296"/>
      <c r="BC685" s="296"/>
      <c r="BD685" s="296"/>
      <c r="BE685" s="296"/>
      <c r="BF685" s="296"/>
      <c r="BG685" s="296"/>
      <c r="BH685" s="296"/>
      <c r="BI685" s="296"/>
      <c r="BJ685" s="296"/>
      <c r="BK685" s="296"/>
      <c r="BL685" s="296"/>
    </row>
    <row r="686" spans="1:68" s="83" customFormat="1" ht="18" customHeight="1" x14ac:dyDescent="0.15">
      <c r="AK686" s="281"/>
      <c r="AL686" s="296"/>
      <c r="AM686" s="296"/>
      <c r="AN686" s="296"/>
      <c r="AO686" s="296"/>
      <c r="AP686" s="296"/>
      <c r="AQ686" s="296"/>
      <c r="AR686" s="296"/>
      <c r="AS686" s="296"/>
      <c r="AT686" s="296"/>
      <c r="AU686" s="296"/>
      <c r="AV686" s="296"/>
      <c r="AW686" s="296"/>
      <c r="AX686" s="296"/>
      <c r="AY686" s="296"/>
      <c r="AZ686" s="296"/>
      <c r="BA686" s="296"/>
      <c r="BB686" s="296"/>
      <c r="BC686" s="296"/>
      <c r="BD686" s="296"/>
      <c r="BE686" s="296"/>
      <c r="BF686" s="296"/>
      <c r="BG686" s="296"/>
      <c r="BH686" s="296"/>
      <c r="BI686" s="296"/>
      <c r="BJ686" s="296"/>
      <c r="BK686" s="296"/>
      <c r="BL686" s="296"/>
    </row>
    <row r="687" spans="1:68" s="83" customFormat="1" ht="18" customHeight="1" x14ac:dyDescent="0.15">
      <c r="AK687" s="281"/>
      <c r="AL687" s="296"/>
      <c r="AM687" s="296"/>
      <c r="AN687" s="296"/>
      <c r="AO687" s="296"/>
      <c r="AP687" s="296"/>
      <c r="AQ687" s="296"/>
      <c r="AR687" s="296"/>
      <c r="AS687" s="296"/>
      <c r="AT687" s="296"/>
      <c r="AU687" s="296"/>
      <c r="AV687" s="296"/>
      <c r="AW687" s="296"/>
      <c r="AX687" s="296"/>
      <c r="AY687" s="296"/>
      <c r="AZ687" s="296"/>
      <c r="BA687" s="296"/>
      <c r="BB687" s="296"/>
      <c r="BC687" s="296"/>
      <c r="BD687" s="296"/>
      <c r="BE687" s="296"/>
      <c r="BF687" s="296"/>
      <c r="BG687" s="296"/>
      <c r="BH687" s="296"/>
      <c r="BI687" s="296"/>
      <c r="BJ687" s="296"/>
      <c r="BK687" s="296"/>
      <c r="BL687" s="296"/>
    </row>
    <row r="688" spans="1:68" s="83" customFormat="1" ht="18" customHeight="1" x14ac:dyDescent="0.15">
      <c r="AK688" s="281"/>
      <c r="AL688" s="296"/>
      <c r="AM688" s="296"/>
      <c r="AN688" s="296"/>
      <c r="AO688" s="296"/>
      <c r="AP688" s="296"/>
      <c r="AQ688" s="296"/>
      <c r="AR688" s="296"/>
      <c r="AS688" s="296"/>
      <c r="AT688" s="296"/>
      <c r="AU688" s="296"/>
      <c r="AV688" s="296"/>
      <c r="AW688" s="296"/>
      <c r="AX688" s="296"/>
      <c r="AY688" s="296"/>
      <c r="AZ688" s="296"/>
      <c r="BA688" s="296"/>
      <c r="BB688" s="296"/>
      <c r="BC688" s="296"/>
      <c r="BD688" s="296"/>
      <c r="BE688" s="296"/>
      <c r="BF688" s="296"/>
      <c r="BG688" s="296"/>
      <c r="BH688" s="296"/>
      <c r="BI688" s="296"/>
      <c r="BJ688" s="296"/>
      <c r="BK688" s="296"/>
      <c r="BL688" s="296"/>
    </row>
    <row r="689" spans="1:64" s="83" customFormat="1" ht="18" customHeight="1" x14ac:dyDescent="0.15">
      <c r="AK689" s="281"/>
      <c r="AL689" s="296"/>
      <c r="AM689" s="296"/>
      <c r="AN689" s="296"/>
      <c r="AO689" s="296"/>
      <c r="AP689" s="296"/>
      <c r="AQ689" s="296"/>
      <c r="AR689" s="296"/>
      <c r="AS689" s="296"/>
      <c r="AT689" s="296"/>
      <c r="AU689" s="296"/>
      <c r="AV689" s="296"/>
      <c r="AW689" s="296"/>
      <c r="AX689" s="296"/>
      <c r="AY689" s="296"/>
      <c r="AZ689" s="296"/>
      <c r="BA689" s="296"/>
      <c r="BB689" s="296"/>
      <c r="BC689" s="296"/>
      <c r="BD689" s="296"/>
      <c r="BE689" s="296"/>
      <c r="BF689" s="296"/>
      <c r="BG689" s="296"/>
      <c r="BH689" s="296"/>
      <c r="BI689" s="296"/>
      <c r="BJ689" s="296"/>
      <c r="BK689" s="296"/>
      <c r="BL689" s="296"/>
    </row>
    <row r="690" spans="1:64" ht="18" customHeight="1" x14ac:dyDescent="0.15">
      <c r="A690" s="10"/>
    </row>
    <row r="691" spans="1:64" ht="18" customHeight="1" x14ac:dyDescent="0.15">
      <c r="A691" s="11"/>
    </row>
    <row r="692" spans="1:64" ht="18" customHeight="1" x14ac:dyDescent="0.15">
      <c r="A692" s="3"/>
    </row>
    <row r="693" spans="1:64" s="83" customFormat="1" ht="18" customHeight="1" thickBot="1" x14ac:dyDescent="0.2">
      <c r="A693" s="3"/>
      <c r="AK693" s="281"/>
      <c r="AL693" s="296"/>
      <c r="AM693" s="296"/>
      <c r="AN693" s="296"/>
      <c r="AO693" s="296"/>
      <c r="AP693" s="296"/>
      <c r="AQ693" s="296"/>
      <c r="AR693" s="296"/>
      <c r="AS693" s="296"/>
      <c r="AT693" s="296"/>
      <c r="AU693" s="296"/>
      <c r="AV693" s="296"/>
      <c r="AW693" s="296"/>
      <c r="AX693" s="296"/>
      <c r="AY693" s="296"/>
      <c r="AZ693" s="296"/>
      <c r="BA693" s="296"/>
      <c r="BB693" s="296"/>
      <c r="BC693" s="296"/>
      <c r="BD693" s="296"/>
      <c r="BE693" s="296"/>
      <c r="BF693" s="296"/>
      <c r="BG693" s="296"/>
      <c r="BH693" s="296"/>
      <c r="BI693" s="296"/>
      <c r="BJ693" s="296"/>
      <c r="BK693" s="296"/>
      <c r="BL693" s="296"/>
    </row>
    <row r="694" spans="1:64" ht="18" customHeight="1" x14ac:dyDescent="0.15">
      <c r="N694" s="120"/>
      <c r="O694" s="121"/>
      <c r="P694" s="121"/>
      <c r="Q694" s="121"/>
      <c r="R694" s="122"/>
      <c r="S694" s="44" t="str">
        <f>AL674</f>
        <v>'82</v>
      </c>
      <c r="T694" s="44" t="str">
        <f t="shared" ref="T694:AB694" si="128">AM674</f>
        <v>'83</v>
      </c>
      <c r="U694" s="44" t="str">
        <f t="shared" si="128"/>
        <v>'84</v>
      </c>
      <c r="V694" s="44" t="str">
        <f t="shared" si="128"/>
        <v>'85</v>
      </c>
      <c r="W694" s="44" t="str">
        <f t="shared" si="128"/>
        <v>'86</v>
      </c>
      <c r="X694" s="44" t="str">
        <f t="shared" si="128"/>
        <v>'87</v>
      </c>
      <c r="Y694" s="44" t="str">
        <f t="shared" si="128"/>
        <v>'88</v>
      </c>
      <c r="Z694" s="44" t="str">
        <f t="shared" si="128"/>
        <v>'89</v>
      </c>
      <c r="AA694" s="44" t="str">
        <f t="shared" si="128"/>
        <v>'90</v>
      </c>
      <c r="AB694" s="31" t="str">
        <f t="shared" si="128"/>
        <v>'91</v>
      </c>
      <c r="AD694" s="45"/>
    </row>
    <row r="695" spans="1:64" ht="18" customHeight="1" x14ac:dyDescent="0.15">
      <c r="N695" s="114"/>
      <c r="O695" s="115"/>
      <c r="P695" s="115"/>
      <c r="Q695" s="115"/>
      <c r="R695" s="365" t="s">
        <v>449</v>
      </c>
      <c r="S695" s="50">
        <f t="shared" ref="S695:AB695" si="129">AL675</f>
        <v>34847</v>
      </c>
      <c r="T695" s="50">
        <f t="shared" si="129"/>
        <v>37000</v>
      </c>
      <c r="U695" s="50">
        <f t="shared" si="129"/>
        <v>38182</v>
      </c>
      <c r="V695" s="50">
        <f t="shared" si="129"/>
        <v>38612</v>
      </c>
      <c r="W695" s="50">
        <f t="shared" si="129"/>
        <v>39117</v>
      </c>
      <c r="X695" s="50">
        <f t="shared" si="129"/>
        <v>39902</v>
      </c>
      <c r="Y695" s="50">
        <f t="shared" si="129"/>
        <v>41868</v>
      </c>
      <c r="Z695" s="50">
        <f t="shared" si="129"/>
        <v>43568</v>
      </c>
      <c r="AA695" s="50">
        <f t="shared" si="129"/>
        <v>45708</v>
      </c>
      <c r="AB695" s="51">
        <f t="shared" si="129"/>
        <v>46359</v>
      </c>
      <c r="AD695" s="45"/>
    </row>
    <row r="696" spans="1:64" ht="18" customHeight="1" x14ac:dyDescent="0.15">
      <c r="N696" s="114"/>
      <c r="O696" s="115"/>
      <c r="P696" s="115"/>
      <c r="Q696" s="115"/>
      <c r="R696" s="365" t="s">
        <v>451</v>
      </c>
      <c r="S696" s="50">
        <f t="shared" ref="S696:AB696" si="130">AL676</f>
        <v>22685</v>
      </c>
      <c r="T696" s="50">
        <f t="shared" si="130"/>
        <v>23507</v>
      </c>
      <c r="U696" s="50">
        <f t="shared" si="130"/>
        <v>23320</v>
      </c>
      <c r="V696" s="50">
        <f t="shared" si="130"/>
        <v>23345</v>
      </c>
      <c r="W696" s="50">
        <f t="shared" si="130"/>
        <v>22865</v>
      </c>
      <c r="X696" s="50">
        <f t="shared" si="130"/>
        <v>22479</v>
      </c>
      <c r="Y696" s="50">
        <f t="shared" si="130"/>
        <v>21796</v>
      </c>
      <c r="Z696" s="50">
        <f t="shared" si="130"/>
        <v>20794</v>
      </c>
      <c r="AA696" s="50">
        <f t="shared" si="130"/>
        <v>20457</v>
      </c>
      <c r="AB696" s="51">
        <f t="shared" si="130"/>
        <v>20318</v>
      </c>
      <c r="AD696" s="45"/>
    </row>
    <row r="697" spans="1:64" ht="18" customHeight="1" x14ac:dyDescent="0.15">
      <c r="N697" s="114"/>
      <c r="O697" s="115"/>
      <c r="P697" s="115"/>
      <c r="Q697" s="115"/>
      <c r="R697" s="100" t="s">
        <v>126</v>
      </c>
      <c r="S697" s="50">
        <f t="shared" ref="S697:AB697" si="131">AL677</f>
        <v>212149</v>
      </c>
      <c r="T697" s="50">
        <f t="shared" si="131"/>
        <v>214629</v>
      </c>
      <c r="U697" s="50">
        <f t="shared" si="131"/>
        <v>218318</v>
      </c>
      <c r="V697" s="50">
        <f t="shared" si="131"/>
        <v>219946</v>
      </c>
      <c r="W697" s="50">
        <f t="shared" si="131"/>
        <v>220889</v>
      </c>
      <c r="X697" s="50">
        <f t="shared" si="131"/>
        <v>221412</v>
      </c>
      <c r="Y697" s="50">
        <f t="shared" si="131"/>
        <v>222894</v>
      </c>
      <c r="Z697" s="50">
        <f t="shared" si="131"/>
        <v>223788</v>
      </c>
      <c r="AA697" s="50">
        <f t="shared" si="131"/>
        <v>224997</v>
      </c>
      <c r="AB697" s="51">
        <f t="shared" si="131"/>
        <v>225221</v>
      </c>
      <c r="AD697" s="45"/>
    </row>
    <row r="698" spans="1:64" ht="18" customHeight="1" x14ac:dyDescent="0.15">
      <c r="N698" s="114"/>
      <c r="O698" s="115"/>
      <c r="P698" s="115"/>
      <c r="Q698" s="115"/>
      <c r="R698" s="100" t="s">
        <v>127</v>
      </c>
      <c r="S698" s="50">
        <f t="shared" ref="S698:AB698" si="132">AL678</f>
        <v>14604</v>
      </c>
      <c r="T698" s="50">
        <f t="shared" si="132"/>
        <v>15090</v>
      </c>
      <c r="U698" s="50">
        <f t="shared" si="132"/>
        <v>15627</v>
      </c>
      <c r="V698" s="50">
        <f t="shared" si="132"/>
        <v>15624</v>
      </c>
      <c r="W698" s="50">
        <f t="shared" si="132"/>
        <v>15880</v>
      </c>
      <c r="X698" s="50">
        <f t="shared" si="132"/>
        <v>16263</v>
      </c>
      <c r="Y698" s="50">
        <f t="shared" si="132"/>
        <v>16625</v>
      </c>
      <c r="Z698" s="50">
        <f t="shared" si="132"/>
        <v>17077</v>
      </c>
      <c r="AA698" s="50">
        <f t="shared" si="132"/>
        <v>17410</v>
      </c>
      <c r="AB698" s="51">
        <f t="shared" si="132"/>
        <v>17670</v>
      </c>
      <c r="AD698" s="45"/>
    </row>
    <row r="699" spans="1:64" ht="18" customHeight="1" x14ac:dyDescent="0.15">
      <c r="N699" s="114"/>
      <c r="O699" s="115"/>
      <c r="P699" s="115"/>
      <c r="Q699" s="115"/>
      <c r="R699" s="149" t="s">
        <v>128</v>
      </c>
      <c r="S699" s="50">
        <f t="shared" ref="S699:AB699" si="133">AL679</f>
        <v>9997</v>
      </c>
      <c r="T699" s="50">
        <f t="shared" si="133"/>
        <v>10006</v>
      </c>
      <c r="U699" s="50">
        <f t="shared" si="133"/>
        <v>9800</v>
      </c>
      <c r="V699" s="50">
        <f t="shared" si="133"/>
        <v>9900</v>
      </c>
      <c r="W699" s="50">
        <f t="shared" si="133"/>
        <v>9721</v>
      </c>
      <c r="X699" s="50">
        <f t="shared" si="133"/>
        <v>9840</v>
      </c>
      <c r="Y699" s="50">
        <f t="shared" si="133"/>
        <v>9710</v>
      </c>
      <c r="Z699" s="50">
        <f t="shared" si="133"/>
        <v>9178</v>
      </c>
      <c r="AA699" s="50">
        <f t="shared" si="133"/>
        <v>8916</v>
      </c>
      <c r="AB699" s="51">
        <f t="shared" si="133"/>
        <v>8493</v>
      </c>
      <c r="AD699" s="45"/>
    </row>
    <row r="700" spans="1:64" ht="18" customHeight="1" x14ac:dyDescent="0.15">
      <c r="N700" s="114"/>
      <c r="O700" s="115"/>
      <c r="P700" s="115"/>
      <c r="Q700" s="115"/>
      <c r="R700" s="365" t="s">
        <v>450</v>
      </c>
      <c r="S700" s="50">
        <f t="shared" ref="S700:AB700" si="134">AL680</f>
        <v>2042</v>
      </c>
      <c r="T700" s="50">
        <f t="shared" si="134"/>
        <v>2150</v>
      </c>
      <c r="U700" s="50">
        <f t="shared" si="134"/>
        <v>2132</v>
      </c>
      <c r="V700" s="50">
        <f t="shared" si="134"/>
        <v>1899</v>
      </c>
      <c r="W700" s="50">
        <f t="shared" si="134"/>
        <v>2035</v>
      </c>
      <c r="X700" s="50">
        <f t="shared" si="134"/>
        <v>1956</v>
      </c>
      <c r="Y700" s="50">
        <f t="shared" si="134"/>
        <v>1956</v>
      </c>
      <c r="Z700" s="50">
        <f t="shared" si="134"/>
        <v>2249</v>
      </c>
      <c r="AA700" s="50">
        <f t="shared" si="134"/>
        <v>2123</v>
      </c>
      <c r="AB700" s="51">
        <f t="shared" si="134"/>
        <v>1985</v>
      </c>
      <c r="AD700" s="45"/>
    </row>
    <row r="701" spans="1:64" ht="18" customHeight="1" x14ac:dyDescent="0.15">
      <c r="N701" s="114"/>
      <c r="O701" s="115"/>
      <c r="P701" s="115"/>
      <c r="Q701" s="115"/>
      <c r="R701" s="100" t="s">
        <v>129</v>
      </c>
      <c r="S701" s="50">
        <f t="shared" ref="S701:AB701" si="135">AL681</f>
        <v>15249</v>
      </c>
      <c r="T701" s="50">
        <f t="shared" si="135"/>
        <v>15196</v>
      </c>
      <c r="U701" s="50">
        <f t="shared" si="135"/>
        <v>15117</v>
      </c>
      <c r="V701" s="50">
        <f t="shared" si="135"/>
        <v>14847</v>
      </c>
      <c r="W701" s="50">
        <f t="shared" si="135"/>
        <v>14864</v>
      </c>
      <c r="X701" s="50">
        <f t="shared" si="135"/>
        <v>14669</v>
      </c>
      <c r="Y701" s="50">
        <f t="shared" si="135"/>
        <v>14661</v>
      </c>
      <c r="Z701" s="50">
        <f t="shared" si="135"/>
        <v>14386</v>
      </c>
      <c r="AA701" s="50">
        <f t="shared" si="135"/>
        <v>14419</v>
      </c>
      <c r="AB701" s="51">
        <f t="shared" si="135"/>
        <v>13911</v>
      </c>
      <c r="AD701" s="45"/>
    </row>
    <row r="702" spans="1:64" ht="18" customHeight="1" x14ac:dyDescent="0.15">
      <c r="N702" s="114"/>
      <c r="O702" s="115"/>
      <c r="P702" s="115"/>
      <c r="Q702" s="115"/>
      <c r="R702" s="100" t="s">
        <v>130</v>
      </c>
      <c r="S702" s="50">
        <f t="shared" ref="S702:AB702" si="136">AL682</f>
        <v>11171</v>
      </c>
      <c r="T702" s="50">
        <f t="shared" si="136"/>
        <v>11021</v>
      </c>
      <c r="U702" s="50">
        <f t="shared" si="136"/>
        <v>11020</v>
      </c>
      <c r="V702" s="50">
        <f t="shared" si="136"/>
        <v>10912</v>
      </c>
      <c r="W702" s="50">
        <f t="shared" si="136"/>
        <v>10856</v>
      </c>
      <c r="X702" s="50">
        <f t="shared" si="136"/>
        <v>10671</v>
      </c>
      <c r="Y702" s="50">
        <f t="shared" si="136"/>
        <v>10664</v>
      </c>
      <c r="Z702" s="50">
        <f t="shared" si="136"/>
        <v>10510</v>
      </c>
      <c r="AA702" s="50">
        <f t="shared" si="136"/>
        <v>10100</v>
      </c>
      <c r="AB702" s="51">
        <f t="shared" si="136"/>
        <v>10019</v>
      </c>
      <c r="AD702" s="45"/>
    </row>
    <row r="703" spans="1:64" ht="18" customHeight="1" x14ac:dyDescent="0.15">
      <c r="N703" s="114"/>
      <c r="O703" s="115"/>
      <c r="P703" s="115"/>
      <c r="Q703" s="115"/>
      <c r="R703" s="100" t="s">
        <v>118</v>
      </c>
      <c r="S703" s="50">
        <f t="shared" ref="S703:AB703" si="137">AL683</f>
        <v>4405</v>
      </c>
      <c r="T703" s="50">
        <f t="shared" si="137"/>
        <v>4636</v>
      </c>
      <c r="U703" s="50">
        <f t="shared" si="137"/>
        <v>4709</v>
      </c>
      <c r="V703" s="50">
        <f t="shared" si="137"/>
        <v>5027</v>
      </c>
      <c r="W703" s="50">
        <f t="shared" si="137"/>
        <v>5093</v>
      </c>
      <c r="X703" s="50">
        <f t="shared" si="137"/>
        <v>4725</v>
      </c>
      <c r="Y703" s="50">
        <f t="shared" si="137"/>
        <v>4971</v>
      </c>
      <c r="Z703" s="50">
        <f t="shared" si="137"/>
        <v>4848</v>
      </c>
      <c r="AA703" s="50">
        <f t="shared" si="137"/>
        <v>4880</v>
      </c>
      <c r="AB703" s="51">
        <f t="shared" si="137"/>
        <v>5214</v>
      </c>
      <c r="AD703" s="45"/>
    </row>
    <row r="704" spans="1:64" ht="18" customHeight="1" thickBot="1" x14ac:dyDescent="0.2">
      <c r="N704" s="116"/>
      <c r="O704" s="117"/>
      <c r="P704" s="117"/>
      <c r="Q704" s="117"/>
      <c r="R704" s="102" t="s">
        <v>119</v>
      </c>
      <c r="S704" s="53">
        <f t="shared" ref="S704:AB704" si="138">AL684</f>
        <v>327149</v>
      </c>
      <c r="T704" s="53">
        <f t="shared" si="138"/>
        <v>333235</v>
      </c>
      <c r="U704" s="53">
        <f t="shared" si="138"/>
        <v>338225</v>
      </c>
      <c r="V704" s="53">
        <f t="shared" si="138"/>
        <v>340112</v>
      </c>
      <c r="W704" s="53">
        <f t="shared" si="138"/>
        <v>341320</v>
      </c>
      <c r="X704" s="53">
        <f t="shared" si="138"/>
        <v>341917</v>
      </c>
      <c r="Y704" s="53">
        <f t="shared" si="138"/>
        <v>345145</v>
      </c>
      <c r="Z704" s="53">
        <f t="shared" si="138"/>
        <v>346398</v>
      </c>
      <c r="AA704" s="53">
        <f t="shared" si="138"/>
        <v>349010</v>
      </c>
      <c r="AB704" s="54">
        <f t="shared" si="138"/>
        <v>349190</v>
      </c>
      <c r="AD704" s="45"/>
    </row>
    <row r="705" spans="14:30" ht="18" customHeight="1" x14ac:dyDescent="0.15">
      <c r="N705" s="123"/>
      <c r="O705" s="124"/>
      <c r="P705" s="124"/>
      <c r="Q705" s="124"/>
      <c r="R705" s="125"/>
      <c r="S705" s="44" t="str">
        <f>AV674</f>
        <v>'92</v>
      </c>
      <c r="T705" s="44" t="str">
        <f t="shared" ref="T705:AB705" si="139">AW674</f>
        <v>'93</v>
      </c>
      <c r="U705" s="44" t="str">
        <f t="shared" si="139"/>
        <v>'94</v>
      </c>
      <c r="V705" s="44" t="str">
        <f t="shared" si="139"/>
        <v>'95</v>
      </c>
      <c r="W705" s="44" t="str">
        <f t="shared" si="139"/>
        <v>'96</v>
      </c>
      <c r="X705" s="44" t="str">
        <f t="shared" si="139"/>
        <v>'97</v>
      </c>
      <c r="Y705" s="44" t="str">
        <f t="shared" si="139"/>
        <v>'98</v>
      </c>
      <c r="Z705" s="44" t="str">
        <f t="shared" si="139"/>
        <v>'99</v>
      </c>
      <c r="AA705" s="81" t="str">
        <f t="shared" si="139"/>
        <v>'00</v>
      </c>
      <c r="AB705" s="31" t="str">
        <f t="shared" si="139"/>
        <v>'01</v>
      </c>
      <c r="AD705" s="45"/>
    </row>
    <row r="706" spans="14:30" ht="18" customHeight="1" x14ac:dyDescent="0.15">
      <c r="N706" s="114"/>
      <c r="O706" s="115"/>
      <c r="P706" s="115"/>
      <c r="Q706" s="115"/>
      <c r="R706" s="365" t="s">
        <v>449</v>
      </c>
      <c r="S706" s="50">
        <f t="shared" ref="S706:AB706" si="140">AV675</f>
        <v>46432</v>
      </c>
      <c r="T706" s="50">
        <f t="shared" si="140"/>
        <v>45057</v>
      </c>
      <c r="U706" s="50">
        <f t="shared" si="140"/>
        <v>44567</v>
      </c>
      <c r="V706" s="50">
        <f t="shared" si="140"/>
        <v>44122</v>
      </c>
      <c r="W706" s="50">
        <f t="shared" si="140"/>
        <v>44768</v>
      </c>
      <c r="X706" s="50">
        <f t="shared" si="140"/>
        <v>44573</v>
      </c>
      <c r="Y706" s="50">
        <f t="shared" si="140"/>
        <v>47505</v>
      </c>
      <c r="Z706" s="50">
        <f t="shared" si="140"/>
        <v>48723</v>
      </c>
      <c r="AA706" s="50">
        <f t="shared" si="140"/>
        <v>50783</v>
      </c>
      <c r="AB706" s="51">
        <f t="shared" si="140"/>
        <v>52388</v>
      </c>
      <c r="AD706" s="45"/>
    </row>
    <row r="707" spans="14:30" ht="18" customHeight="1" x14ac:dyDescent="0.15">
      <c r="N707" s="114"/>
      <c r="O707" s="115"/>
      <c r="P707" s="115"/>
      <c r="Q707" s="115"/>
      <c r="R707" s="365" t="s">
        <v>451</v>
      </c>
      <c r="S707" s="50">
        <f t="shared" ref="S707:AB707" si="141">AV676</f>
        <v>19566</v>
      </c>
      <c r="T707" s="50">
        <f t="shared" si="141"/>
        <v>20071</v>
      </c>
      <c r="U707" s="50">
        <f t="shared" si="141"/>
        <v>20025</v>
      </c>
      <c r="V707" s="50">
        <f t="shared" si="141"/>
        <v>19616</v>
      </c>
      <c r="W707" s="50">
        <f t="shared" si="141"/>
        <v>19551</v>
      </c>
      <c r="X707" s="50">
        <f t="shared" si="141"/>
        <v>19175</v>
      </c>
      <c r="Y707" s="50">
        <f t="shared" si="141"/>
        <v>19634</v>
      </c>
      <c r="Z707" s="50">
        <f t="shared" si="141"/>
        <v>19580</v>
      </c>
      <c r="AA707" s="50">
        <f t="shared" si="141"/>
        <v>20024</v>
      </c>
      <c r="AB707" s="51">
        <f t="shared" si="141"/>
        <v>19506</v>
      </c>
      <c r="AD707" s="45"/>
    </row>
    <row r="708" spans="14:30" ht="18" customHeight="1" x14ac:dyDescent="0.15">
      <c r="N708" s="114"/>
      <c r="O708" s="115"/>
      <c r="P708" s="115"/>
      <c r="Q708" s="115"/>
      <c r="R708" s="100" t="s">
        <v>126</v>
      </c>
      <c r="S708" s="50">
        <f t="shared" ref="S708:AB708" si="142">AV677</f>
        <v>224625</v>
      </c>
      <c r="T708" s="50">
        <f t="shared" si="142"/>
        <v>222772</v>
      </c>
      <c r="U708" s="50">
        <f t="shared" si="142"/>
        <v>223365</v>
      </c>
      <c r="V708" s="50">
        <f t="shared" si="142"/>
        <v>223101</v>
      </c>
      <c r="W708" s="50">
        <f t="shared" si="142"/>
        <v>219848</v>
      </c>
      <c r="X708" s="50">
        <f t="shared" si="142"/>
        <v>218703</v>
      </c>
      <c r="Y708" s="50">
        <f t="shared" si="142"/>
        <v>211264</v>
      </c>
      <c r="Z708" s="50">
        <f t="shared" si="142"/>
        <v>207958</v>
      </c>
      <c r="AA708" s="50">
        <f t="shared" si="142"/>
        <v>205352</v>
      </c>
      <c r="AB708" s="51">
        <f t="shared" si="142"/>
        <v>204132</v>
      </c>
      <c r="AD708" s="45"/>
    </row>
    <row r="709" spans="14:30" ht="18" customHeight="1" x14ac:dyDescent="0.15">
      <c r="N709" s="114"/>
      <c r="O709" s="115"/>
      <c r="P709" s="115"/>
      <c r="Q709" s="115"/>
      <c r="R709" s="100" t="s">
        <v>127</v>
      </c>
      <c r="S709" s="50">
        <f t="shared" ref="S709:AB709" si="143">AV678</f>
        <v>18005</v>
      </c>
      <c r="T709" s="50">
        <f t="shared" si="143"/>
        <v>18134</v>
      </c>
      <c r="U709" s="50">
        <f t="shared" si="143"/>
        <v>18544</v>
      </c>
      <c r="V709" s="50">
        <f t="shared" si="143"/>
        <v>18694</v>
      </c>
      <c r="W709" s="50">
        <f t="shared" si="143"/>
        <v>19113</v>
      </c>
      <c r="X709" s="50">
        <f t="shared" si="143"/>
        <v>19576</v>
      </c>
      <c r="Y709" s="50">
        <f t="shared" si="143"/>
        <v>19857</v>
      </c>
      <c r="Z709" s="50">
        <f t="shared" si="143"/>
        <v>20447</v>
      </c>
      <c r="AA709" s="50">
        <f t="shared" si="143"/>
        <v>21331</v>
      </c>
      <c r="AB709" s="51">
        <f t="shared" si="143"/>
        <v>22265</v>
      </c>
      <c r="AD709" s="45"/>
    </row>
    <row r="710" spans="14:30" ht="18" customHeight="1" x14ac:dyDescent="0.15">
      <c r="N710" s="114"/>
      <c r="O710" s="115"/>
      <c r="P710" s="115"/>
      <c r="Q710" s="115"/>
      <c r="R710" s="149" t="s">
        <v>128</v>
      </c>
      <c r="S710" s="50">
        <f t="shared" ref="S710:AB710" si="144">AV679</f>
        <v>8332</v>
      </c>
      <c r="T710" s="50">
        <f t="shared" si="144"/>
        <v>9362</v>
      </c>
      <c r="U710" s="50">
        <f t="shared" si="144"/>
        <v>8514</v>
      </c>
      <c r="V710" s="50">
        <f t="shared" si="144"/>
        <v>8198</v>
      </c>
      <c r="W710" s="50">
        <f t="shared" si="144"/>
        <v>7888</v>
      </c>
      <c r="X710" s="50">
        <f t="shared" si="144"/>
        <v>7735</v>
      </c>
      <c r="Y710" s="50">
        <f t="shared" si="144"/>
        <v>8697</v>
      </c>
      <c r="Z710" s="50">
        <f t="shared" si="144"/>
        <v>8424</v>
      </c>
      <c r="AA710" s="50">
        <f t="shared" si="144"/>
        <v>8477</v>
      </c>
      <c r="AB710" s="51">
        <f t="shared" si="144"/>
        <v>8041</v>
      </c>
      <c r="AD710" s="45"/>
    </row>
    <row r="711" spans="14:30" ht="18" customHeight="1" x14ac:dyDescent="0.15">
      <c r="N711" s="114"/>
      <c r="O711" s="115"/>
      <c r="P711" s="115"/>
      <c r="Q711" s="115"/>
      <c r="R711" s="365" t="s">
        <v>450</v>
      </c>
      <c r="S711" s="50">
        <f t="shared" ref="S711:AB711" si="145">AV680</f>
        <v>1981</v>
      </c>
      <c r="T711" s="50">
        <f t="shared" si="145"/>
        <v>1654</v>
      </c>
      <c r="U711" s="50">
        <f t="shared" si="145"/>
        <v>1694</v>
      </c>
      <c r="V711" s="50">
        <f t="shared" si="145"/>
        <v>1773</v>
      </c>
      <c r="W711" s="50">
        <f t="shared" si="145"/>
        <v>1833</v>
      </c>
      <c r="X711" s="50">
        <f t="shared" si="145"/>
        <v>1910</v>
      </c>
      <c r="Y711" s="50">
        <f t="shared" si="145"/>
        <v>2373</v>
      </c>
      <c r="Z711" s="50">
        <f t="shared" si="145"/>
        <v>2262</v>
      </c>
      <c r="AA711" s="50">
        <f t="shared" si="145"/>
        <v>2474</v>
      </c>
      <c r="AB711" s="51">
        <f t="shared" si="145"/>
        <v>2330</v>
      </c>
      <c r="AD711" s="45"/>
    </row>
    <row r="712" spans="14:30" ht="18" customHeight="1" x14ac:dyDescent="0.15">
      <c r="N712" s="114"/>
      <c r="O712" s="115"/>
      <c r="P712" s="115"/>
      <c r="Q712" s="115"/>
      <c r="R712" s="100" t="s">
        <v>129</v>
      </c>
      <c r="S712" s="50">
        <f t="shared" ref="S712:AB712" si="146">AV681</f>
        <v>13575</v>
      </c>
      <c r="T712" s="50">
        <f t="shared" si="146"/>
        <v>12382</v>
      </c>
      <c r="U712" s="50">
        <f t="shared" si="146"/>
        <v>12140</v>
      </c>
      <c r="V712" s="50">
        <f t="shared" si="146"/>
        <v>11651</v>
      </c>
      <c r="W712" s="50">
        <f t="shared" si="146"/>
        <v>11144</v>
      </c>
      <c r="X712" s="50">
        <f t="shared" si="146"/>
        <v>10896</v>
      </c>
      <c r="Y712" s="50">
        <f t="shared" si="146"/>
        <v>10905</v>
      </c>
      <c r="Z712" s="50">
        <f t="shared" si="146"/>
        <v>11043</v>
      </c>
      <c r="AA712" s="50">
        <f t="shared" si="146"/>
        <v>10504</v>
      </c>
      <c r="AB712" s="51">
        <f t="shared" si="146"/>
        <v>10337</v>
      </c>
      <c r="AD712" s="45"/>
    </row>
    <row r="713" spans="14:30" ht="18" customHeight="1" x14ac:dyDescent="0.15">
      <c r="N713" s="114"/>
      <c r="O713" s="115"/>
      <c r="P713" s="115"/>
      <c r="Q713" s="115"/>
      <c r="R713" s="100" t="s">
        <v>130</v>
      </c>
      <c r="S713" s="50">
        <f t="shared" ref="S713:AB713" si="147">AV682</f>
        <v>9698</v>
      </c>
      <c r="T713" s="50">
        <f t="shared" si="147"/>
        <v>9487</v>
      </c>
      <c r="U713" s="50">
        <f t="shared" si="147"/>
        <v>9121</v>
      </c>
      <c r="V713" s="50">
        <f t="shared" si="147"/>
        <v>8997</v>
      </c>
      <c r="W713" s="50">
        <f t="shared" si="147"/>
        <v>8574</v>
      </c>
      <c r="X713" s="50">
        <f t="shared" si="147"/>
        <v>8332</v>
      </c>
      <c r="Y713" s="50">
        <f t="shared" si="147"/>
        <v>7852</v>
      </c>
      <c r="Z713" s="50">
        <f t="shared" si="147"/>
        <v>7188</v>
      </c>
      <c r="AA713" s="50">
        <f t="shared" si="147"/>
        <v>7105</v>
      </c>
      <c r="AB713" s="51">
        <f t="shared" si="147"/>
        <v>6785</v>
      </c>
      <c r="AD713" s="45"/>
    </row>
    <row r="714" spans="14:30" ht="18" customHeight="1" x14ac:dyDescent="0.15">
      <c r="N714" s="114"/>
      <c r="O714" s="115"/>
      <c r="P714" s="115"/>
      <c r="Q714" s="115"/>
      <c r="R714" s="100" t="s">
        <v>118</v>
      </c>
      <c r="S714" s="50">
        <f t="shared" ref="S714:AB714" si="148">AV683</f>
        <v>4716</v>
      </c>
      <c r="T714" s="50">
        <f t="shared" si="148"/>
        <v>5007</v>
      </c>
      <c r="U714" s="50">
        <f t="shared" si="148"/>
        <v>5156</v>
      </c>
      <c r="V714" s="50">
        <f t="shared" si="148"/>
        <v>4889</v>
      </c>
      <c r="W714" s="50">
        <f t="shared" si="148"/>
        <v>5639</v>
      </c>
      <c r="X714" s="50">
        <f t="shared" si="148"/>
        <v>5679</v>
      </c>
      <c r="Y714" s="50">
        <f t="shared" si="148"/>
        <v>7760</v>
      </c>
      <c r="Z714" s="50">
        <f t="shared" si="148"/>
        <v>7305</v>
      </c>
      <c r="AA714" s="50">
        <f t="shared" si="148"/>
        <v>6953</v>
      </c>
      <c r="AB714" s="51">
        <f t="shared" si="148"/>
        <v>6930</v>
      </c>
      <c r="AD714" s="45"/>
    </row>
    <row r="715" spans="14:30" ht="18" customHeight="1" thickBot="1" x14ac:dyDescent="0.2">
      <c r="N715" s="116"/>
      <c r="O715" s="117"/>
      <c r="P715" s="117"/>
      <c r="Q715" s="117"/>
      <c r="R715" s="102" t="s">
        <v>119</v>
      </c>
      <c r="S715" s="53">
        <f t="shared" ref="S715:AB715" si="149">AV684</f>
        <v>346930</v>
      </c>
      <c r="T715" s="53">
        <f t="shared" si="149"/>
        <v>343926</v>
      </c>
      <c r="U715" s="53">
        <f t="shared" si="149"/>
        <v>343126</v>
      </c>
      <c r="V715" s="53">
        <f t="shared" si="149"/>
        <v>341041</v>
      </c>
      <c r="W715" s="53">
        <f t="shared" si="149"/>
        <v>338714</v>
      </c>
      <c r="X715" s="53">
        <f t="shared" si="149"/>
        <v>336475</v>
      </c>
      <c r="Y715" s="53">
        <f t="shared" si="149"/>
        <v>335847</v>
      </c>
      <c r="Z715" s="53">
        <f t="shared" si="149"/>
        <v>332930</v>
      </c>
      <c r="AA715" s="53">
        <f t="shared" si="149"/>
        <v>333003</v>
      </c>
      <c r="AB715" s="54">
        <f t="shared" si="149"/>
        <v>332714</v>
      </c>
      <c r="AD715" s="45"/>
    </row>
    <row r="716" spans="14:30" ht="18" customHeight="1" x14ac:dyDescent="0.15">
      <c r="N716" s="123"/>
      <c r="O716" s="124"/>
      <c r="P716" s="124"/>
      <c r="Q716" s="124"/>
      <c r="R716" s="125"/>
      <c r="S716" s="44" t="str">
        <f t="shared" ref="S716:AB716" si="150">BF674</f>
        <v>'02</v>
      </c>
      <c r="T716" s="44" t="str">
        <f t="shared" si="150"/>
        <v>'03</v>
      </c>
      <c r="U716" s="44" t="str">
        <f t="shared" si="150"/>
        <v>'04</v>
      </c>
      <c r="V716" s="69" t="str">
        <f t="shared" si="150"/>
        <v>'05</v>
      </c>
      <c r="W716" s="167" t="str">
        <f t="shared" si="150"/>
        <v>'06</v>
      </c>
      <c r="X716" s="278" t="str">
        <f t="shared" si="150"/>
        <v>'07</v>
      </c>
      <c r="Y716" s="294" t="str">
        <f t="shared" si="150"/>
        <v>'08</v>
      </c>
      <c r="Z716" s="383" t="str">
        <f t="shared" si="150"/>
        <v>'09</v>
      </c>
      <c r="AA716" s="81" t="str">
        <f t="shared" si="150"/>
        <v>'10</v>
      </c>
      <c r="AB716" s="31" t="str">
        <f t="shared" si="150"/>
        <v>'11</v>
      </c>
      <c r="AD716" s="45"/>
    </row>
    <row r="717" spans="14:30" ht="18" customHeight="1" x14ac:dyDescent="0.15">
      <c r="N717" s="114"/>
      <c r="O717" s="115"/>
      <c r="P717" s="115"/>
      <c r="Q717" s="115"/>
      <c r="R717" s="365" t="s">
        <v>449</v>
      </c>
      <c r="S717" s="50">
        <f t="shared" ref="S717:AA717" si="151">BF675</f>
        <v>55678</v>
      </c>
      <c r="T717" s="50">
        <f t="shared" si="151"/>
        <v>57729</v>
      </c>
      <c r="U717" s="50">
        <f t="shared" si="151"/>
        <v>59092</v>
      </c>
      <c r="V717" s="50">
        <f t="shared" si="151"/>
        <v>60608</v>
      </c>
      <c r="W717" s="50">
        <f t="shared" si="151"/>
        <v>61027</v>
      </c>
      <c r="X717" s="50">
        <f t="shared" si="151"/>
        <v>62159</v>
      </c>
      <c r="Y717" s="50">
        <f t="shared" si="151"/>
        <v>63444</v>
      </c>
      <c r="Z717" s="310">
        <f t="shared" si="151"/>
        <v>64329</v>
      </c>
      <c r="AA717" s="50">
        <f t="shared" si="151"/>
        <v>66893</v>
      </c>
      <c r="AB717" s="51">
        <f>BO675</f>
        <v>67970</v>
      </c>
      <c r="AD717" s="45"/>
    </row>
    <row r="718" spans="14:30" ht="18" customHeight="1" x14ac:dyDescent="0.15">
      <c r="N718" s="114"/>
      <c r="O718" s="115"/>
      <c r="P718" s="115"/>
      <c r="Q718" s="115"/>
      <c r="R718" s="365" t="s">
        <v>451</v>
      </c>
      <c r="S718" s="50">
        <f t="shared" ref="S718:AB718" si="152">BF676</f>
        <v>18047</v>
      </c>
      <c r="T718" s="50">
        <f t="shared" si="152"/>
        <v>17462</v>
      </c>
      <c r="U718" s="50">
        <f t="shared" si="152"/>
        <v>16845</v>
      </c>
      <c r="V718" s="50">
        <f t="shared" si="152"/>
        <v>16492</v>
      </c>
      <c r="W718" s="50">
        <f t="shared" si="152"/>
        <v>16115</v>
      </c>
      <c r="X718" s="50">
        <f t="shared" si="152"/>
        <v>15938</v>
      </c>
      <c r="Y718" s="50">
        <f t="shared" si="152"/>
        <v>14972</v>
      </c>
      <c r="Z718" s="310">
        <f t="shared" si="152"/>
        <v>14611</v>
      </c>
      <c r="AA718" s="50">
        <f t="shared" si="152"/>
        <v>14235</v>
      </c>
      <c r="AB718" s="51">
        <f t="shared" si="152"/>
        <v>13768</v>
      </c>
      <c r="AD718" s="45"/>
    </row>
    <row r="719" spans="14:30" ht="18" customHeight="1" x14ac:dyDescent="0.15">
      <c r="N719" s="114"/>
      <c r="O719" s="115"/>
      <c r="P719" s="115"/>
      <c r="Q719" s="115"/>
      <c r="R719" s="100" t="s">
        <v>126</v>
      </c>
      <c r="S719" s="50">
        <f t="shared" ref="S719:AB719" si="153">BF677</f>
        <v>202012</v>
      </c>
      <c r="T719" s="50">
        <f t="shared" si="153"/>
        <v>200935</v>
      </c>
      <c r="U719" s="50">
        <f t="shared" si="153"/>
        <v>197753</v>
      </c>
      <c r="V719" s="50">
        <f t="shared" si="153"/>
        <v>196034</v>
      </c>
      <c r="W719" s="50">
        <f t="shared" si="153"/>
        <v>192329</v>
      </c>
      <c r="X719" s="50">
        <f t="shared" si="153"/>
        <v>189306</v>
      </c>
      <c r="Y719" s="50">
        <f t="shared" si="153"/>
        <v>186373</v>
      </c>
      <c r="Z719" s="310">
        <f t="shared" si="153"/>
        <v>183700</v>
      </c>
      <c r="AA719" s="50">
        <f t="shared" si="153"/>
        <v>180236</v>
      </c>
      <c r="AB719" s="51">
        <f t="shared" si="153"/>
        <v>175610</v>
      </c>
      <c r="AD719" s="45"/>
    </row>
    <row r="720" spans="14:30" ht="18" customHeight="1" x14ac:dyDescent="0.15">
      <c r="N720" s="114"/>
      <c r="O720" s="115"/>
      <c r="P720" s="115"/>
      <c r="Q720" s="115"/>
      <c r="R720" s="100" t="s">
        <v>127</v>
      </c>
      <c r="S720" s="50">
        <f t="shared" ref="S720:AB720" si="154">BF678</f>
        <v>22605</v>
      </c>
      <c r="T720" s="50">
        <f t="shared" si="154"/>
        <v>22962</v>
      </c>
      <c r="U720" s="50">
        <f t="shared" si="154"/>
        <v>24041</v>
      </c>
      <c r="V720" s="50">
        <f t="shared" si="154"/>
        <v>24454</v>
      </c>
      <c r="W720" s="50">
        <f t="shared" si="154"/>
        <v>25335</v>
      </c>
      <c r="X720" s="50">
        <f t="shared" si="154"/>
        <v>25009</v>
      </c>
      <c r="Y720" s="50">
        <f t="shared" si="154"/>
        <v>25547</v>
      </c>
      <c r="Z720" s="310">
        <f t="shared" si="154"/>
        <v>25735</v>
      </c>
      <c r="AA720" s="50">
        <f t="shared" si="154"/>
        <v>25775</v>
      </c>
      <c r="AB720" s="51">
        <f t="shared" si="154"/>
        <v>26011</v>
      </c>
      <c r="AD720" s="45"/>
    </row>
    <row r="721" spans="1:64" ht="18" customHeight="1" x14ac:dyDescent="0.15">
      <c r="N721" s="114"/>
      <c r="O721" s="115"/>
      <c r="P721" s="115"/>
      <c r="Q721" s="115"/>
      <c r="R721" s="149" t="s">
        <v>128</v>
      </c>
      <c r="S721" s="50">
        <f t="shared" ref="S721:AB721" si="155">BF679</f>
        <v>7237</v>
      </c>
      <c r="T721" s="50">
        <f t="shared" si="155"/>
        <v>6811</v>
      </c>
      <c r="U721" s="50">
        <f t="shared" si="155"/>
        <v>6296</v>
      </c>
      <c r="V721" s="50">
        <f t="shared" si="155"/>
        <v>5937</v>
      </c>
      <c r="W721" s="50">
        <f t="shared" si="155"/>
        <v>6026</v>
      </c>
      <c r="X721" s="50">
        <f t="shared" si="155"/>
        <v>5337</v>
      </c>
      <c r="Y721" s="50">
        <f t="shared" si="155"/>
        <v>5277</v>
      </c>
      <c r="Z721" s="310">
        <f t="shared" si="155"/>
        <v>5018</v>
      </c>
      <c r="AA721" s="50">
        <f t="shared" si="155"/>
        <v>4938</v>
      </c>
      <c r="AB721" s="51">
        <f t="shared" si="155"/>
        <v>5115</v>
      </c>
      <c r="AD721" s="45"/>
    </row>
    <row r="722" spans="1:64" ht="18" customHeight="1" x14ac:dyDescent="0.15">
      <c r="N722" s="114"/>
      <c r="O722" s="115"/>
      <c r="P722" s="115"/>
      <c r="Q722" s="115"/>
      <c r="R722" s="365" t="s">
        <v>450</v>
      </c>
      <c r="S722" s="50">
        <f t="shared" ref="S722:AB722" si="156">BF680</f>
        <v>2326</v>
      </c>
      <c r="T722" s="50">
        <f t="shared" si="156"/>
        <v>2332</v>
      </c>
      <c r="U722" s="50">
        <f t="shared" si="156"/>
        <v>2110</v>
      </c>
      <c r="V722" s="50">
        <f t="shared" si="156"/>
        <v>2019</v>
      </c>
      <c r="W722" s="50">
        <f t="shared" si="156"/>
        <v>1917</v>
      </c>
      <c r="X722" s="50">
        <f t="shared" si="156"/>
        <v>1691</v>
      </c>
      <c r="Y722" s="50">
        <f t="shared" si="156"/>
        <v>1631</v>
      </c>
      <c r="Z722" s="310">
        <f t="shared" si="156"/>
        <v>1494</v>
      </c>
      <c r="AA722" s="50">
        <f t="shared" si="156"/>
        <v>1423</v>
      </c>
      <c r="AB722" s="51">
        <f t="shared" si="156"/>
        <v>1280</v>
      </c>
      <c r="AD722" s="45"/>
    </row>
    <row r="723" spans="1:64" ht="18" customHeight="1" x14ac:dyDescent="0.15">
      <c r="N723" s="114"/>
      <c r="O723" s="115"/>
      <c r="P723" s="115"/>
      <c r="Q723" s="115"/>
      <c r="R723" s="100" t="s">
        <v>129</v>
      </c>
      <c r="S723" s="50">
        <f t="shared" ref="S723:AB723" si="157">BF681</f>
        <v>9658</v>
      </c>
      <c r="T723" s="50">
        <f t="shared" si="157"/>
        <v>9184</v>
      </c>
      <c r="U723" s="50">
        <f t="shared" si="157"/>
        <v>8751</v>
      </c>
      <c r="V723" s="50">
        <f t="shared" si="157"/>
        <v>8333</v>
      </c>
      <c r="W723" s="50">
        <f t="shared" si="157"/>
        <v>7774</v>
      </c>
      <c r="X723" s="50">
        <f t="shared" si="157"/>
        <v>7460</v>
      </c>
      <c r="Y723" s="50">
        <f t="shared" si="157"/>
        <v>7245</v>
      </c>
      <c r="Z723" s="310">
        <f t="shared" si="157"/>
        <v>7039</v>
      </c>
      <c r="AA723" s="50">
        <f t="shared" si="157"/>
        <v>6814</v>
      </c>
      <c r="AB723" s="51">
        <f t="shared" si="157"/>
        <v>6276</v>
      </c>
      <c r="AD723" s="45"/>
    </row>
    <row r="724" spans="1:64" ht="18" customHeight="1" x14ac:dyDescent="0.15">
      <c r="N724" s="114"/>
      <c r="O724" s="115"/>
      <c r="P724" s="115"/>
      <c r="Q724" s="115"/>
      <c r="R724" s="100" t="s">
        <v>130</v>
      </c>
      <c r="S724" s="50">
        <f t="shared" ref="S724:AB724" si="158">BF682</f>
        <v>6256</v>
      </c>
      <c r="T724" s="50">
        <f t="shared" si="158"/>
        <v>5856</v>
      </c>
      <c r="U724" s="50">
        <f t="shared" si="158"/>
        <v>5413</v>
      </c>
      <c r="V724" s="50">
        <f t="shared" si="158"/>
        <v>5099</v>
      </c>
      <c r="W724" s="50">
        <f t="shared" si="158"/>
        <v>4741</v>
      </c>
      <c r="X724" s="50">
        <f t="shared" si="158"/>
        <v>4393</v>
      </c>
      <c r="Y724" s="50">
        <f t="shared" si="158"/>
        <v>4141</v>
      </c>
      <c r="Z724" s="310">
        <f t="shared" si="158"/>
        <v>3655</v>
      </c>
      <c r="AA724" s="50">
        <f t="shared" si="158"/>
        <v>3314</v>
      </c>
      <c r="AB724" s="51">
        <f t="shared" si="158"/>
        <v>3252</v>
      </c>
      <c r="AD724" s="45"/>
    </row>
    <row r="725" spans="1:64" ht="18" customHeight="1" x14ac:dyDescent="0.15">
      <c r="N725" s="114"/>
      <c r="O725" s="115"/>
      <c r="P725" s="115"/>
      <c r="Q725" s="115"/>
      <c r="R725" s="100" t="s">
        <v>118</v>
      </c>
      <c r="S725" s="50">
        <f t="shared" ref="S725:AB725" si="159">BF683</f>
        <v>6231</v>
      </c>
      <c r="T725" s="50">
        <f t="shared" si="159"/>
        <v>5825</v>
      </c>
      <c r="U725" s="50">
        <f t="shared" si="159"/>
        <v>5824</v>
      </c>
      <c r="V725" s="50">
        <f t="shared" si="159"/>
        <v>5359</v>
      </c>
      <c r="W725" s="50">
        <f t="shared" si="159"/>
        <v>5044</v>
      </c>
      <c r="X725" s="50">
        <f t="shared" si="159"/>
        <v>4816</v>
      </c>
      <c r="Y725" s="50">
        <f t="shared" si="159"/>
        <v>4641</v>
      </c>
      <c r="Z725" s="310">
        <f t="shared" si="159"/>
        <v>5157</v>
      </c>
      <c r="AA725" s="50">
        <f t="shared" si="159"/>
        <v>4987</v>
      </c>
      <c r="AB725" s="51">
        <f t="shared" si="159"/>
        <v>5112</v>
      </c>
      <c r="AD725" s="45"/>
    </row>
    <row r="726" spans="1:64" ht="18" customHeight="1" thickBot="1" x14ac:dyDescent="0.2">
      <c r="N726" s="116"/>
      <c r="O726" s="117"/>
      <c r="P726" s="117"/>
      <c r="Q726" s="117"/>
      <c r="R726" s="102" t="s">
        <v>119</v>
      </c>
      <c r="S726" s="53">
        <f t="shared" ref="S726:AB726" si="160">BF684</f>
        <v>330050</v>
      </c>
      <c r="T726" s="53">
        <f t="shared" si="160"/>
        <v>329096</v>
      </c>
      <c r="U726" s="53">
        <f t="shared" si="160"/>
        <v>326125</v>
      </c>
      <c r="V726" s="53">
        <f t="shared" si="160"/>
        <v>324335</v>
      </c>
      <c r="W726" s="53">
        <f t="shared" si="160"/>
        <v>320308</v>
      </c>
      <c r="X726" s="53">
        <f t="shared" si="160"/>
        <v>316109</v>
      </c>
      <c r="Y726" s="53">
        <f t="shared" si="160"/>
        <v>313271</v>
      </c>
      <c r="Z726" s="311">
        <f t="shared" si="160"/>
        <v>310738</v>
      </c>
      <c r="AA726" s="53">
        <f t="shared" si="160"/>
        <v>308615</v>
      </c>
      <c r="AB726" s="54">
        <f t="shared" si="160"/>
        <v>304394</v>
      </c>
      <c r="AD726" s="45"/>
    </row>
    <row r="727" spans="1:64" s="490" customFormat="1" ht="18" customHeight="1" x14ac:dyDescent="0.15">
      <c r="N727" s="123"/>
      <c r="O727" s="124"/>
      <c r="P727" s="124"/>
      <c r="Q727" s="124"/>
      <c r="R727" s="125"/>
      <c r="S727" s="81" t="s">
        <v>472</v>
      </c>
      <c r="T727" s="80"/>
      <c r="U727" s="80"/>
      <c r="V727" s="80"/>
      <c r="W727" s="80"/>
      <c r="X727" s="80"/>
      <c r="Y727" s="80"/>
      <c r="Z727" s="361"/>
      <c r="AA727" s="80"/>
      <c r="AB727" s="80"/>
      <c r="AL727" s="296"/>
      <c r="AM727" s="296"/>
      <c r="AN727" s="296"/>
      <c r="AO727" s="296"/>
      <c r="AP727" s="296"/>
      <c r="AQ727" s="296"/>
      <c r="AR727" s="296"/>
      <c r="AS727" s="296"/>
      <c r="AT727" s="296"/>
      <c r="AU727" s="296"/>
      <c r="AV727" s="296"/>
      <c r="AW727" s="296"/>
      <c r="AX727" s="296"/>
      <c r="AY727" s="296"/>
      <c r="AZ727" s="296"/>
      <c r="BA727" s="296"/>
      <c r="BB727" s="296"/>
      <c r="BC727" s="296"/>
      <c r="BD727" s="296"/>
      <c r="BE727" s="296"/>
      <c r="BF727" s="296"/>
      <c r="BG727" s="296"/>
      <c r="BH727" s="296"/>
      <c r="BI727" s="296"/>
      <c r="BJ727" s="296"/>
      <c r="BK727" s="296"/>
      <c r="BL727" s="296"/>
    </row>
    <row r="728" spans="1:64" s="490" customFormat="1" ht="18" customHeight="1" x14ac:dyDescent="0.15">
      <c r="N728" s="114"/>
      <c r="O728" s="115"/>
      <c r="P728" s="115"/>
      <c r="Q728" s="115"/>
      <c r="R728" s="491" t="s">
        <v>449</v>
      </c>
      <c r="S728" s="50">
        <f>BP675</f>
        <v>68183</v>
      </c>
      <c r="T728" s="80"/>
      <c r="U728" s="80"/>
      <c r="V728" s="80"/>
      <c r="W728" s="80"/>
      <c r="X728" s="80"/>
      <c r="Y728" s="80"/>
      <c r="Z728" s="361"/>
      <c r="AA728" s="80"/>
      <c r="AB728" s="80"/>
      <c r="AL728" s="296"/>
      <c r="AM728" s="296"/>
      <c r="AN728" s="296"/>
      <c r="AO728" s="296"/>
      <c r="AP728" s="296"/>
      <c r="AQ728" s="296"/>
      <c r="AR728" s="296"/>
      <c r="AS728" s="296"/>
      <c r="AT728" s="296"/>
      <c r="AU728" s="296"/>
      <c r="AV728" s="296"/>
      <c r="AW728" s="296"/>
      <c r="AX728" s="296"/>
      <c r="AY728" s="296"/>
      <c r="AZ728" s="296"/>
      <c r="BA728" s="296"/>
      <c r="BB728" s="296"/>
      <c r="BC728" s="296"/>
      <c r="BD728" s="296"/>
      <c r="BE728" s="296"/>
      <c r="BF728" s="296"/>
      <c r="BG728" s="296"/>
      <c r="BH728" s="296"/>
      <c r="BI728" s="296"/>
      <c r="BJ728" s="296"/>
      <c r="BK728" s="296"/>
      <c r="BL728" s="296"/>
    </row>
    <row r="729" spans="1:64" s="490" customFormat="1" ht="18" customHeight="1" x14ac:dyDescent="0.15">
      <c r="N729" s="114"/>
      <c r="O729" s="115"/>
      <c r="P729" s="115"/>
      <c r="Q729" s="115"/>
      <c r="R729" s="491" t="s">
        <v>451</v>
      </c>
      <c r="S729" s="50">
        <f t="shared" ref="S729:S737" si="161">BP676</f>
        <v>13669</v>
      </c>
      <c r="T729" s="80"/>
      <c r="U729" s="80"/>
      <c r="V729" s="80"/>
      <c r="W729" s="80"/>
      <c r="X729" s="80"/>
      <c r="Y729" s="80"/>
      <c r="Z729" s="361"/>
      <c r="AA729" s="80"/>
      <c r="AB729" s="80"/>
      <c r="AL729" s="296"/>
      <c r="AM729" s="296"/>
      <c r="AN729" s="296"/>
      <c r="AO729" s="296"/>
      <c r="AP729" s="296"/>
      <c r="AQ729" s="296"/>
      <c r="AR729" s="296"/>
      <c r="AS729" s="296"/>
      <c r="AT729" s="296"/>
      <c r="AU729" s="296"/>
      <c r="AV729" s="296"/>
      <c r="AW729" s="296"/>
      <c r="AX729" s="296"/>
      <c r="AY729" s="296"/>
      <c r="AZ729" s="296"/>
      <c r="BA729" s="296"/>
      <c r="BB729" s="296"/>
      <c r="BC729" s="296"/>
      <c r="BD729" s="296"/>
      <c r="BE729" s="296"/>
      <c r="BF729" s="296"/>
      <c r="BG729" s="296"/>
      <c r="BH729" s="296"/>
      <c r="BI729" s="296"/>
      <c r="BJ729" s="296"/>
      <c r="BK729" s="296"/>
      <c r="BL729" s="296"/>
    </row>
    <row r="730" spans="1:64" ht="18" customHeight="1" x14ac:dyDescent="0.15">
      <c r="A730" s="10"/>
      <c r="N730" s="114"/>
      <c r="O730" s="115"/>
      <c r="P730" s="115"/>
      <c r="Q730" s="115"/>
      <c r="R730" s="491" t="s">
        <v>126</v>
      </c>
      <c r="S730" s="50">
        <f t="shared" si="161"/>
        <v>173417</v>
      </c>
    </row>
    <row r="731" spans="1:64" s="83" customFormat="1" ht="18" customHeight="1" x14ac:dyDescent="0.15">
      <c r="A731" s="3"/>
      <c r="N731" s="114"/>
      <c r="O731" s="115"/>
      <c r="P731" s="115"/>
      <c r="Q731" s="115"/>
      <c r="R731" s="491" t="s">
        <v>127</v>
      </c>
      <c r="S731" s="50">
        <f t="shared" si="161"/>
        <v>26008</v>
      </c>
      <c r="AK731" s="281"/>
      <c r="AL731" s="296"/>
      <c r="AM731" s="296"/>
      <c r="AN731" s="296"/>
      <c r="AO731" s="296"/>
      <c r="AP731" s="296"/>
      <c r="AQ731" s="296"/>
      <c r="AR731" s="296"/>
      <c r="AS731" s="296"/>
      <c r="AT731" s="296"/>
      <c r="AU731" s="296"/>
      <c r="AV731" s="296"/>
      <c r="AW731" s="296"/>
      <c r="AX731" s="296"/>
      <c r="AY731" s="296"/>
      <c r="AZ731" s="296"/>
      <c r="BA731" s="296"/>
      <c r="BB731" s="296"/>
      <c r="BC731" s="296"/>
      <c r="BD731" s="296"/>
      <c r="BE731" s="296"/>
      <c r="BF731" s="296"/>
      <c r="BG731" s="296"/>
      <c r="BH731" s="296"/>
      <c r="BI731" s="296"/>
      <c r="BJ731" s="296"/>
      <c r="BK731" s="296"/>
      <c r="BL731" s="296"/>
    </row>
    <row r="732" spans="1:64" s="83" customFormat="1" ht="18" customHeight="1" x14ac:dyDescent="0.15">
      <c r="A732" s="3"/>
      <c r="N732" s="114"/>
      <c r="O732" s="115"/>
      <c r="P732" s="115"/>
      <c r="Q732" s="115"/>
      <c r="R732" s="149" t="s">
        <v>128</v>
      </c>
      <c r="S732" s="50">
        <f t="shared" si="161"/>
        <v>5116</v>
      </c>
      <c r="AK732" s="281"/>
      <c r="AL732" s="296"/>
      <c r="AM732" s="296"/>
      <c r="AN732" s="296"/>
      <c r="AO732" s="296"/>
      <c r="AP732" s="296"/>
      <c r="AQ732" s="296"/>
      <c r="AR732" s="296"/>
      <c r="AS732" s="296"/>
      <c r="AT732" s="296"/>
      <c r="AU732" s="296"/>
      <c r="AV732" s="296"/>
      <c r="AW732" s="296"/>
      <c r="AX732" s="296"/>
      <c r="AY732" s="296"/>
      <c r="AZ732" s="296"/>
      <c r="BA732" s="296"/>
      <c r="BB732" s="296"/>
      <c r="BC732" s="296"/>
      <c r="BD732" s="296"/>
      <c r="BE732" s="296"/>
      <c r="BF732" s="296"/>
      <c r="BG732" s="296"/>
      <c r="BH732" s="296"/>
      <c r="BI732" s="296"/>
      <c r="BJ732" s="296"/>
      <c r="BK732" s="296"/>
      <c r="BL732" s="296"/>
    </row>
    <row r="733" spans="1:64" ht="18" customHeight="1" x14ac:dyDescent="0.15">
      <c r="A733" s="4" t="s">
        <v>0</v>
      </c>
      <c r="N733" s="114"/>
      <c r="O733" s="115"/>
      <c r="P733" s="115"/>
      <c r="Q733" s="115"/>
      <c r="R733" s="491" t="s">
        <v>450</v>
      </c>
      <c r="S733" s="50">
        <f t="shared" si="161"/>
        <v>1277</v>
      </c>
    </row>
    <row r="734" spans="1:64" ht="18" customHeight="1" x14ac:dyDescent="0.15">
      <c r="A734" s="5" t="s">
        <v>4</v>
      </c>
      <c r="N734" s="114"/>
      <c r="O734" s="115"/>
      <c r="P734" s="115"/>
      <c r="Q734" s="115"/>
      <c r="R734" s="491" t="s">
        <v>129</v>
      </c>
      <c r="S734" s="50">
        <f t="shared" si="161"/>
        <v>6184</v>
      </c>
    </row>
    <row r="735" spans="1:64" ht="18" customHeight="1" x14ac:dyDescent="0.15">
      <c r="A735" s="6" t="s">
        <v>9</v>
      </c>
      <c r="N735" s="114"/>
      <c r="O735" s="115"/>
      <c r="P735" s="115"/>
      <c r="Q735" s="115"/>
      <c r="R735" s="491" t="s">
        <v>130</v>
      </c>
      <c r="S735" s="50">
        <f t="shared" si="161"/>
        <v>3156</v>
      </c>
    </row>
    <row r="736" spans="1:64" ht="18" customHeight="1" x14ac:dyDescent="0.15">
      <c r="A736" s="1"/>
      <c r="N736" s="114"/>
      <c r="O736" s="115"/>
      <c r="P736" s="115"/>
      <c r="Q736" s="115"/>
      <c r="R736" s="491" t="s">
        <v>118</v>
      </c>
      <c r="S736" s="50">
        <f t="shared" si="161"/>
        <v>5146</v>
      </c>
    </row>
    <row r="737" spans="1:64" ht="18" customHeight="1" thickBot="1" x14ac:dyDescent="0.2">
      <c r="N737" s="116"/>
      <c r="O737" s="117"/>
      <c r="P737" s="117"/>
      <c r="Q737" s="117"/>
      <c r="R737" s="492" t="s">
        <v>119</v>
      </c>
      <c r="S737" s="53">
        <f t="shared" si="161"/>
        <v>302156</v>
      </c>
    </row>
    <row r="738" spans="1:64" ht="18" customHeight="1" x14ac:dyDescent="0.15">
      <c r="A738" s="2"/>
    </row>
    <row r="739" spans="1:64" ht="18" customHeight="1" x14ac:dyDescent="0.15">
      <c r="A739" s="2"/>
    </row>
    <row r="740" spans="1:64" s="83" customFormat="1" ht="18" customHeight="1" x14ac:dyDescent="0.15">
      <c r="A740" s="2"/>
      <c r="AK740" s="281"/>
      <c r="AL740" s="296"/>
      <c r="AM740" s="296"/>
      <c r="AN740" s="296"/>
      <c r="AO740" s="296"/>
      <c r="AP740" s="296"/>
      <c r="AQ740" s="296"/>
      <c r="AR740" s="296"/>
      <c r="AS740" s="296"/>
      <c r="AT740" s="296"/>
      <c r="AU740" s="296"/>
      <c r="AV740" s="296"/>
      <c r="AW740" s="296"/>
      <c r="AX740" s="296"/>
      <c r="AY740" s="296"/>
      <c r="AZ740" s="296"/>
      <c r="BA740" s="296"/>
      <c r="BB740" s="296"/>
      <c r="BC740" s="296"/>
      <c r="BD740" s="296"/>
      <c r="BE740" s="296"/>
      <c r="BF740" s="296"/>
      <c r="BG740" s="296"/>
      <c r="BH740" s="296"/>
      <c r="BI740" s="296"/>
      <c r="BJ740" s="296"/>
      <c r="BK740" s="296"/>
      <c r="BL740" s="296"/>
    </row>
    <row r="741" spans="1:64" s="83" customFormat="1" ht="18" customHeight="1" x14ac:dyDescent="0.15">
      <c r="A741" s="2"/>
      <c r="AK741" s="281"/>
      <c r="AL741" s="296"/>
      <c r="AM741" s="296"/>
      <c r="AN741" s="296"/>
      <c r="AO741" s="296"/>
      <c r="AP741" s="296"/>
      <c r="AQ741" s="296"/>
      <c r="AR741" s="296"/>
      <c r="AS741" s="296"/>
      <c r="AT741" s="296"/>
      <c r="AU741" s="296"/>
      <c r="AV741" s="296"/>
      <c r="AW741" s="296"/>
      <c r="AX741" s="296"/>
      <c r="AY741" s="296"/>
      <c r="AZ741" s="296"/>
      <c r="BA741" s="296"/>
      <c r="BB741" s="296"/>
      <c r="BC741" s="296"/>
      <c r="BD741" s="296"/>
      <c r="BE741" s="296"/>
      <c r="BF741" s="296"/>
      <c r="BG741" s="296"/>
      <c r="BH741" s="296"/>
      <c r="BI741" s="296"/>
      <c r="BJ741" s="296"/>
      <c r="BK741" s="296"/>
      <c r="BL741" s="296"/>
    </row>
    <row r="742" spans="1:64" s="83" customFormat="1" ht="18" customHeight="1" x14ac:dyDescent="0.15">
      <c r="A742" s="2"/>
      <c r="AK742" s="281"/>
      <c r="AL742" s="296"/>
      <c r="AM742" s="296"/>
      <c r="AN742" s="296"/>
      <c r="AO742" s="296"/>
      <c r="AP742" s="296"/>
      <c r="AQ742" s="296"/>
      <c r="AR742" s="296"/>
      <c r="AS742" s="296"/>
      <c r="AT742" s="296"/>
      <c r="AU742" s="296"/>
      <c r="AV742" s="296"/>
      <c r="AW742" s="296"/>
      <c r="AX742" s="296"/>
      <c r="AY742" s="296"/>
      <c r="AZ742" s="296"/>
      <c r="BA742" s="296"/>
      <c r="BB742" s="296"/>
      <c r="BC742" s="296"/>
      <c r="BD742" s="296"/>
      <c r="BE742" s="296"/>
      <c r="BF742" s="296"/>
      <c r="BG742" s="296"/>
      <c r="BH742" s="296"/>
      <c r="BI742" s="296"/>
      <c r="BJ742" s="296"/>
      <c r="BK742" s="296"/>
      <c r="BL742" s="296"/>
    </row>
    <row r="743" spans="1:64" s="83" customFormat="1" ht="18" customHeight="1" x14ac:dyDescent="0.15">
      <c r="A743" s="2"/>
      <c r="AK743" s="281"/>
      <c r="AL743" s="296"/>
      <c r="AM743" s="296"/>
      <c r="AN743" s="296"/>
      <c r="AO743" s="296"/>
      <c r="AP743" s="296"/>
      <c r="AQ743" s="296"/>
      <c r="AR743" s="296"/>
      <c r="AS743" s="296"/>
      <c r="AT743" s="296"/>
      <c r="AU743" s="296"/>
      <c r="AV743" s="296"/>
      <c r="AW743" s="296"/>
      <c r="AX743" s="296"/>
      <c r="AY743" s="296"/>
      <c r="AZ743" s="296"/>
      <c r="BA743" s="296"/>
      <c r="BB743" s="296"/>
      <c r="BC743" s="296"/>
      <c r="BD743" s="296"/>
      <c r="BE743" s="296"/>
      <c r="BF743" s="296"/>
      <c r="BG743" s="296"/>
      <c r="BH743" s="296"/>
      <c r="BI743" s="296"/>
      <c r="BJ743" s="296"/>
      <c r="BK743" s="296"/>
      <c r="BL743" s="296"/>
    </row>
    <row r="744" spans="1:64" s="83" customFormat="1" ht="18" customHeight="1" x14ac:dyDescent="0.15">
      <c r="A744" s="2"/>
      <c r="AK744" s="281"/>
      <c r="AL744" s="296"/>
      <c r="AM744" s="296"/>
      <c r="AN744" s="296"/>
      <c r="AO744" s="296"/>
      <c r="AP744" s="296"/>
      <c r="AQ744" s="296"/>
      <c r="AR744" s="296"/>
      <c r="AS744" s="296"/>
      <c r="AT744" s="296"/>
      <c r="AU744" s="296"/>
      <c r="AV744" s="296"/>
      <c r="AW744" s="296"/>
      <c r="AX744" s="296"/>
      <c r="AY744" s="296"/>
      <c r="AZ744" s="296"/>
      <c r="BA744" s="296"/>
      <c r="BB744" s="296"/>
      <c r="BC744" s="296"/>
      <c r="BD744" s="296"/>
      <c r="BE744" s="296"/>
      <c r="BF744" s="296"/>
      <c r="BG744" s="296"/>
      <c r="BH744" s="296"/>
      <c r="BI744" s="296"/>
      <c r="BJ744" s="296"/>
      <c r="BK744" s="296"/>
      <c r="BL744" s="296"/>
    </row>
    <row r="745" spans="1:64" s="83" customFormat="1" ht="18" customHeight="1" x14ac:dyDescent="0.15">
      <c r="A745" s="2"/>
      <c r="AK745" s="281"/>
      <c r="AL745" s="296"/>
      <c r="AM745" s="296"/>
      <c r="AN745" s="296"/>
      <c r="AO745" s="296"/>
      <c r="AP745" s="296"/>
      <c r="AQ745" s="296"/>
      <c r="AR745" s="296"/>
      <c r="AS745" s="296"/>
      <c r="AT745" s="296"/>
      <c r="AU745" s="296"/>
      <c r="AV745" s="296"/>
      <c r="AW745" s="296"/>
      <c r="AX745" s="296"/>
      <c r="AY745" s="296"/>
      <c r="AZ745" s="296"/>
      <c r="BA745" s="296"/>
      <c r="BB745" s="296"/>
      <c r="BC745" s="296"/>
      <c r="BD745" s="296"/>
      <c r="BE745" s="296"/>
      <c r="BF745" s="296"/>
      <c r="BG745" s="296"/>
      <c r="BH745" s="296"/>
      <c r="BI745" s="296"/>
      <c r="BJ745" s="296"/>
      <c r="BK745" s="296"/>
      <c r="BL745" s="296"/>
    </row>
    <row r="746" spans="1:64" s="83" customFormat="1" ht="18" customHeight="1" x14ac:dyDescent="0.15">
      <c r="A746" s="2"/>
      <c r="AK746" s="281"/>
      <c r="AL746" s="296"/>
      <c r="AM746" s="296"/>
      <c r="AN746" s="296"/>
      <c r="AO746" s="296"/>
      <c r="AP746" s="296"/>
      <c r="AQ746" s="296"/>
      <c r="AR746" s="296"/>
      <c r="AS746" s="296"/>
      <c r="AT746" s="296"/>
      <c r="AU746" s="296"/>
      <c r="AV746" s="296"/>
      <c r="AW746" s="296"/>
      <c r="AX746" s="296"/>
      <c r="AY746" s="296"/>
      <c r="AZ746" s="296"/>
      <c r="BA746" s="296"/>
      <c r="BB746" s="296"/>
      <c r="BC746" s="296"/>
      <c r="BD746" s="296"/>
      <c r="BE746" s="296"/>
      <c r="BF746" s="296"/>
      <c r="BG746" s="296"/>
      <c r="BH746" s="296"/>
      <c r="BI746" s="296"/>
      <c r="BJ746" s="296"/>
      <c r="BK746" s="296"/>
      <c r="BL746" s="296"/>
    </row>
    <row r="747" spans="1:64" s="83" customFormat="1" ht="18" customHeight="1" x14ac:dyDescent="0.15">
      <c r="A747" s="2"/>
      <c r="AK747" s="281"/>
      <c r="AL747" s="296"/>
      <c r="AM747" s="296"/>
      <c r="AN747" s="296"/>
      <c r="AO747" s="296"/>
      <c r="AP747" s="296"/>
      <c r="AQ747" s="296"/>
      <c r="AR747" s="296"/>
      <c r="AS747" s="296"/>
      <c r="AT747" s="296"/>
      <c r="AU747" s="296"/>
      <c r="AV747" s="296"/>
      <c r="AW747" s="296"/>
      <c r="AX747" s="296"/>
      <c r="AY747" s="296"/>
      <c r="AZ747" s="296"/>
      <c r="BA747" s="296"/>
      <c r="BB747" s="296"/>
      <c r="BC747" s="296"/>
      <c r="BD747" s="296"/>
      <c r="BE747" s="296"/>
      <c r="BF747" s="296"/>
      <c r="BG747" s="296"/>
      <c r="BH747" s="296"/>
      <c r="BI747" s="296"/>
      <c r="BJ747" s="296"/>
      <c r="BK747" s="296"/>
      <c r="BL747" s="296"/>
    </row>
    <row r="748" spans="1:64" s="83" customFormat="1" ht="18" customHeight="1" x14ac:dyDescent="0.15">
      <c r="A748" s="2"/>
      <c r="AK748" s="281"/>
      <c r="AL748" s="296"/>
      <c r="AM748" s="296"/>
      <c r="AN748" s="296"/>
      <c r="AO748" s="296"/>
      <c r="AP748" s="296"/>
      <c r="AQ748" s="296"/>
      <c r="AR748" s="296"/>
      <c r="AS748" s="296"/>
      <c r="AT748" s="296"/>
      <c r="AU748" s="296"/>
      <c r="AV748" s="296"/>
      <c r="AW748" s="296"/>
      <c r="AX748" s="296"/>
      <c r="AY748" s="296"/>
      <c r="AZ748" s="296"/>
      <c r="BA748" s="296"/>
      <c r="BB748" s="296"/>
      <c r="BC748" s="296"/>
      <c r="BD748" s="296"/>
      <c r="BE748" s="296"/>
      <c r="BF748" s="296"/>
      <c r="BG748" s="296"/>
      <c r="BH748" s="296"/>
      <c r="BI748" s="296"/>
      <c r="BJ748" s="296"/>
      <c r="BK748" s="296"/>
      <c r="BL748" s="296"/>
    </row>
    <row r="749" spans="1:64" s="83" customFormat="1" ht="18" customHeight="1" x14ac:dyDescent="0.15">
      <c r="A749" s="2"/>
      <c r="AK749" s="281"/>
      <c r="AL749" s="296"/>
      <c r="AM749" s="296"/>
      <c r="AN749" s="296"/>
      <c r="AO749" s="296"/>
      <c r="AP749" s="296"/>
      <c r="AQ749" s="296"/>
      <c r="AR749" s="296"/>
      <c r="AS749" s="296"/>
      <c r="AT749" s="296"/>
      <c r="AU749" s="296"/>
      <c r="AV749" s="296"/>
      <c r="AW749" s="296"/>
      <c r="AX749" s="296"/>
      <c r="AY749" s="296"/>
      <c r="AZ749" s="296"/>
      <c r="BA749" s="296"/>
      <c r="BB749" s="296"/>
      <c r="BC749" s="296"/>
      <c r="BD749" s="296"/>
      <c r="BE749" s="296"/>
      <c r="BF749" s="296"/>
      <c r="BG749" s="296"/>
      <c r="BH749" s="296"/>
      <c r="BI749" s="296"/>
      <c r="BJ749" s="296"/>
      <c r="BK749" s="296"/>
      <c r="BL749" s="296"/>
    </row>
    <row r="750" spans="1:64" s="83" customFormat="1" ht="18" customHeight="1" x14ac:dyDescent="0.15">
      <c r="A750" s="2"/>
      <c r="AK750" s="281"/>
      <c r="AL750" s="296"/>
      <c r="AM750" s="296"/>
      <c r="AN750" s="296"/>
      <c r="AO750" s="296"/>
      <c r="AP750" s="296"/>
      <c r="AQ750" s="296"/>
      <c r="AR750" s="296"/>
      <c r="AS750" s="296"/>
      <c r="AT750" s="296"/>
      <c r="AU750" s="296"/>
      <c r="AV750" s="296"/>
      <c r="AW750" s="296"/>
      <c r="AX750" s="296"/>
      <c r="AY750" s="296"/>
      <c r="AZ750" s="296"/>
      <c r="BA750" s="296"/>
      <c r="BB750" s="296"/>
      <c r="BC750" s="296"/>
      <c r="BD750" s="296"/>
      <c r="BE750" s="296"/>
      <c r="BF750" s="296"/>
      <c r="BG750" s="296"/>
      <c r="BH750" s="296"/>
      <c r="BI750" s="296"/>
      <c r="BJ750" s="296"/>
      <c r="BK750" s="296"/>
      <c r="BL750" s="296"/>
    </row>
    <row r="751" spans="1:64" s="83" customFormat="1" ht="18" customHeight="1" x14ac:dyDescent="0.15">
      <c r="A751" s="2"/>
      <c r="AK751" s="281"/>
      <c r="AL751" s="296"/>
      <c r="AM751" s="296"/>
      <c r="AN751" s="296"/>
      <c r="AO751" s="296"/>
      <c r="AP751" s="296"/>
      <c r="AQ751" s="296"/>
      <c r="AR751" s="296"/>
      <c r="AS751" s="296"/>
      <c r="AT751" s="296"/>
      <c r="AU751" s="296"/>
      <c r="AV751" s="296"/>
      <c r="AW751" s="296"/>
      <c r="AX751" s="296"/>
      <c r="AY751" s="296"/>
      <c r="AZ751" s="296"/>
      <c r="BA751" s="296"/>
      <c r="BB751" s="296"/>
      <c r="BC751" s="296"/>
      <c r="BD751" s="296"/>
      <c r="BE751" s="296"/>
      <c r="BF751" s="296"/>
      <c r="BG751" s="296"/>
      <c r="BH751" s="296"/>
      <c r="BI751" s="296"/>
      <c r="BJ751" s="296"/>
      <c r="BK751" s="296"/>
      <c r="BL751" s="296"/>
    </row>
    <row r="752" spans="1:64" s="83" customFormat="1" ht="18" customHeight="1" thickBot="1" x14ac:dyDescent="0.2">
      <c r="A752" s="2"/>
      <c r="AK752" s="281"/>
      <c r="AL752" s="296"/>
      <c r="AM752" s="296"/>
      <c r="AN752" s="296"/>
      <c r="AO752" s="296"/>
      <c r="AP752" s="296"/>
      <c r="AQ752" s="296"/>
      <c r="AR752" s="296"/>
      <c r="AS752" s="296"/>
      <c r="AT752" s="296"/>
      <c r="AU752" s="296"/>
      <c r="AV752" s="296"/>
      <c r="AW752" s="296"/>
      <c r="AX752" s="296"/>
      <c r="AY752" s="296"/>
      <c r="AZ752" s="296"/>
      <c r="BA752" s="296"/>
      <c r="BB752" s="296"/>
      <c r="BC752" s="296"/>
      <c r="BD752" s="296"/>
      <c r="BE752" s="296"/>
      <c r="BF752" s="296"/>
      <c r="BG752" s="296"/>
      <c r="BH752" s="296"/>
      <c r="BI752" s="296"/>
      <c r="BJ752" s="296"/>
      <c r="BK752" s="296"/>
      <c r="BL752" s="296"/>
    </row>
    <row r="753" spans="1:64" ht="18" customHeight="1" x14ac:dyDescent="0.15">
      <c r="A753" s="268"/>
      <c r="B753" s="269"/>
      <c r="C753" s="269"/>
      <c r="D753" s="97" t="str">
        <f>AL753</f>
        <v>'97</v>
      </c>
      <c r="E753" s="97" t="str">
        <f t="shared" ref="E753:E763" si="162">AM753</f>
        <v>'98</v>
      </c>
      <c r="F753" s="97" t="str">
        <f t="shared" ref="F753:F763" si="163">AN753</f>
        <v>'99</v>
      </c>
      <c r="G753" s="97" t="str">
        <f t="shared" ref="G753:G763" si="164">AO753</f>
        <v>'00</v>
      </c>
      <c r="H753" s="97" t="str">
        <f t="shared" ref="H753:H763" si="165">AP753</f>
        <v>'01</v>
      </c>
      <c r="I753" s="97" t="str">
        <f t="shared" ref="I753:I763" si="166">AQ753</f>
        <v>'02</v>
      </c>
      <c r="J753" s="97" t="str">
        <f t="shared" ref="J753:J763" si="167">AR753</f>
        <v>'03</v>
      </c>
      <c r="K753" s="97" t="str">
        <f t="shared" ref="K753:K763" si="168">AS753</f>
        <v>'04</v>
      </c>
      <c r="L753" s="97" t="str">
        <f t="shared" ref="L753:L763" si="169">AT753</f>
        <v>'05</v>
      </c>
      <c r="M753" s="31" t="str">
        <f t="shared" ref="M753:M763" si="170">AU753</f>
        <v>'06</v>
      </c>
      <c r="AA753"/>
      <c r="AD753" s="45"/>
      <c r="AL753" s="292" t="s">
        <v>64</v>
      </c>
      <c r="AM753" s="292" t="s">
        <v>65</v>
      </c>
      <c r="AN753" s="292" t="s">
        <v>66</v>
      </c>
      <c r="AO753" s="292" t="s">
        <v>67</v>
      </c>
      <c r="AP753" s="292" t="s">
        <v>68</v>
      </c>
      <c r="AQ753" s="292" t="s">
        <v>69</v>
      </c>
      <c r="AR753" s="292" t="s">
        <v>70</v>
      </c>
      <c r="AS753" s="292" t="s">
        <v>71</v>
      </c>
      <c r="AT753" s="292" t="s">
        <v>72</v>
      </c>
      <c r="AU753" s="31" t="s">
        <v>253</v>
      </c>
      <c r="AV753" s="292" t="s">
        <v>333</v>
      </c>
      <c r="AW753" s="292" t="s">
        <v>423</v>
      </c>
      <c r="AX753" s="423" t="s">
        <v>432</v>
      </c>
      <c r="AY753" s="423" t="s">
        <v>454</v>
      </c>
      <c r="AZ753" s="423" t="s">
        <v>459</v>
      </c>
      <c r="BA753" s="423" t="s">
        <v>470</v>
      </c>
    </row>
    <row r="754" spans="1:64" ht="18" customHeight="1" x14ac:dyDescent="0.15">
      <c r="A754" s="271"/>
      <c r="B754" s="272"/>
      <c r="C754" s="273" t="s">
        <v>131</v>
      </c>
      <c r="D754" s="355">
        <f t="shared" ref="D754:D763" si="171">AL754</f>
        <v>0</v>
      </c>
      <c r="E754" s="310">
        <f t="shared" si="162"/>
        <v>0</v>
      </c>
      <c r="F754" s="310">
        <f t="shared" si="163"/>
        <v>0</v>
      </c>
      <c r="G754" s="310">
        <f t="shared" si="164"/>
        <v>21152</v>
      </c>
      <c r="H754" s="310">
        <f t="shared" si="165"/>
        <v>22523</v>
      </c>
      <c r="I754" s="310">
        <f t="shared" si="166"/>
        <v>22195</v>
      </c>
      <c r="J754" s="310">
        <f t="shared" si="167"/>
        <v>23726</v>
      </c>
      <c r="K754" s="310">
        <f t="shared" si="168"/>
        <v>24554</v>
      </c>
      <c r="L754" s="310">
        <f t="shared" si="169"/>
        <v>24884</v>
      </c>
      <c r="M754" s="314">
        <f t="shared" si="170"/>
        <v>25416</v>
      </c>
      <c r="AA754"/>
      <c r="AD754" s="45"/>
      <c r="AK754" s="281" t="str">
        <f>C754</f>
        <v>1カ月未満</v>
      </c>
      <c r="AL754" s="318"/>
      <c r="AM754" s="316"/>
      <c r="AN754" s="316"/>
      <c r="AO754" s="316">
        <v>21152</v>
      </c>
      <c r="AP754" s="316">
        <v>22523</v>
      </c>
      <c r="AQ754" s="316">
        <v>22195</v>
      </c>
      <c r="AR754" s="316">
        <v>23726</v>
      </c>
      <c r="AS754" s="316">
        <v>24554</v>
      </c>
      <c r="AT754" s="316">
        <v>24884</v>
      </c>
      <c r="AU754" s="317">
        <v>25416</v>
      </c>
      <c r="AV754" s="316">
        <v>24994</v>
      </c>
      <c r="AW754" s="316">
        <v>24986</v>
      </c>
      <c r="AX754" s="316">
        <v>26349</v>
      </c>
      <c r="AY754" s="316">
        <v>26911</v>
      </c>
      <c r="AZ754" s="316">
        <v>26477</v>
      </c>
      <c r="BA754" s="316">
        <v>26093</v>
      </c>
    </row>
    <row r="755" spans="1:64" ht="18" customHeight="1" x14ac:dyDescent="0.15">
      <c r="A755" s="128"/>
      <c r="B755" s="129"/>
      <c r="C755" s="130" t="s">
        <v>389</v>
      </c>
      <c r="D755" s="431">
        <f t="shared" si="171"/>
        <v>0</v>
      </c>
      <c r="E755" s="310">
        <f t="shared" si="162"/>
        <v>0</v>
      </c>
      <c r="F755" s="310">
        <f t="shared" si="163"/>
        <v>0</v>
      </c>
      <c r="G755" s="310">
        <f t="shared" si="164"/>
        <v>28885</v>
      </c>
      <c r="H755" s="310">
        <f t="shared" si="165"/>
        <v>28987</v>
      </c>
      <c r="I755" s="310">
        <f t="shared" si="166"/>
        <v>28970</v>
      </c>
      <c r="J755" s="310">
        <f t="shared" si="167"/>
        <v>28729</v>
      </c>
      <c r="K755" s="310">
        <f t="shared" si="168"/>
        <v>28356</v>
      </c>
      <c r="L755" s="310">
        <f t="shared" si="169"/>
        <v>29144</v>
      </c>
      <c r="M755" s="314">
        <f t="shared" si="170"/>
        <v>29526</v>
      </c>
      <c r="AA755"/>
      <c r="AD755" s="45"/>
      <c r="AK755" s="290" t="str">
        <f t="shared" ref="AK755:AK763" si="172">C755</f>
        <v>1カ月以上
3カ月未満</v>
      </c>
      <c r="AL755" s="319"/>
      <c r="AM755" s="316"/>
      <c r="AN755" s="316"/>
      <c r="AO755" s="316">
        <v>28885</v>
      </c>
      <c r="AP755" s="316">
        <v>28987</v>
      </c>
      <c r="AQ755" s="316">
        <v>28970</v>
      </c>
      <c r="AR755" s="316">
        <v>28729</v>
      </c>
      <c r="AS755" s="316">
        <v>28356</v>
      </c>
      <c r="AT755" s="316">
        <v>29144</v>
      </c>
      <c r="AU755" s="317">
        <v>29526</v>
      </c>
      <c r="AV755" s="316">
        <v>29392</v>
      </c>
      <c r="AW755" s="316">
        <v>30071</v>
      </c>
      <c r="AX755" s="316">
        <v>29407</v>
      </c>
      <c r="AY755" s="316">
        <v>29890</v>
      </c>
      <c r="AZ755" s="316">
        <v>29847</v>
      </c>
      <c r="BA755" s="316">
        <v>31249</v>
      </c>
    </row>
    <row r="756" spans="1:64" ht="18" customHeight="1" x14ac:dyDescent="0.15">
      <c r="A756" s="99"/>
      <c r="B756" s="118"/>
      <c r="C756" s="249" t="s">
        <v>132</v>
      </c>
      <c r="D756" s="355">
        <f t="shared" si="171"/>
        <v>45367</v>
      </c>
      <c r="E756" s="310">
        <f t="shared" si="162"/>
        <v>47179</v>
      </c>
      <c r="F756" s="310">
        <f t="shared" si="163"/>
        <v>48303</v>
      </c>
      <c r="G756" s="310">
        <f t="shared" si="164"/>
        <v>0</v>
      </c>
      <c r="H756" s="310">
        <f t="shared" si="165"/>
        <v>0</v>
      </c>
      <c r="I756" s="310">
        <f t="shared" si="166"/>
        <v>0</v>
      </c>
      <c r="J756" s="310">
        <f t="shared" si="167"/>
        <v>0</v>
      </c>
      <c r="K756" s="310">
        <f t="shared" si="168"/>
        <v>0</v>
      </c>
      <c r="L756" s="310">
        <f t="shared" si="169"/>
        <v>0</v>
      </c>
      <c r="M756" s="314">
        <f t="shared" si="170"/>
        <v>0</v>
      </c>
      <c r="AA756"/>
      <c r="AD756" s="45"/>
      <c r="AK756" s="290" t="str">
        <f t="shared" si="172"/>
        <v>3カ月未満</v>
      </c>
      <c r="AL756" s="318">
        <v>45367</v>
      </c>
      <c r="AM756" s="316">
        <v>47179</v>
      </c>
      <c r="AN756" s="316">
        <v>48303</v>
      </c>
      <c r="AO756" s="316"/>
      <c r="AP756" s="316"/>
      <c r="AQ756" s="316"/>
      <c r="AR756" s="316"/>
      <c r="AS756" s="316"/>
      <c r="AT756" s="316"/>
      <c r="AU756" s="317"/>
      <c r="AV756" s="316"/>
      <c r="AW756" s="316"/>
      <c r="AX756" s="316"/>
      <c r="AY756" s="316"/>
      <c r="AZ756" s="316"/>
      <c r="BA756" s="316"/>
    </row>
    <row r="757" spans="1:64" ht="18" customHeight="1" x14ac:dyDescent="0.15">
      <c r="A757" s="128"/>
      <c r="B757" s="129"/>
      <c r="C757" s="130" t="s">
        <v>390</v>
      </c>
      <c r="D757" s="432">
        <f t="shared" si="171"/>
        <v>21602</v>
      </c>
      <c r="E757" s="310">
        <f t="shared" si="162"/>
        <v>21330</v>
      </c>
      <c r="F757" s="310">
        <f t="shared" si="163"/>
        <v>21664</v>
      </c>
      <c r="G757" s="310">
        <f t="shared" si="164"/>
        <v>22529</v>
      </c>
      <c r="H757" s="310">
        <f t="shared" si="165"/>
        <v>21170</v>
      </c>
      <c r="I757" s="310">
        <f t="shared" si="166"/>
        <v>21425</v>
      </c>
      <c r="J757" s="310">
        <f t="shared" si="167"/>
        <v>21526</v>
      </c>
      <c r="K757" s="310">
        <f t="shared" si="168"/>
        <v>21537</v>
      </c>
      <c r="L757" s="310">
        <f t="shared" si="169"/>
        <v>21496</v>
      </c>
      <c r="M757" s="314">
        <f t="shared" si="170"/>
        <v>21242</v>
      </c>
      <c r="AA757"/>
      <c r="AD757" s="45"/>
      <c r="AK757" s="290" t="str">
        <f t="shared" si="172"/>
        <v>3カ月以上
6カ月未満</v>
      </c>
      <c r="AL757" s="320">
        <v>21602</v>
      </c>
      <c r="AM757" s="316">
        <v>21330</v>
      </c>
      <c r="AN757" s="316">
        <v>21664</v>
      </c>
      <c r="AO757" s="316">
        <v>22529</v>
      </c>
      <c r="AP757" s="316">
        <v>21170</v>
      </c>
      <c r="AQ757" s="316">
        <v>21425</v>
      </c>
      <c r="AR757" s="316">
        <v>21526</v>
      </c>
      <c r="AS757" s="316">
        <v>21537</v>
      </c>
      <c r="AT757" s="316">
        <v>21496</v>
      </c>
      <c r="AU757" s="317">
        <v>21242</v>
      </c>
      <c r="AV757" s="316">
        <v>21153</v>
      </c>
      <c r="AW757" s="316">
        <v>21726</v>
      </c>
      <c r="AX757" s="316">
        <v>21366</v>
      </c>
      <c r="AY757" s="316">
        <v>21889</v>
      </c>
      <c r="AZ757" s="316">
        <v>22091</v>
      </c>
      <c r="BA757" s="316">
        <v>21764</v>
      </c>
    </row>
    <row r="758" spans="1:64" ht="18" customHeight="1" x14ac:dyDescent="0.15">
      <c r="A758" s="99"/>
      <c r="B758" s="118"/>
      <c r="C758" s="249" t="s">
        <v>391</v>
      </c>
      <c r="D758" s="355">
        <f t="shared" si="171"/>
        <v>25955</v>
      </c>
      <c r="E758" s="310">
        <f t="shared" si="162"/>
        <v>25767</v>
      </c>
      <c r="F758" s="310">
        <f t="shared" si="163"/>
        <v>26290</v>
      </c>
      <c r="G758" s="310">
        <f t="shared" si="164"/>
        <v>26336</v>
      </c>
      <c r="H758" s="310">
        <f t="shared" si="165"/>
        <v>26108</v>
      </c>
      <c r="I758" s="310">
        <f t="shared" si="166"/>
        <v>26659</v>
      </c>
      <c r="J758" s="310">
        <f t="shared" si="167"/>
        <v>25819</v>
      </c>
      <c r="K758" s="310">
        <f t="shared" si="168"/>
        <v>25765</v>
      </c>
      <c r="L758" s="310">
        <f t="shared" si="169"/>
        <v>26738</v>
      </c>
      <c r="M758" s="314">
        <f t="shared" si="170"/>
        <v>26816</v>
      </c>
      <c r="AA758"/>
      <c r="AD758" s="45"/>
      <c r="AK758" s="290" t="str">
        <f t="shared" si="172"/>
        <v>6カ月以上
1年未満</v>
      </c>
      <c r="AL758" s="318">
        <v>25955</v>
      </c>
      <c r="AM758" s="316">
        <v>25767</v>
      </c>
      <c r="AN758" s="316">
        <v>26290</v>
      </c>
      <c r="AO758" s="316">
        <v>26336</v>
      </c>
      <c r="AP758" s="316">
        <v>26108</v>
      </c>
      <c r="AQ758" s="316">
        <v>26659</v>
      </c>
      <c r="AR758" s="316">
        <v>25819</v>
      </c>
      <c r="AS758" s="316">
        <v>25765</v>
      </c>
      <c r="AT758" s="316">
        <v>26738</v>
      </c>
      <c r="AU758" s="317">
        <v>26816</v>
      </c>
      <c r="AV758" s="316">
        <v>26203</v>
      </c>
      <c r="AW758" s="316">
        <v>25934</v>
      </c>
      <c r="AX758" s="316">
        <v>26274</v>
      </c>
      <c r="AY758" s="316">
        <v>26100</v>
      </c>
      <c r="AZ758" s="316">
        <v>26166</v>
      </c>
      <c r="BA758" s="316">
        <v>25968</v>
      </c>
    </row>
    <row r="759" spans="1:64" ht="18" customHeight="1" x14ac:dyDescent="0.15">
      <c r="A759" s="128"/>
      <c r="B759" s="129"/>
      <c r="C759" s="130" t="s">
        <v>392</v>
      </c>
      <c r="D759" s="355">
        <f t="shared" si="171"/>
        <v>88582</v>
      </c>
      <c r="E759" s="310">
        <f t="shared" si="162"/>
        <v>88315</v>
      </c>
      <c r="F759" s="310">
        <f t="shared" si="163"/>
        <v>86868</v>
      </c>
      <c r="G759" s="310">
        <f t="shared" si="164"/>
        <v>87778</v>
      </c>
      <c r="H759" s="310">
        <f t="shared" si="165"/>
        <v>90026</v>
      </c>
      <c r="I759" s="310">
        <f t="shared" si="166"/>
        <v>90621</v>
      </c>
      <c r="J759" s="310">
        <f t="shared" si="167"/>
        <v>91789</v>
      </c>
      <c r="K759" s="310">
        <f t="shared" si="168"/>
        <v>90728</v>
      </c>
      <c r="L759" s="310">
        <f t="shared" si="169"/>
        <v>89804</v>
      </c>
      <c r="M759" s="314">
        <f t="shared" si="170"/>
        <v>89006</v>
      </c>
      <c r="AA759"/>
      <c r="AD759" s="45"/>
      <c r="AK759" s="290" t="str">
        <f t="shared" si="172"/>
        <v>1年以上
5年未満</v>
      </c>
      <c r="AL759" s="318">
        <v>88582</v>
      </c>
      <c r="AM759" s="316">
        <v>88315</v>
      </c>
      <c r="AN759" s="316">
        <v>86868</v>
      </c>
      <c r="AO759" s="316">
        <v>87778</v>
      </c>
      <c r="AP759" s="316">
        <v>90026</v>
      </c>
      <c r="AQ759" s="316">
        <v>90621</v>
      </c>
      <c r="AR759" s="316">
        <v>91789</v>
      </c>
      <c r="AS759" s="316">
        <v>90728</v>
      </c>
      <c r="AT759" s="316">
        <v>89804</v>
      </c>
      <c r="AU759" s="317">
        <v>89006</v>
      </c>
      <c r="AV759" s="316">
        <v>88822</v>
      </c>
      <c r="AW759" s="316">
        <v>88698</v>
      </c>
      <c r="AX759" s="316">
        <v>88765</v>
      </c>
      <c r="AY759" s="316">
        <v>88492</v>
      </c>
      <c r="AZ759" s="316">
        <v>87976</v>
      </c>
      <c r="BA759" s="316">
        <v>88090</v>
      </c>
    </row>
    <row r="760" spans="1:64" ht="18" customHeight="1" x14ac:dyDescent="0.15">
      <c r="A760" s="99"/>
      <c r="B760" s="118"/>
      <c r="C760" s="249" t="s">
        <v>393</v>
      </c>
      <c r="D760" s="355">
        <f t="shared" si="171"/>
        <v>49300</v>
      </c>
      <c r="E760" s="310">
        <f t="shared" si="162"/>
        <v>48881</v>
      </c>
      <c r="F760" s="310">
        <f t="shared" si="163"/>
        <v>48202</v>
      </c>
      <c r="G760" s="310">
        <f t="shared" si="164"/>
        <v>47720</v>
      </c>
      <c r="H760" s="310">
        <f t="shared" si="165"/>
        <v>47259</v>
      </c>
      <c r="I760" s="310">
        <f t="shared" si="166"/>
        <v>46346</v>
      </c>
      <c r="J760" s="310">
        <f t="shared" si="167"/>
        <v>46162</v>
      </c>
      <c r="K760" s="310">
        <f t="shared" si="168"/>
        <v>46495</v>
      </c>
      <c r="L760" s="310">
        <f t="shared" si="169"/>
        <v>46056</v>
      </c>
      <c r="M760" s="314">
        <f t="shared" si="170"/>
        <v>45340</v>
      </c>
      <c r="AA760"/>
      <c r="AD760" s="45"/>
      <c r="AK760" s="290" t="str">
        <f t="shared" si="172"/>
        <v>5年以上
10年未満</v>
      </c>
      <c r="AL760" s="318">
        <v>49300</v>
      </c>
      <c r="AM760" s="316">
        <v>48881</v>
      </c>
      <c r="AN760" s="316">
        <v>48202</v>
      </c>
      <c r="AO760" s="316">
        <v>47720</v>
      </c>
      <c r="AP760" s="316">
        <v>47259</v>
      </c>
      <c r="AQ760" s="316">
        <v>46346</v>
      </c>
      <c r="AR760" s="316">
        <v>46162</v>
      </c>
      <c r="AS760" s="316">
        <v>46495</v>
      </c>
      <c r="AT760" s="316">
        <v>46056</v>
      </c>
      <c r="AU760" s="317">
        <v>45340</v>
      </c>
      <c r="AV760" s="316">
        <v>45098</v>
      </c>
      <c r="AW760" s="316">
        <v>44172</v>
      </c>
      <c r="AX760" s="316">
        <v>43220</v>
      </c>
      <c r="AY760" s="316">
        <v>42795</v>
      </c>
      <c r="AZ760" s="316">
        <v>42489</v>
      </c>
      <c r="BA760" s="316">
        <v>41942</v>
      </c>
    </row>
    <row r="761" spans="1:64" ht="18" customHeight="1" x14ac:dyDescent="0.15">
      <c r="A761" s="128"/>
      <c r="B761" s="129"/>
      <c r="C761" s="130" t="s">
        <v>394</v>
      </c>
      <c r="D761" s="355">
        <f t="shared" si="171"/>
        <v>53312</v>
      </c>
      <c r="E761" s="310">
        <f t="shared" si="162"/>
        <v>51554</v>
      </c>
      <c r="F761" s="310">
        <f t="shared" si="163"/>
        <v>49811</v>
      </c>
      <c r="G761" s="310">
        <f t="shared" si="164"/>
        <v>48002</v>
      </c>
      <c r="H761" s="310">
        <f t="shared" si="165"/>
        <v>46864</v>
      </c>
      <c r="I761" s="310">
        <f t="shared" si="166"/>
        <v>44722</v>
      </c>
      <c r="J761" s="310">
        <f t="shared" si="167"/>
        <v>43422</v>
      </c>
      <c r="K761" s="310">
        <f t="shared" si="168"/>
        <v>42227</v>
      </c>
      <c r="L761" s="310">
        <f t="shared" si="169"/>
        <v>40800</v>
      </c>
      <c r="M761" s="314">
        <f t="shared" si="170"/>
        <v>39507</v>
      </c>
      <c r="AA761"/>
      <c r="AD761" s="45"/>
      <c r="AK761" s="290" t="str">
        <f t="shared" si="172"/>
        <v>10年以上
20年未満</v>
      </c>
      <c r="AL761" s="318">
        <v>53312</v>
      </c>
      <c r="AM761" s="316">
        <v>51554</v>
      </c>
      <c r="AN761" s="316">
        <v>49811</v>
      </c>
      <c r="AO761" s="316">
        <v>48002</v>
      </c>
      <c r="AP761" s="316">
        <v>46864</v>
      </c>
      <c r="AQ761" s="316">
        <v>44722</v>
      </c>
      <c r="AR761" s="316">
        <v>43422</v>
      </c>
      <c r="AS761" s="316">
        <v>42227</v>
      </c>
      <c r="AT761" s="316">
        <v>40800</v>
      </c>
      <c r="AU761" s="317">
        <v>39507</v>
      </c>
      <c r="AV761" s="316">
        <v>38278</v>
      </c>
      <c r="AW761" s="316">
        <v>37517</v>
      </c>
      <c r="AX761" s="316">
        <v>36835</v>
      </c>
      <c r="AY761" s="316">
        <v>35954</v>
      </c>
      <c r="AZ761" s="316">
        <v>34549</v>
      </c>
      <c r="BA761" s="316">
        <v>33899</v>
      </c>
    </row>
    <row r="762" spans="1:64" ht="18" customHeight="1" x14ac:dyDescent="0.15">
      <c r="A762" s="99"/>
      <c r="B762" s="118"/>
      <c r="C762" s="249" t="s">
        <v>133</v>
      </c>
      <c r="D762" s="355">
        <f t="shared" si="171"/>
        <v>51948</v>
      </c>
      <c r="E762" s="310">
        <f t="shared" si="162"/>
        <v>52821</v>
      </c>
      <c r="F762" s="310">
        <f t="shared" si="163"/>
        <v>51792</v>
      </c>
      <c r="G762" s="310">
        <f t="shared" si="164"/>
        <v>50601</v>
      </c>
      <c r="H762" s="310">
        <f t="shared" si="165"/>
        <v>49777</v>
      </c>
      <c r="I762" s="310">
        <f t="shared" si="166"/>
        <v>49112</v>
      </c>
      <c r="J762" s="310">
        <f t="shared" si="167"/>
        <v>47923</v>
      </c>
      <c r="K762" s="310">
        <f t="shared" si="168"/>
        <v>46463</v>
      </c>
      <c r="L762" s="310">
        <f t="shared" si="169"/>
        <v>45413</v>
      </c>
      <c r="M762" s="314">
        <f t="shared" si="170"/>
        <v>43455</v>
      </c>
      <c r="AA762"/>
      <c r="AD762" s="45"/>
      <c r="AK762" s="290" t="str">
        <f t="shared" si="172"/>
        <v>20年以上</v>
      </c>
      <c r="AL762" s="318">
        <v>51948</v>
      </c>
      <c r="AM762" s="316">
        <v>52821</v>
      </c>
      <c r="AN762" s="316">
        <v>51792</v>
      </c>
      <c r="AO762" s="316">
        <v>50601</v>
      </c>
      <c r="AP762" s="316">
        <v>49777</v>
      </c>
      <c r="AQ762" s="316">
        <v>49112</v>
      </c>
      <c r="AR762" s="316">
        <v>47923</v>
      </c>
      <c r="AS762" s="316">
        <v>46463</v>
      </c>
      <c r="AT762" s="316">
        <v>45413</v>
      </c>
      <c r="AU762" s="317">
        <v>43455</v>
      </c>
      <c r="AV762" s="316">
        <v>42169</v>
      </c>
      <c r="AW762" s="316">
        <v>40167</v>
      </c>
      <c r="AX762" s="316">
        <v>38522</v>
      </c>
      <c r="AY762" s="316">
        <v>36584</v>
      </c>
      <c r="AZ762" s="316">
        <v>34799</v>
      </c>
      <c r="BA762" s="316">
        <v>33151</v>
      </c>
    </row>
    <row r="763" spans="1:64" ht="18" customHeight="1" thickBot="1" x14ac:dyDescent="0.2">
      <c r="A763" s="101"/>
      <c r="B763" s="119"/>
      <c r="C763" s="131" t="s">
        <v>119</v>
      </c>
      <c r="D763" s="356">
        <f t="shared" si="171"/>
        <v>336475</v>
      </c>
      <c r="E763" s="311">
        <f t="shared" si="162"/>
        <v>335847</v>
      </c>
      <c r="F763" s="311">
        <f t="shared" si="163"/>
        <v>322930</v>
      </c>
      <c r="G763" s="311">
        <f t="shared" si="164"/>
        <v>333003</v>
      </c>
      <c r="H763" s="311">
        <f t="shared" si="165"/>
        <v>332714</v>
      </c>
      <c r="I763" s="311">
        <f t="shared" si="166"/>
        <v>330050</v>
      </c>
      <c r="J763" s="311">
        <f t="shared" si="167"/>
        <v>329096</v>
      </c>
      <c r="K763" s="311">
        <f t="shared" si="168"/>
        <v>326125</v>
      </c>
      <c r="L763" s="311">
        <f t="shared" si="169"/>
        <v>324335</v>
      </c>
      <c r="M763" s="303">
        <f t="shared" si="170"/>
        <v>320308</v>
      </c>
      <c r="AA763"/>
      <c r="AD763" s="45"/>
      <c r="AK763" s="290" t="str">
        <f t="shared" si="172"/>
        <v>在院患者数（計）</v>
      </c>
      <c r="AL763" s="321">
        <v>336475</v>
      </c>
      <c r="AM763" s="301">
        <v>335847</v>
      </c>
      <c r="AN763" s="301">
        <v>322930</v>
      </c>
      <c r="AO763" s="301">
        <v>333003</v>
      </c>
      <c r="AP763" s="301">
        <v>332714</v>
      </c>
      <c r="AQ763" s="301">
        <v>330050</v>
      </c>
      <c r="AR763" s="301">
        <v>329096</v>
      </c>
      <c r="AS763" s="301">
        <v>326125</v>
      </c>
      <c r="AT763" s="301">
        <v>324335</v>
      </c>
      <c r="AU763" s="302">
        <v>320308</v>
      </c>
      <c r="AV763" s="301">
        <v>316109</v>
      </c>
      <c r="AW763" s="301">
        <v>313271</v>
      </c>
      <c r="AX763" s="316">
        <v>310738</v>
      </c>
      <c r="AY763" s="316">
        <v>308615</v>
      </c>
      <c r="AZ763" s="316">
        <v>304394</v>
      </c>
      <c r="BA763" s="316">
        <v>302156</v>
      </c>
    </row>
    <row r="764" spans="1:64" ht="18" customHeight="1" x14ac:dyDescent="0.15">
      <c r="A764" s="268"/>
      <c r="B764" s="269"/>
      <c r="C764" s="269"/>
      <c r="D764" s="276" t="str">
        <f t="shared" ref="D764:I764" si="173">AV753</f>
        <v>'07</v>
      </c>
      <c r="E764" s="292" t="str">
        <f t="shared" si="173"/>
        <v>'08</v>
      </c>
      <c r="F764" s="81" t="str">
        <f t="shared" si="173"/>
        <v>'09</v>
      </c>
      <c r="G764" s="414" t="str">
        <f t="shared" si="173"/>
        <v>'10</v>
      </c>
      <c r="H764" s="493" t="str">
        <f t="shared" si="173"/>
        <v>'11</v>
      </c>
      <c r="I764" s="31" t="str">
        <f t="shared" si="173"/>
        <v>'12</v>
      </c>
    </row>
    <row r="765" spans="1:64" s="170" customFormat="1" ht="18" customHeight="1" x14ac:dyDescent="0.15">
      <c r="A765" s="271"/>
      <c r="B765" s="272"/>
      <c r="C765" s="273" t="s">
        <v>131</v>
      </c>
      <c r="D765" s="310">
        <f t="shared" ref="D765:F765" si="174">AV754</f>
        <v>24994</v>
      </c>
      <c r="E765" s="310">
        <f t="shared" si="174"/>
        <v>24986</v>
      </c>
      <c r="F765" s="310">
        <f t="shared" si="174"/>
        <v>26349</v>
      </c>
      <c r="G765" s="310">
        <f>AY754</f>
        <v>26911</v>
      </c>
      <c r="H765" s="310">
        <f t="shared" ref="H765:I774" si="175">AZ754</f>
        <v>26477</v>
      </c>
      <c r="I765" s="314">
        <f t="shared" si="175"/>
        <v>26093</v>
      </c>
      <c r="AK765" s="281"/>
      <c r="AL765" s="296"/>
      <c r="AM765" s="296"/>
      <c r="AN765" s="296"/>
      <c r="AO765" s="296"/>
      <c r="AP765" s="296"/>
      <c r="AQ765" s="296"/>
      <c r="AR765" s="296"/>
      <c r="AS765" s="296"/>
      <c r="AT765" s="296"/>
      <c r="AU765" s="296"/>
      <c r="AV765" s="296"/>
      <c r="AW765" s="296"/>
      <c r="AX765" s="296"/>
      <c r="AY765" s="296"/>
      <c r="AZ765" s="296"/>
      <c r="BA765" s="296"/>
      <c r="BB765" s="296"/>
      <c r="BC765" s="296"/>
      <c r="BD765" s="296"/>
      <c r="BE765" s="296"/>
      <c r="BF765" s="296"/>
      <c r="BG765" s="296"/>
      <c r="BH765" s="296"/>
      <c r="BI765" s="296"/>
      <c r="BJ765" s="296"/>
      <c r="BK765" s="296"/>
      <c r="BL765" s="296"/>
    </row>
    <row r="766" spans="1:64" s="170" customFormat="1" ht="18" customHeight="1" x14ac:dyDescent="0.15">
      <c r="A766" s="128"/>
      <c r="B766" s="129"/>
      <c r="C766" s="130" t="s">
        <v>389</v>
      </c>
      <c r="D766" s="310">
        <f t="shared" ref="D766:G766" si="176">AV755</f>
        <v>29392</v>
      </c>
      <c r="E766" s="310">
        <f t="shared" si="176"/>
        <v>30071</v>
      </c>
      <c r="F766" s="310">
        <f t="shared" si="176"/>
        <v>29407</v>
      </c>
      <c r="G766" s="310">
        <f t="shared" si="176"/>
        <v>29890</v>
      </c>
      <c r="H766" s="310">
        <f t="shared" si="175"/>
        <v>29847</v>
      </c>
      <c r="I766" s="314">
        <f t="shared" si="175"/>
        <v>31249</v>
      </c>
      <c r="AK766" s="281"/>
      <c r="AL766" s="296"/>
      <c r="AM766" s="296"/>
      <c r="AN766" s="296"/>
      <c r="AO766" s="296"/>
      <c r="AP766" s="296"/>
      <c r="AQ766" s="296"/>
      <c r="AR766" s="296"/>
      <c r="AS766" s="296"/>
      <c r="AT766" s="296"/>
      <c r="AU766" s="296"/>
      <c r="AV766" s="296"/>
      <c r="AW766" s="296"/>
      <c r="AX766" s="296"/>
      <c r="AY766" s="296"/>
      <c r="AZ766" s="296"/>
      <c r="BA766" s="296"/>
      <c r="BB766" s="296"/>
      <c r="BC766" s="296"/>
      <c r="BD766" s="296"/>
      <c r="BE766" s="296"/>
      <c r="BF766" s="296"/>
      <c r="BG766" s="296"/>
      <c r="BH766" s="296"/>
      <c r="BI766" s="296"/>
      <c r="BJ766" s="296"/>
      <c r="BK766" s="296"/>
      <c r="BL766" s="296"/>
    </row>
    <row r="767" spans="1:64" s="170" customFormat="1" ht="18" customHeight="1" x14ac:dyDescent="0.15">
      <c r="A767" s="171"/>
      <c r="B767" s="118"/>
      <c r="C767" s="249" t="s">
        <v>132</v>
      </c>
      <c r="D767" s="310">
        <f t="shared" ref="D767:G767" si="177">AV756</f>
        <v>0</v>
      </c>
      <c r="E767" s="310">
        <f t="shared" si="177"/>
        <v>0</v>
      </c>
      <c r="F767" s="310">
        <f t="shared" si="177"/>
        <v>0</v>
      </c>
      <c r="G767" s="310">
        <f t="shared" si="177"/>
        <v>0</v>
      </c>
      <c r="H767" s="310">
        <f t="shared" si="175"/>
        <v>0</v>
      </c>
      <c r="I767" s="314">
        <f t="shared" si="175"/>
        <v>0</v>
      </c>
      <c r="AK767" s="281"/>
      <c r="AL767" s="296"/>
      <c r="AM767" s="296"/>
      <c r="AN767" s="296"/>
      <c r="AO767" s="296"/>
      <c r="AP767" s="296"/>
      <c r="AQ767" s="296"/>
      <c r="AR767" s="296"/>
      <c r="AS767" s="296"/>
      <c r="AT767" s="296"/>
      <c r="AU767" s="296"/>
      <c r="AV767" s="296"/>
      <c r="AW767" s="296"/>
      <c r="AX767" s="296"/>
      <c r="AY767" s="296"/>
      <c r="AZ767" s="296"/>
      <c r="BA767" s="296"/>
      <c r="BB767" s="296"/>
      <c r="BC767" s="296"/>
      <c r="BD767" s="296"/>
      <c r="BE767" s="296"/>
      <c r="BF767" s="296"/>
      <c r="BG767" s="296"/>
      <c r="BH767" s="296"/>
      <c r="BI767" s="296"/>
      <c r="BJ767" s="296"/>
      <c r="BK767" s="296"/>
      <c r="BL767" s="296"/>
    </row>
    <row r="768" spans="1:64" s="83" customFormat="1" ht="18" customHeight="1" x14ac:dyDescent="0.15">
      <c r="A768" s="128"/>
      <c r="B768" s="129"/>
      <c r="C768" s="130" t="s">
        <v>390</v>
      </c>
      <c r="D768" s="310">
        <f t="shared" ref="D768:G768" si="178">AV757</f>
        <v>21153</v>
      </c>
      <c r="E768" s="310">
        <f t="shared" si="178"/>
        <v>21726</v>
      </c>
      <c r="F768" s="310">
        <f t="shared" si="178"/>
        <v>21366</v>
      </c>
      <c r="G768" s="310">
        <f t="shared" si="178"/>
        <v>21889</v>
      </c>
      <c r="H768" s="310">
        <f t="shared" si="175"/>
        <v>22091</v>
      </c>
      <c r="I768" s="314">
        <f t="shared" si="175"/>
        <v>21764</v>
      </c>
      <c r="AK768" s="281"/>
      <c r="AL768" s="296"/>
      <c r="AM768" s="296"/>
      <c r="AN768" s="296"/>
      <c r="AO768" s="296"/>
      <c r="AP768" s="296"/>
      <c r="AQ768" s="296"/>
      <c r="AR768" s="296"/>
      <c r="AS768" s="296"/>
      <c r="AT768" s="296"/>
      <c r="AU768" s="296"/>
      <c r="AV768" s="296"/>
      <c r="AW768" s="296"/>
      <c r="AX768" s="296"/>
      <c r="AY768" s="296"/>
      <c r="AZ768" s="296"/>
      <c r="BA768" s="296"/>
      <c r="BB768" s="296"/>
      <c r="BC768" s="296"/>
      <c r="BD768" s="296"/>
      <c r="BE768" s="296"/>
      <c r="BF768" s="296"/>
      <c r="BG768" s="296"/>
      <c r="BH768" s="296"/>
      <c r="BI768" s="296"/>
      <c r="BJ768" s="296"/>
      <c r="BK768" s="296"/>
      <c r="BL768" s="296"/>
    </row>
    <row r="769" spans="1:64" s="83" customFormat="1" ht="18" customHeight="1" x14ac:dyDescent="0.15">
      <c r="A769" s="171"/>
      <c r="B769" s="118"/>
      <c r="C769" s="249" t="s">
        <v>391</v>
      </c>
      <c r="D769" s="310">
        <f t="shared" ref="D769:G769" si="179">AV758</f>
        <v>26203</v>
      </c>
      <c r="E769" s="310">
        <f t="shared" si="179"/>
        <v>25934</v>
      </c>
      <c r="F769" s="310">
        <f t="shared" si="179"/>
        <v>26274</v>
      </c>
      <c r="G769" s="310">
        <f t="shared" si="179"/>
        <v>26100</v>
      </c>
      <c r="H769" s="310">
        <f t="shared" si="175"/>
        <v>26166</v>
      </c>
      <c r="I769" s="314">
        <f t="shared" si="175"/>
        <v>25968</v>
      </c>
      <c r="AK769" s="281"/>
      <c r="AL769" s="296"/>
      <c r="AM769" s="296"/>
      <c r="AN769" s="296"/>
      <c r="AO769" s="296"/>
      <c r="AP769" s="296"/>
      <c r="AQ769" s="296"/>
      <c r="AR769" s="296"/>
      <c r="AS769" s="296"/>
      <c r="AT769" s="296"/>
      <c r="AU769" s="296"/>
      <c r="AV769" s="296"/>
      <c r="AW769" s="296"/>
      <c r="AX769" s="296"/>
      <c r="AY769" s="296"/>
      <c r="AZ769" s="296"/>
      <c r="BA769" s="296"/>
      <c r="BB769" s="296"/>
      <c r="BC769" s="296"/>
      <c r="BD769" s="296"/>
      <c r="BE769" s="296"/>
      <c r="BF769" s="296"/>
      <c r="BG769" s="296"/>
      <c r="BH769" s="296"/>
      <c r="BI769" s="296"/>
      <c r="BJ769" s="296"/>
      <c r="BK769" s="296"/>
      <c r="BL769" s="296"/>
    </row>
    <row r="770" spans="1:64" s="83" customFormat="1" ht="18" customHeight="1" x14ac:dyDescent="0.15">
      <c r="A770" s="128"/>
      <c r="B770" s="129"/>
      <c r="C770" s="130" t="s">
        <v>392</v>
      </c>
      <c r="D770" s="310">
        <f t="shared" ref="D770:G770" si="180">AV759</f>
        <v>88822</v>
      </c>
      <c r="E770" s="310">
        <f t="shared" si="180"/>
        <v>88698</v>
      </c>
      <c r="F770" s="310">
        <f t="shared" si="180"/>
        <v>88765</v>
      </c>
      <c r="G770" s="310">
        <f t="shared" si="180"/>
        <v>88492</v>
      </c>
      <c r="H770" s="310">
        <f t="shared" si="175"/>
        <v>87976</v>
      </c>
      <c r="I770" s="314">
        <f t="shared" si="175"/>
        <v>88090</v>
      </c>
      <c r="AK770" s="281"/>
      <c r="AL770" s="296"/>
      <c r="AM770" s="296"/>
      <c r="AN770" s="296"/>
      <c r="AO770" s="296"/>
      <c r="AP770" s="296"/>
      <c r="AQ770" s="296"/>
      <c r="AR770" s="296"/>
      <c r="AS770" s="296"/>
      <c r="AT770" s="296"/>
      <c r="AU770" s="296"/>
      <c r="AV770" s="296"/>
      <c r="AW770" s="296"/>
      <c r="AX770" s="296"/>
      <c r="AY770" s="296"/>
      <c r="AZ770" s="296"/>
      <c r="BA770" s="296"/>
      <c r="BB770" s="296"/>
      <c r="BC770" s="296"/>
      <c r="BD770" s="296"/>
      <c r="BE770" s="296"/>
      <c r="BF770" s="296"/>
      <c r="BG770" s="296"/>
      <c r="BH770" s="296"/>
      <c r="BI770" s="296"/>
      <c r="BJ770" s="296"/>
      <c r="BK770" s="296"/>
      <c r="BL770" s="296"/>
    </row>
    <row r="771" spans="1:64" s="170" customFormat="1" ht="18" customHeight="1" x14ac:dyDescent="0.15">
      <c r="A771" s="171"/>
      <c r="B771" s="118"/>
      <c r="C771" s="249" t="s">
        <v>393</v>
      </c>
      <c r="D771" s="310">
        <f t="shared" ref="D771:G771" si="181">AV760</f>
        <v>45098</v>
      </c>
      <c r="E771" s="310">
        <f t="shared" si="181"/>
        <v>44172</v>
      </c>
      <c r="F771" s="310">
        <f t="shared" si="181"/>
        <v>43220</v>
      </c>
      <c r="G771" s="310">
        <f t="shared" si="181"/>
        <v>42795</v>
      </c>
      <c r="H771" s="310">
        <f t="shared" si="175"/>
        <v>42489</v>
      </c>
      <c r="I771" s="314">
        <f t="shared" si="175"/>
        <v>41942</v>
      </c>
      <c r="AK771" s="281"/>
      <c r="AL771" s="296"/>
      <c r="AM771" s="296"/>
      <c r="AN771" s="296"/>
      <c r="AO771" s="296"/>
      <c r="AP771" s="296"/>
      <c r="AQ771" s="296"/>
      <c r="AR771" s="296"/>
      <c r="AS771" s="296"/>
      <c r="AT771" s="296"/>
      <c r="AU771" s="296"/>
      <c r="AV771" s="296"/>
      <c r="AW771" s="296"/>
      <c r="AX771" s="296"/>
      <c r="AY771" s="296"/>
      <c r="AZ771" s="296"/>
      <c r="BA771" s="296"/>
      <c r="BB771" s="296"/>
      <c r="BC771" s="296"/>
      <c r="BD771" s="296"/>
      <c r="BE771" s="296"/>
      <c r="BF771" s="296"/>
      <c r="BG771" s="296"/>
      <c r="BH771" s="296"/>
      <c r="BI771" s="296"/>
      <c r="BJ771" s="296"/>
      <c r="BK771" s="296"/>
      <c r="BL771" s="296"/>
    </row>
    <row r="772" spans="1:64" s="83" customFormat="1" ht="18" customHeight="1" x14ac:dyDescent="0.15">
      <c r="A772" s="128"/>
      <c r="B772" s="129"/>
      <c r="C772" s="130" t="s">
        <v>394</v>
      </c>
      <c r="D772" s="310">
        <f t="shared" ref="D772:G772" si="182">AV761</f>
        <v>38278</v>
      </c>
      <c r="E772" s="310">
        <f t="shared" si="182"/>
        <v>37517</v>
      </c>
      <c r="F772" s="310">
        <f t="shared" si="182"/>
        <v>36835</v>
      </c>
      <c r="G772" s="310">
        <f t="shared" si="182"/>
        <v>35954</v>
      </c>
      <c r="H772" s="310">
        <f t="shared" si="175"/>
        <v>34549</v>
      </c>
      <c r="I772" s="314">
        <f t="shared" si="175"/>
        <v>33899</v>
      </c>
      <c r="AK772" s="281"/>
      <c r="AL772" s="296"/>
      <c r="AM772" s="296"/>
      <c r="AN772" s="296"/>
      <c r="AO772" s="296"/>
      <c r="AP772" s="296"/>
      <c r="AQ772" s="296"/>
      <c r="AR772" s="296"/>
      <c r="AS772" s="296"/>
      <c r="AT772" s="296"/>
      <c r="AU772" s="296"/>
      <c r="AV772" s="296"/>
      <c r="AW772" s="296"/>
      <c r="AX772" s="296"/>
      <c r="AY772" s="296"/>
      <c r="AZ772" s="296"/>
      <c r="BA772" s="296"/>
      <c r="BB772" s="296"/>
      <c r="BC772" s="296"/>
      <c r="BD772" s="296"/>
      <c r="BE772" s="296"/>
      <c r="BF772" s="296"/>
      <c r="BG772" s="296"/>
      <c r="BH772" s="296"/>
      <c r="BI772" s="296"/>
      <c r="BJ772" s="296"/>
      <c r="BK772" s="296"/>
      <c r="BL772" s="296"/>
    </row>
    <row r="773" spans="1:64" s="83" customFormat="1" ht="18" customHeight="1" x14ac:dyDescent="0.15">
      <c r="A773" s="171"/>
      <c r="B773" s="118"/>
      <c r="C773" s="249" t="s">
        <v>133</v>
      </c>
      <c r="D773" s="310">
        <f t="shared" ref="D773:G773" si="183">AV762</f>
        <v>42169</v>
      </c>
      <c r="E773" s="310">
        <f t="shared" si="183"/>
        <v>40167</v>
      </c>
      <c r="F773" s="310">
        <f t="shared" si="183"/>
        <v>38522</v>
      </c>
      <c r="G773" s="310">
        <f t="shared" si="183"/>
        <v>36584</v>
      </c>
      <c r="H773" s="310">
        <f t="shared" si="175"/>
        <v>34799</v>
      </c>
      <c r="I773" s="314">
        <f t="shared" si="175"/>
        <v>33151</v>
      </c>
      <c r="AK773" s="281"/>
      <c r="AL773" s="296"/>
      <c r="AM773" s="296"/>
      <c r="AN773" s="296"/>
      <c r="AO773" s="296"/>
      <c r="AP773" s="296"/>
      <c r="AQ773" s="296"/>
      <c r="AR773" s="296"/>
      <c r="AS773" s="296"/>
      <c r="AT773" s="296"/>
      <c r="AU773" s="296"/>
      <c r="AV773" s="296"/>
      <c r="AW773" s="296"/>
      <c r="AX773" s="296"/>
      <c r="AY773" s="296"/>
      <c r="AZ773" s="296"/>
      <c r="BA773" s="296"/>
      <c r="BB773" s="296"/>
      <c r="BC773" s="296"/>
      <c r="BD773" s="296"/>
      <c r="BE773" s="296"/>
      <c r="BF773" s="296"/>
      <c r="BG773" s="296"/>
      <c r="BH773" s="296"/>
      <c r="BI773" s="296"/>
      <c r="BJ773" s="296"/>
      <c r="BK773" s="296"/>
      <c r="BL773" s="296"/>
    </row>
    <row r="774" spans="1:64" s="83" customFormat="1" ht="18" customHeight="1" thickBot="1" x14ac:dyDescent="0.2">
      <c r="A774" s="173"/>
      <c r="B774" s="119"/>
      <c r="C774" s="131" t="s">
        <v>119</v>
      </c>
      <c r="D774" s="311">
        <f t="shared" ref="D774:G774" si="184">AV763</f>
        <v>316109</v>
      </c>
      <c r="E774" s="311">
        <f t="shared" si="184"/>
        <v>313271</v>
      </c>
      <c r="F774" s="311">
        <f t="shared" si="184"/>
        <v>310738</v>
      </c>
      <c r="G774" s="311">
        <f t="shared" si="184"/>
        <v>308615</v>
      </c>
      <c r="H774" s="311">
        <f t="shared" si="175"/>
        <v>304394</v>
      </c>
      <c r="I774" s="303">
        <f t="shared" si="175"/>
        <v>302156</v>
      </c>
      <c r="AK774" s="281"/>
      <c r="AL774" s="296"/>
      <c r="AM774" s="296"/>
      <c r="AN774" s="296"/>
      <c r="AO774" s="296"/>
      <c r="AP774" s="296"/>
      <c r="AQ774" s="296"/>
      <c r="AR774" s="296"/>
      <c r="AS774" s="296"/>
      <c r="AT774" s="296"/>
      <c r="AU774" s="296"/>
      <c r="AV774" s="296"/>
      <c r="AW774" s="296"/>
      <c r="AX774" s="296"/>
      <c r="AY774" s="296"/>
      <c r="AZ774" s="296"/>
      <c r="BA774" s="296"/>
      <c r="BB774" s="296"/>
      <c r="BC774" s="296"/>
      <c r="BD774" s="296"/>
      <c r="BE774" s="296"/>
      <c r="BF774" s="296"/>
      <c r="BG774" s="296"/>
      <c r="BH774" s="296"/>
      <c r="BI774" s="296"/>
      <c r="BJ774" s="296"/>
      <c r="BK774" s="296"/>
      <c r="BL774" s="296"/>
    </row>
    <row r="775" spans="1:64" s="83" customFormat="1" ht="18" customHeight="1" x14ac:dyDescent="0.15">
      <c r="A775" s="11"/>
      <c r="AK775" s="281"/>
      <c r="AL775" s="296"/>
      <c r="AM775" s="296"/>
      <c r="AN775" s="296"/>
      <c r="AO775" s="296"/>
      <c r="AP775" s="296"/>
      <c r="AQ775" s="296"/>
      <c r="AR775" s="296"/>
      <c r="AS775" s="296"/>
      <c r="AT775" s="296"/>
      <c r="AU775" s="296"/>
      <c r="AV775" s="296"/>
      <c r="AW775" s="296"/>
      <c r="AX775" s="296"/>
      <c r="AY775" s="296"/>
      <c r="AZ775" s="296"/>
      <c r="BA775" s="296"/>
      <c r="BB775" s="296"/>
      <c r="BC775" s="296"/>
      <c r="BD775" s="296"/>
      <c r="BE775" s="296"/>
      <c r="BF775" s="296"/>
      <c r="BG775" s="296"/>
      <c r="BH775" s="296"/>
      <c r="BI775" s="296"/>
      <c r="BJ775" s="296"/>
      <c r="BK775" s="296"/>
      <c r="BL775" s="296"/>
    </row>
    <row r="776" spans="1:64" ht="18" customHeight="1" x14ac:dyDescent="0.15">
      <c r="A776" s="11" t="s">
        <v>387</v>
      </c>
    </row>
    <row r="777" spans="1:64" ht="18" customHeight="1" x14ac:dyDescent="0.15">
      <c r="A777" s="4" t="s">
        <v>0</v>
      </c>
    </row>
    <row r="778" spans="1:64" ht="18" customHeight="1" x14ac:dyDescent="0.15">
      <c r="A778" s="18" t="s">
        <v>134</v>
      </c>
    </row>
    <row r="779" spans="1:64" ht="18" customHeight="1" x14ac:dyDescent="0.15">
      <c r="A779" s="6" t="s">
        <v>414</v>
      </c>
    </row>
    <row r="780" spans="1:64" ht="18" customHeight="1" x14ac:dyDescent="0.15"/>
    <row r="781" spans="1:64" ht="18" customHeight="1" x14ac:dyDescent="0.15">
      <c r="A781" s="2"/>
    </row>
    <row r="782" spans="1:64" ht="18" customHeight="1" x14ac:dyDescent="0.15">
      <c r="A782" s="2"/>
    </row>
    <row r="783" spans="1:64" s="83" customFormat="1" ht="18" customHeight="1" x14ac:dyDescent="0.15">
      <c r="A783" s="2"/>
      <c r="AK783" s="281"/>
      <c r="AL783" s="296"/>
      <c r="AM783" s="296"/>
      <c r="AN783" s="296"/>
      <c r="AO783" s="296"/>
      <c r="AP783" s="296"/>
      <c r="AQ783" s="296"/>
      <c r="AR783" s="296"/>
      <c r="AS783" s="296"/>
      <c r="AT783" s="296"/>
      <c r="AU783" s="296"/>
      <c r="AV783" s="296"/>
      <c r="AW783" s="296"/>
      <c r="AX783" s="296"/>
      <c r="AY783" s="296"/>
      <c r="AZ783" s="296"/>
      <c r="BA783" s="296"/>
      <c r="BB783" s="296"/>
      <c r="BC783" s="296"/>
      <c r="BD783" s="296"/>
      <c r="BE783" s="296"/>
      <c r="BF783" s="296"/>
      <c r="BG783" s="296"/>
      <c r="BH783" s="296"/>
      <c r="BI783" s="296"/>
      <c r="BJ783" s="296"/>
      <c r="BK783" s="296"/>
      <c r="BL783" s="296"/>
    </row>
    <row r="784" spans="1:64" s="83" customFormat="1" ht="18" customHeight="1" x14ac:dyDescent="0.15">
      <c r="A784" s="2"/>
      <c r="AK784" s="281"/>
      <c r="AL784" s="296"/>
      <c r="AM784" s="296"/>
      <c r="AN784" s="296"/>
      <c r="AO784" s="296"/>
      <c r="AP784" s="296"/>
      <c r="AQ784" s="296"/>
      <c r="AR784" s="296"/>
      <c r="AS784" s="296"/>
      <c r="AT784" s="296"/>
      <c r="AU784" s="296"/>
      <c r="AV784" s="296"/>
      <c r="AW784" s="296"/>
      <c r="AX784" s="296"/>
      <c r="AY784" s="296"/>
      <c r="AZ784" s="296"/>
      <c r="BA784" s="296"/>
      <c r="BB784" s="296"/>
      <c r="BC784" s="296"/>
      <c r="BD784" s="296"/>
      <c r="BE784" s="296"/>
      <c r="BF784" s="296"/>
      <c r="BG784" s="296"/>
      <c r="BH784" s="296"/>
      <c r="BI784" s="296"/>
      <c r="BJ784" s="296"/>
      <c r="BK784" s="296"/>
      <c r="BL784" s="296"/>
    </row>
    <row r="785" spans="1:64" s="83" customFormat="1" ht="18" customHeight="1" x14ac:dyDescent="0.15">
      <c r="A785" s="2"/>
      <c r="AK785" s="281"/>
      <c r="AL785" s="296"/>
      <c r="AM785" s="296"/>
      <c r="AN785" s="296"/>
      <c r="AO785" s="296"/>
      <c r="AP785" s="296"/>
      <c r="AQ785" s="296"/>
      <c r="AR785" s="296"/>
      <c r="AS785" s="296"/>
      <c r="AT785" s="296"/>
      <c r="AU785" s="296"/>
      <c r="AV785" s="296"/>
      <c r="AW785" s="296"/>
      <c r="AX785" s="296"/>
      <c r="AY785" s="296"/>
      <c r="AZ785" s="296"/>
      <c r="BA785" s="296"/>
      <c r="BB785" s="296"/>
      <c r="BC785" s="296"/>
      <c r="BD785" s="296"/>
      <c r="BE785" s="296"/>
      <c r="BF785" s="296"/>
      <c r="BG785" s="296"/>
      <c r="BH785" s="296"/>
      <c r="BI785" s="296"/>
      <c r="BJ785" s="296"/>
      <c r="BK785" s="296"/>
      <c r="BL785" s="296"/>
    </row>
    <row r="786" spans="1:64" s="83" customFormat="1" ht="18" customHeight="1" x14ac:dyDescent="0.15">
      <c r="A786" s="2"/>
      <c r="AK786" s="281"/>
      <c r="AL786" s="296"/>
      <c r="AM786" s="296"/>
      <c r="AN786" s="296"/>
      <c r="AO786" s="296"/>
      <c r="AP786" s="296"/>
      <c r="AQ786" s="296"/>
      <c r="AR786" s="296"/>
      <c r="AS786" s="296"/>
      <c r="AT786" s="296"/>
      <c r="AU786" s="296"/>
      <c r="AV786" s="296"/>
      <c r="AW786" s="296"/>
      <c r="AX786" s="296"/>
      <c r="AY786" s="296"/>
      <c r="AZ786" s="296"/>
      <c r="BA786" s="296"/>
      <c r="BB786" s="296"/>
      <c r="BC786" s="296"/>
      <c r="BD786" s="296"/>
      <c r="BE786" s="296"/>
      <c r="BF786" s="296"/>
      <c r="BG786" s="296"/>
      <c r="BH786" s="296"/>
      <c r="BI786" s="296"/>
      <c r="BJ786" s="296"/>
      <c r="BK786" s="296"/>
      <c r="BL786" s="296"/>
    </row>
    <row r="787" spans="1:64" s="83" customFormat="1" ht="18" customHeight="1" x14ac:dyDescent="0.15">
      <c r="A787" s="2"/>
      <c r="AK787" s="281"/>
      <c r="AL787" s="296"/>
      <c r="AM787" s="296"/>
      <c r="AN787" s="296"/>
      <c r="AO787" s="296"/>
      <c r="AP787" s="296"/>
      <c r="AQ787" s="296"/>
      <c r="AR787" s="296"/>
      <c r="AS787" s="296"/>
      <c r="AT787" s="296"/>
      <c r="AU787" s="296"/>
      <c r="AV787" s="296"/>
      <c r="AW787" s="296"/>
      <c r="AX787" s="296"/>
      <c r="AY787" s="296"/>
      <c r="AZ787" s="296"/>
      <c r="BA787" s="296"/>
      <c r="BB787" s="296"/>
      <c r="BC787" s="296"/>
      <c r="BD787" s="296"/>
      <c r="BE787" s="296"/>
      <c r="BF787" s="296"/>
      <c r="BG787" s="296"/>
      <c r="BH787" s="296"/>
      <c r="BI787" s="296"/>
      <c r="BJ787" s="296"/>
      <c r="BK787" s="296"/>
      <c r="BL787" s="296"/>
    </row>
    <row r="788" spans="1:64" s="83" customFormat="1" ht="18" customHeight="1" x14ac:dyDescent="0.15">
      <c r="A788" s="2"/>
      <c r="AK788" s="281"/>
      <c r="AL788" s="296"/>
      <c r="AM788" s="296"/>
      <c r="AN788" s="296"/>
      <c r="AO788" s="296"/>
      <c r="AP788" s="296"/>
      <c r="AQ788" s="296"/>
      <c r="AR788" s="296"/>
      <c r="AS788" s="296"/>
      <c r="AT788" s="296"/>
      <c r="AU788" s="296"/>
      <c r="AV788" s="296"/>
      <c r="AW788" s="296"/>
      <c r="AX788" s="296"/>
      <c r="AY788" s="296"/>
      <c r="AZ788" s="296"/>
      <c r="BA788" s="296"/>
      <c r="BB788" s="296"/>
      <c r="BC788" s="296"/>
      <c r="BD788" s="296"/>
      <c r="BE788" s="296"/>
      <c r="BF788" s="296"/>
      <c r="BG788" s="296"/>
      <c r="BH788" s="296"/>
      <c r="BI788" s="296"/>
      <c r="BJ788" s="296"/>
      <c r="BK788" s="296"/>
      <c r="BL788" s="296"/>
    </row>
    <row r="789" spans="1:64" s="83" customFormat="1" ht="18" customHeight="1" x14ac:dyDescent="0.15">
      <c r="A789" s="2"/>
      <c r="AK789" s="281"/>
      <c r="AL789" s="296"/>
      <c r="AM789" s="296"/>
      <c r="AN789" s="296"/>
      <c r="AO789" s="296"/>
      <c r="AP789" s="296"/>
      <c r="AQ789" s="296"/>
      <c r="AR789" s="296"/>
      <c r="AS789" s="296"/>
      <c r="AT789" s="296"/>
      <c r="AU789" s="296"/>
      <c r="AV789" s="296"/>
      <c r="AW789" s="296"/>
      <c r="AX789" s="296"/>
      <c r="AY789" s="296"/>
      <c r="AZ789" s="296"/>
      <c r="BA789" s="296"/>
      <c r="BB789" s="296"/>
      <c r="BC789" s="296"/>
      <c r="BD789" s="296"/>
      <c r="BE789" s="296"/>
      <c r="BF789" s="296"/>
      <c r="BG789" s="296"/>
      <c r="BH789" s="296"/>
      <c r="BI789" s="296"/>
      <c r="BJ789" s="296"/>
      <c r="BK789" s="296"/>
      <c r="BL789" s="296"/>
    </row>
    <row r="790" spans="1:64" s="83" customFormat="1" ht="18" customHeight="1" x14ac:dyDescent="0.2">
      <c r="A790" s="2"/>
      <c r="O790"/>
      <c r="P790"/>
      <c r="Q790"/>
      <c r="R790"/>
      <c r="S790"/>
      <c r="T790"/>
      <c r="U790"/>
      <c r="V790"/>
      <c r="W790"/>
      <c r="X790"/>
      <c r="Y790" s="262"/>
      <c r="AK790" s="281"/>
      <c r="AL790" s="296"/>
      <c r="AM790" s="296"/>
      <c r="AN790" s="296"/>
      <c r="AO790" s="296"/>
      <c r="AP790" s="296"/>
      <c r="AQ790" s="296"/>
      <c r="AR790" s="296"/>
      <c r="AS790" s="296"/>
      <c r="AT790" s="296"/>
      <c r="AU790" s="296"/>
      <c r="AV790" s="296"/>
      <c r="AW790" s="296"/>
      <c r="AX790" s="296"/>
      <c r="AY790" s="296"/>
      <c r="AZ790" s="296"/>
      <c r="BA790" s="296"/>
      <c r="BB790" s="296"/>
      <c r="BC790" s="296"/>
      <c r="BD790" s="296"/>
      <c r="BE790" s="296"/>
      <c r="BF790" s="296"/>
      <c r="BG790" s="296"/>
      <c r="BH790" s="296"/>
      <c r="BI790" s="296"/>
      <c r="BJ790" s="296"/>
      <c r="BK790" s="296"/>
      <c r="BL790" s="296"/>
    </row>
    <row r="791" spans="1:64" ht="18" customHeight="1" thickBot="1" x14ac:dyDescent="0.25">
      <c r="A791" s="10"/>
      <c r="Y791" s="262"/>
    </row>
    <row r="792" spans="1:64" ht="18" customHeight="1" x14ac:dyDescent="0.2">
      <c r="Y792" s="262"/>
      <c r="AB792" s="530"/>
      <c r="AC792" s="531"/>
      <c r="AD792" s="532"/>
      <c r="AE792" s="410" t="str">
        <f>AL792</f>
        <v>'98</v>
      </c>
      <c r="AF792" s="224" t="str">
        <f t="shared" ref="AF792:AF794" si="185">AM792</f>
        <v>'99</v>
      </c>
      <c r="AG792" s="224" t="str">
        <f t="shared" ref="AG792:AG794" si="186">AN792</f>
        <v>'00</v>
      </c>
      <c r="AH792" s="224" t="str">
        <f t="shared" ref="AH792:AH794" si="187">AO792</f>
        <v>'01</v>
      </c>
      <c r="AI792" s="224" t="str">
        <f t="shared" ref="AI792:AI794" si="188">AP792</f>
        <v>'02</v>
      </c>
      <c r="AJ792" s="31" t="str">
        <f t="shared" ref="AJ792:AJ794" si="189">AQ792</f>
        <v>'03</v>
      </c>
      <c r="AK792" s="78"/>
      <c r="AL792" s="422" t="s">
        <v>65</v>
      </c>
      <c r="AM792" s="422" t="s">
        <v>66</v>
      </c>
      <c r="AN792" s="422" t="s">
        <v>67</v>
      </c>
      <c r="AO792" s="422" t="s">
        <v>68</v>
      </c>
      <c r="AP792" s="422" t="s">
        <v>69</v>
      </c>
      <c r="AQ792" s="436" t="s">
        <v>70</v>
      </c>
      <c r="AR792" s="437" t="s">
        <v>71</v>
      </c>
      <c r="AS792" s="422" t="s">
        <v>72</v>
      </c>
      <c r="AT792" s="422" t="s">
        <v>336</v>
      </c>
      <c r="AU792" s="422" t="s">
        <v>333</v>
      </c>
      <c r="AV792" s="422" t="s">
        <v>423</v>
      </c>
      <c r="AW792" s="438" t="s">
        <v>432</v>
      </c>
      <c r="AX792" s="439" t="s">
        <v>454</v>
      </c>
      <c r="AY792" s="423" t="s">
        <v>459</v>
      </c>
      <c r="AZ792" s="423" t="s">
        <v>470</v>
      </c>
    </row>
    <row r="793" spans="1:64" ht="18" customHeight="1" x14ac:dyDescent="0.2">
      <c r="Y793" s="262"/>
      <c r="AB793" s="558" t="s">
        <v>346</v>
      </c>
      <c r="AC793" s="559"/>
      <c r="AD793" s="560"/>
      <c r="AE793" s="443">
        <f t="shared" ref="AE793:AE794" si="190">AL793</f>
        <v>2016995</v>
      </c>
      <c r="AF793" s="390">
        <f t="shared" si="185"/>
        <v>2065207</v>
      </c>
      <c r="AG793" s="390">
        <f t="shared" si="186"/>
        <v>2188537</v>
      </c>
      <c r="AH793" s="390">
        <f t="shared" si="187"/>
        <v>2244410</v>
      </c>
      <c r="AI793" s="390">
        <f t="shared" si="188"/>
        <v>2155592</v>
      </c>
      <c r="AJ793" s="326">
        <f t="shared" si="189"/>
        <v>2332744</v>
      </c>
      <c r="AK793" s="182" t="str">
        <f>AB793</f>
        <v>6月外来患者数</v>
      </c>
      <c r="AL793" s="323">
        <v>2016995</v>
      </c>
      <c r="AM793" s="323">
        <v>2065207</v>
      </c>
      <c r="AN793" s="323">
        <v>2188537</v>
      </c>
      <c r="AO793" s="323">
        <v>2244410</v>
      </c>
      <c r="AP793" s="323">
        <v>2155592</v>
      </c>
      <c r="AQ793" s="324">
        <v>2332744</v>
      </c>
      <c r="AR793" s="322">
        <v>2385534</v>
      </c>
      <c r="AS793" s="323">
        <v>2440025</v>
      </c>
      <c r="AT793" s="323"/>
      <c r="AU793" s="323"/>
      <c r="AV793" s="323">
        <v>2364872</v>
      </c>
      <c r="AW793" s="324">
        <v>2505844</v>
      </c>
      <c r="AX793" s="434">
        <v>2520082</v>
      </c>
      <c r="AY793" s="323">
        <v>2537511</v>
      </c>
      <c r="AZ793" s="323">
        <v>2526646</v>
      </c>
    </row>
    <row r="794" spans="1:64" ht="18" customHeight="1" thickBot="1" x14ac:dyDescent="0.25">
      <c r="A794" s="2"/>
      <c r="Y794" s="262"/>
      <c r="AB794" s="542" t="s">
        <v>415</v>
      </c>
      <c r="AC794" s="543"/>
      <c r="AD794" s="544"/>
      <c r="AE794" s="444">
        <f t="shared" si="190"/>
        <v>312175</v>
      </c>
      <c r="AF794" s="445">
        <f t="shared" si="185"/>
        <v>371080</v>
      </c>
      <c r="AG794" s="445">
        <f t="shared" si="186"/>
        <v>415936</v>
      </c>
      <c r="AH794" s="445">
        <f t="shared" si="187"/>
        <v>456926</v>
      </c>
      <c r="AI794" s="445">
        <f t="shared" si="188"/>
        <v>464045</v>
      </c>
      <c r="AJ794" s="446">
        <f t="shared" si="189"/>
        <v>547430</v>
      </c>
      <c r="AK794" s="182" t="str">
        <f>AB794</f>
        <v>（うち）6月デイ・ケア等利用者数</v>
      </c>
      <c r="AL794" s="440">
        <v>312175</v>
      </c>
      <c r="AM794" s="440">
        <v>371080</v>
      </c>
      <c r="AN794" s="440">
        <v>415936</v>
      </c>
      <c r="AO794" s="440">
        <v>456926</v>
      </c>
      <c r="AP794" s="440">
        <v>464045</v>
      </c>
      <c r="AQ794" s="441">
        <v>547430</v>
      </c>
      <c r="AR794" s="442">
        <v>607923</v>
      </c>
      <c r="AS794" s="440">
        <v>644687</v>
      </c>
      <c r="AT794" s="440">
        <v>709263</v>
      </c>
      <c r="AU794" s="440">
        <v>718620</v>
      </c>
      <c r="AV794" s="440">
        <v>738388</v>
      </c>
      <c r="AW794" s="324">
        <v>847436</v>
      </c>
      <c r="AX794" s="434">
        <v>843282</v>
      </c>
      <c r="AY794" s="323">
        <v>846412</v>
      </c>
      <c r="AZ794" s="323">
        <v>826045</v>
      </c>
    </row>
    <row r="795" spans="1:64" s="170" customFormat="1" ht="18" customHeight="1" x14ac:dyDescent="0.2">
      <c r="A795" s="2"/>
      <c r="O795"/>
      <c r="P795"/>
      <c r="Q795"/>
      <c r="R795"/>
      <c r="S795"/>
      <c r="T795"/>
      <c r="U795"/>
      <c r="V795"/>
      <c r="W795"/>
      <c r="X795"/>
      <c r="Y795" s="262"/>
      <c r="AB795" s="530"/>
      <c r="AC795" s="531"/>
      <c r="AD795" s="532"/>
      <c r="AE795" s="433" t="str">
        <f>AR792</f>
        <v>'04</v>
      </c>
      <c r="AF795" s="231" t="str">
        <f t="shared" ref="AF795:AJ795" si="191">AS792</f>
        <v>'05</v>
      </c>
      <c r="AG795" s="231" t="str">
        <f t="shared" si="191"/>
        <v>'06</v>
      </c>
      <c r="AH795" s="231" t="str">
        <f t="shared" si="191"/>
        <v>'07</v>
      </c>
      <c r="AI795" s="231" t="str">
        <f t="shared" si="191"/>
        <v>'08</v>
      </c>
      <c r="AJ795" s="232" t="str">
        <f t="shared" si="191"/>
        <v>'09</v>
      </c>
      <c r="AK795" s="182"/>
      <c r="AL795" s="296"/>
      <c r="AM795" s="296"/>
      <c r="AN795" s="296"/>
      <c r="AO795" s="296"/>
      <c r="AP795" s="296"/>
      <c r="AQ795" s="296"/>
      <c r="AR795" s="296"/>
      <c r="AS795" s="296"/>
      <c r="AT795" s="296"/>
      <c r="AU795" s="296"/>
      <c r="AV795" s="296"/>
      <c r="AW795" s="296"/>
      <c r="AX795" s="296"/>
      <c r="AY795" s="296"/>
      <c r="AZ795" s="296"/>
      <c r="BA795" s="296"/>
      <c r="BB795" s="296"/>
      <c r="BC795" s="296"/>
      <c r="BD795" s="296"/>
      <c r="BE795" s="296"/>
      <c r="BF795" s="296"/>
      <c r="BG795" s="296"/>
      <c r="BH795" s="296"/>
      <c r="BI795" s="296"/>
      <c r="BJ795" s="296"/>
      <c r="BK795" s="296"/>
      <c r="BL795" s="296"/>
    </row>
    <row r="796" spans="1:64" s="170" customFormat="1" ht="18" customHeight="1" x14ac:dyDescent="0.2">
      <c r="A796" s="2"/>
      <c r="O796"/>
      <c r="P796"/>
      <c r="Q796"/>
      <c r="R796"/>
      <c r="S796"/>
      <c r="T796"/>
      <c r="U796"/>
      <c r="V796"/>
      <c r="W796"/>
      <c r="X796"/>
      <c r="Y796" s="262"/>
      <c r="AB796" s="558" t="s">
        <v>346</v>
      </c>
      <c r="AC796" s="559"/>
      <c r="AD796" s="560"/>
      <c r="AE796" s="443">
        <f t="shared" ref="AE796:AJ796" si="192">AR793</f>
        <v>2385534</v>
      </c>
      <c r="AF796" s="390">
        <f t="shared" si="192"/>
        <v>2440025</v>
      </c>
      <c r="AG796" s="390">
        <f t="shared" si="192"/>
        <v>0</v>
      </c>
      <c r="AH796" s="390">
        <f t="shared" si="192"/>
        <v>0</v>
      </c>
      <c r="AI796" s="390">
        <f t="shared" si="192"/>
        <v>2364872</v>
      </c>
      <c r="AJ796" s="326">
        <f t="shared" si="192"/>
        <v>2505844</v>
      </c>
      <c r="AK796" s="182"/>
      <c r="AL796" s="296"/>
      <c r="AM796" s="296"/>
      <c r="AN796" s="296"/>
      <c r="AO796" s="296"/>
      <c r="AP796" s="296"/>
      <c r="AQ796" s="296"/>
      <c r="AR796" s="296"/>
      <c r="AS796" s="296"/>
      <c r="AT796" s="296"/>
      <c r="AU796" s="296"/>
      <c r="AV796" s="296"/>
      <c r="AW796" s="296"/>
      <c r="AX796" s="296"/>
      <c r="AY796" s="296"/>
      <c r="AZ796" s="296"/>
      <c r="BA796" s="296"/>
      <c r="BB796" s="296"/>
      <c r="BC796" s="296"/>
      <c r="BD796" s="296"/>
      <c r="BE796" s="296"/>
      <c r="BF796" s="296"/>
      <c r="BG796" s="296"/>
      <c r="BH796" s="296"/>
      <c r="BI796" s="296"/>
      <c r="BJ796" s="296"/>
      <c r="BK796" s="296"/>
      <c r="BL796" s="296"/>
    </row>
    <row r="797" spans="1:64" ht="18" customHeight="1" thickBot="1" x14ac:dyDescent="0.25">
      <c r="A797" s="11"/>
      <c r="N797" s="252"/>
      <c r="Y797" s="262"/>
      <c r="AB797" s="542" t="s">
        <v>415</v>
      </c>
      <c r="AC797" s="543"/>
      <c r="AD797" s="544"/>
      <c r="AE797" s="444">
        <f t="shared" ref="AE797:AJ797" si="193">AR794</f>
        <v>607923</v>
      </c>
      <c r="AF797" s="445">
        <f t="shared" si="193"/>
        <v>644687</v>
      </c>
      <c r="AG797" s="445">
        <f t="shared" si="193"/>
        <v>709263</v>
      </c>
      <c r="AH797" s="445">
        <f t="shared" si="193"/>
        <v>718620</v>
      </c>
      <c r="AI797" s="445">
        <f t="shared" si="193"/>
        <v>738388</v>
      </c>
      <c r="AJ797" s="327">
        <f t="shared" si="193"/>
        <v>847436</v>
      </c>
      <c r="AK797" s="182"/>
    </row>
    <row r="798" spans="1:64" s="376" customFormat="1" ht="18" customHeight="1" x14ac:dyDescent="0.2">
      <c r="A798" s="11"/>
      <c r="Y798" s="262"/>
      <c r="AB798" s="530"/>
      <c r="AC798" s="531"/>
      <c r="AD798" s="532"/>
      <c r="AE798" s="433" t="str">
        <f t="shared" ref="AE798:AG798" si="194">AX792</f>
        <v>'10</v>
      </c>
      <c r="AF798" s="231" t="str">
        <f t="shared" si="194"/>
        <v>'11</v>
      </c>
      <c r="AG798" s="232" t="str">
        <f t="shared" si="194"/>
        <v>'12</v>
      </c>
      <c r="AL798" s="296"/>
      <c r="AM798" s="296"/>
      <c r="AN798" s="296"/>
      <c r="AO798" s="296"/>
      <c r="AP798" s="296"/>
      <c r="AQ798" s="296"/>
      <c r="AR798" s="296"/>
      <c r="AS798" s="296"/>
      <c r="AT798" s="296"/>
      <c r="AU798" s="296"/>
      <c r="AV798" s="296"/>
      <c r="AW798" s="296"/>
      <c r="AX798" s="296"/>
      <c r="AY798" s="296"/>
      <c r="AZ798" s="296"/>
      <c r="BA798" s="296"/>
      <c r="BB798" s="296"/>
      <c r="BC798" s="296"/>
      <c r="BD798" s="296"/>
      <c r="BE798" s="296"/>
      <c r="BF798" s="296"/>
      <c r="BG798" s="296"/>
      <c r="BH798" s="296"/>
      <c r="BI798" s="296"/>
      <c r="BJ798" s="296"/>
      <c r="BK798" s="296"/>
      <c r="BL798" s="296"/>
    </row>
    <row r="799" spans="1:64" s="376" customFormat="1" ht="18" customHeight="1" x14ac:dyDescent="0.2">
      <c r="A799" s="11"/>
      <c r="Y799" s="262"/>
      <c r="AB799" s="558" t="s">
        <v>346</v>
      </c>
      <c r="AC799" s="559"/>
      <c r="AD799" s="560"/>
      <c r="AE799" s="443">
        <f t="shared" ref="AE799:AE800" si="195">AX793</f>
        <v>2520082</v>
      </c>
      <c r="AF799" s="390">
        <f>AY793</f>
        <v>2537511</v>
      </c>
      <c r="AG799" s="326">
        <f>AZ793</f>
        <v>2526646</v>
      </c>
      <c r="AL799" s="296"/>
      <c r="AM799" s="296"/>
      <c r="AN799" s="296"/>
      <c r="AO799" s="296"/>
      <c r="AP799" s="296"/>
      <c r="AQ799" s="296"/>
      <c r="AR799" s="296"/>
      <c r="AS799" s="296"/>
      <c r="AT799" s="296"/>
      <c r="AU799" s="296"/>
      <c r="AV799" s="296"/>
      <c r="AW799" s="296"/>
      <c r="AX799" s="296"/>
      <c r="AY799" s="296"/>
      <c r="AZ799" s="296"/>
      <c r="BA799" s="296"/>
      <c r="BB799" s="296"/>
      <c r="BC799" s="296"/>
      <c r="BD799" s="296"/>
      <c r="BE799" s="296"/>
      <c r="BF799" s="296"/>
      <c r="BG799" s="296"/>
      <c r="BH799" s="296"/>
      <c r="BI799" s="296"/>
      <c r="BJ799" s="296"/>
      <c r="BK799" s="296"/>
      <c r="BL799" s="296"/>
    </row>
    <row r="800" spans="1:64" s="376" customFormat="1" ht="18" customHeight="1" thickBot="1" x14ac:dyDescent="0.25">
      <c r="A800" s="11"/>
      <c r="Y800" s="262"/>
      <c r="AB800" s="542" t="s">
        <v>415</v>
      </c>
      <c r="AC800" s="543"/>
      <c r="AD800" s="544"/>
      <c r="AE800" s="444">
        <f t="shared" si="195"/>
        <v>843282</v>
      </c>
      <c r="AF800" s="445">
        <f t="shared" ref="AF800:AG800" si="196">AY794</f>
        <v>846412</v>
      </c>
      <c r="AG800" s="327">
        <f t="shared" si="196"/>
        <v>826045</v>
      </c>
      <c r="AL800" s="296"/>
      <c r="AM800" s="296"/>
      <c r="AN800" s="296"/>
      <c r="AO800" s="296"/>
      <c r="AP800" s="296"/>
      <c r="AQ800" s="296"/>
      <c r="AR800" s="296"/>
      <c r="AS800" s="296"/>
      <c r="AT800" s="296"/>
      <c r="AU800" s="296"/>
      <c r="AV800" s="296"/>
      <c r="AW800" s="296"/>
      <c r="AX800" s="296"/>
      <c r="AY800" s="296"/>
      <c r="AZ800" s="296"/>
      <c r="BA800" s="296"/>
      <c r="BB800" s="296"/>
      <c r="BC800" s="296"/>
      <c r="BD800" s="296"/>
      <c r="BE800" s="296"/>
      <c r="BF800" s="296"/>
      <c r="BG800" s="296"/>
      <c r="BH800" s="296"/>
      <c r="BI800" s="296"/>
      <c r="BJ800" s="296"/>
      <c r="BK800" s="296"/>
      <c r="BL800" s="296"/>
    </row>
    <row r="801" spans="1:64" ht="18" customHeight="1" x14ac:dyDescent="0.2">
      <c r="N801" s="76"/>
      <c r="Y801" s="262"/>
    </row>
    <row r="802" spans="1:64" ht="18" customHeight="1" x14ac:dyDescent="0.2">
      <c r="Y802" s="262"/>
    </row>
    <row r="803" spans="1:64" ht="18" customHeight="1" x14ac:dyDescent="0.2">
      <c r="Y803" s="262"/>
    </row>
    <row r="804" spans="1:64" s="83" customFormat="1" ht="18" customHeight="1" x14ac:dyDescent="0.2">
      <c r="A804" s="2"/>
      <c r="O804"/>
      <c r="P804"/>
      <c r="Q804"/>
      <c r="R804"/>
      <c r="S804"/>
      <c r="T804"/>
      <c r="U804"/>
      <c r="V804"/>
      <c r="W804"/>
      <c r="X804"/>
      <c r="Y804" s="262"/>
      <c r="AK804" s="281"/>
      <c r="AL804" s="296"/>
      <c r="AM804" s="296"/>
      <c r="AN804" s="296"/>
      <c r="AO804" s="296"/>
      <c r="AP804" s="296"/>
      <c r="AQ804" s="296"/>
      <c r="AR804" s="296"/>
      <c r="AS804" s="296"/>
      <c r="AT804" s="296"/>
      <c r="AU804" s="296"/>
      <c r="AV804" s="296"/>
      <c r="AW804" s="296"/>
      <c r="AX804" s="296"/>
      <c r="AY804" s="296"/>
      <c r="AZ804" s="296"/>
      <c r="BA804" s="296"/>
      <c r="BB804" s="296"/>
      <c r="BC804" s="296"/>
      <c r="BD804" s="296"/>
      <c r="BE804" s="296"/>
      <c r="BF804" s="296"/>
      <c r="BG804" s="296"/>
      <c r="BH804" s="296"/>
      <c r="BI804" s="296"/>
      <c r="BJ804" s="296"/>
      <c r="BK804" s="296"/>
      <c r="BL804" s="296"/>
    </row>
    <row r="805" spans="1:64" s="83" customFormat="1" ht="18" customHeight="1" x14ac:dyDescent="0.2">
      <c r="A805" s="2"/>
      <c r="O805"/>
      <c r="P805"/>
      <c r="Q805"/>
      <c r="R805"/>
      <c r="S805"/>
      <c r="T805"/>
      <c r="U805"/>
      <c r="V805"/>
      <c r="W805"/>
      <c r="X805"/>
      <c r="Y805" s="262"/>
      <c r="AC805" s="254"/>
      <c r="AK805" s="281"/>
      <c r="AL805" s="296"/>
      <c r="AM805" s="296"/>
      <c r="AN805" s="296"/>
      <c r="AO805" s="296"/>
      <c r="AP805" s="296"/>
      <c r="AQ805" s="296"/>
      <c r="AR805" s="296"/>
      <c r="AS805" s="296"/>
      <c r="AT805" s="296"/>
      <c r="AU805" s="296"/>
      <c r="AV805" s="296"/>
      <c r="AW805" s="296"/>
      <c r="AX805" s="296"/>
      <c r="AY805" s="296"/>
      <c r="AZ805" s="296"/>
      <c r="BA805" s="296"/>
      <c r="BB805" s="296"/>
      <c r="BC805" s="296"/>
      <c r="BD805" s="296"/>
      <c r="BE805" s="296"/>
      <c r="BF805" s="296"/>
      <c r="BG805" s="296"/>
      <c r="BH805" s="296"/>
      <c r="BI805" s="296"/>
      <c r="BJ805" s="296"/>
      <c r="BK805" s="296"/>
      <c r="BL805" s="296"/>
    </row>
    <row r="806" spans="1:64" ht="18" customHeight="1" x14ac:dyDescent="0.2">
      <c r="A806" s="2"/>
      <c r="Y806" s="262"/>
    </row>
    <row r="807" spans="1:64" ht="18" customHeight="1" x14ac:dyDescent="0.2">
      <c r="A807" s="3"/>
      <c r="Y807" s="262"/>
    </row>
    <row r="808" spans="1:64" s="83" customFormat="1" ht="18" customHeight="1" x14ac:dyDescent="0.2">
      <c r="A808" s="3"/>
      <c r="O808"/>
      <c r="P808"/>
      <c r="Q808"/>
      <c r="R808"/>
      <c r="S808"/>
      <c r="T808"/>
      <c r="U808"/>
      <c r="V808"/>
      <c r="W808"/>
      <c r="X808"/>
      <c r="Y808" s="262"/>
      <c r="AK808" s="281"/>
      <c r="AL808" s="296"/>
      <c r="AM808" s="296"/>
      <c r="AN808" s="296"/>
      <c r="AO808" s="296"/>
      <c r="AP808" s="296"/>
      <c r="AQ808" s="296"/>
      <c r="AR808" s="296"/>
      <c r="AS808" s="296"/>
      <c r="AT808" s="296"/>
      <c r="AU808" s="296"/>
      <c r="AV808" s="296"/>
      <c r="AW808" s="296"/>
      <c r="AX808" s="296"/>
      <c r="AY808" s="296"/>
      <c r="AZ808" s="296"/>
      <c r="BA808" s="296"/>
      <c r="BB808" s="296"/>
      <c r="BC808" s="296"/>
      <c r="BD808" s="296"/>
      <c r="BE808" s="296"/>
      <c r="BF808" s="296"/>
      <c r="BG808" s="296"/>
      <c r="BH808" s="296"/>
      <c r="BI808" s="296"/>
      <c r="BJ808" s="296"/>
      <c r="BK808" s="296"/>
      <c r="BL808" s="296"/>
    </row>
    <row r="809" spans="1:64" s="83" customFormat="1" ht="18" customHeight="1" x14ac:dyDescent="0.2">
      <c r="A809" s="3"/>
      <c r="O809"/>
      <c r="P809"/>
      <c r="Q809"/>
      <c r="R809"/>
      <c r="S809"/>
      <c r="T809"/>
      <c r="U809"/>
      <c r="V809"/>
      <c r="W809"/>
      <c r="X809"/>
      <c r="Y809" s="262"/>
      <c r="AK809" s="281"/>
      <c r="AL809" s="296"/>
      <c r="AM809" s="296"/>
      <c r="AN809" s="296"/>
      <c r="AO809" s="296"/>
      <c r="AP809" s="296"/>
      <c r="AQ809" s="296"/>
      <c r="AR809" s="296"/>
      <c r="AS809" s="296"/>
      <c r="AT809" s="296"/>
      <c r="AU809" s="296"/>
      <c r="AV809" s="296"/>
      <c r="AW809" s="296"/>
      <c r="AX809" s="296"/>
      <c r="AY809" s="296"/>
      <c r="AZ809" s="296"/>
      <c r="BA809" s="296"/>
      <c r="BB809" s="296"/>
      <c r="BC809" s="296"/>
      <c r="BD809" s="296"/>
      <c r="BE809" s="296"/>
      <c r="BF809" s="296"/>
      <c r="BG809" s="296"/>
      <c r="BH809" s="296"/>
      <c r="BI809" s="296"/>
      <c r="BJ809" s="296"/>
      <c r="BK809" s="296"/>
      <c r="BL809" s="296"/>
    </row>
    <row r="810" spans="1:64" s="83" customFormat="1" ht="18" customHeight="1" x14ac:dyDescent="0.2">
      <c r="A810" s="3"/>
      <c r="O810"/>
      <c r="P810"/>
      <c r="Q810"/>
      <c r="R810"/>
      <c r="S810"/>
      <c r="T810"/>
      <c r="U810"/>
      <c r="V810"/>
      <c r="W810"/>
      <c r="X810"/>
      <c r="Y810" s="262"/>
      <c r="AK810" s="281"/>
      <c r="AL810" s="296"/>
      <c r="AM810" s="296"/>
      <c r="AN810" s="296"/>
      <c r="AO810" s="296"/>
      <c r="AP810" s="296"/>
      <c r="AQ810" s="296"/>
      <c r="AR810" s="296"/>
      <c r="AS810" s="296"/>
      <c r="AT810" s="296"/>
      <c r="AU810" s="296"/>
      <c r="AV810" s="296"/>
      <c r="AW810" s="296"/>
      <c r="AX810" s="296"/>
      <c r="AY810" s="296"/>
      <c r="AZ810" s="296"/>
      <c r="BA810" s="296"/>
      <c r="BB810" s="296"/>
      <c r="BC810" s="296"/>
      <c r="BD810" s="296"/>
      <c r="BE810" s="296"/>
      <c r="BF810" s="296"/>
      <c r="BG810" s="296"/>
      <c r="BH810" s="296"/>
      <c r="BI810" s="296"/>
      <c r="BJ810" s="296"/>
      <c r="BK810" s="296"/>
      <c r="BL810" s="296"/>
    </row>
    <row r="811" spans="1:64" s="83" customFormat="1" ht="18" customHeight="1" x14ac:dyDescent="0.2">
      <c r="A811" s="3"/>
      <c r="O811"/>
      <c r="P811"/>
      <c r="Q811"/>
      <c r="R811"/>
      <c r="S811"/>
      <c r="T811"/>
      <c r="U811"/>
      <c r="V811"/>
      <c r="W811"/>
      <c r="X811"/>
      <c r="Y811" s="262"/>
      <c r="AK811" s="281"/>
      <c r="AL811" s="296"/>
      <c r="AM811" s="296"/>
      <c r="AN811" s="296"/>
      <c r="AO811" s="296"/>
      <c r="AP811" s="296"/>
      <c r="AQ811" s="296"/>
      <c r="AR811" s="296"/>
      <c r="AS811" s="296"/>
      <c r="AT811" s="296"/>
      <c r="AU811" s="296"/>
      <c r="AV811" s="296"/>
      <c r="AW811" s="296"/>
      <c r="AX811" s="296"/>
      <c r="AY811" s="296"/>
      <c r="AZ811" s="296"/>
      <c r="BA811" s="296"/>
      <c r="BB811" s="296"/>
      <c r="BC811" s="296"/>
      <c r="BD811" s="296"/>
      <c r="BE811" s="296"/>
      <c r="BF811" s="296"/>
      <c r="BG811" s="296"/>
      <c r="BH811" s="296"/>
      <c r="BI811" s="296"/>
      <c r="BJ811" s="296"/>
      <c r="BK811" s="296"/>
      <c r="BL811" s="296"/>
    </row>
    <row r="812" spans="1:64" s="83" customFormat="1" ht="18" customHeight="1" x14ac:dyDescent="0.2">
      <c r="A812" s="3"/>
      <c r="O812"/>
      <c r="P812"/>
      <c r="Q812"/>
      <c r="R812"/>
      <c r="S812"/>
      <c r="T812"/>
      <c r="U812"/>
      <c r="V812"/>
      <c r="W812"/>
      <c r="X812"/>
      <c r="Y812" s="262"/>
      <c r="AK812" s="281"/>
      <c r="AL812" s="296"/>
      <c r="AM812" s="296"/>
      <c r="AN812" s="296"/>
      <c r="AO812" s="296"/>
      <c r="AP812" s="296"/>
      <c r="AQ812" s="296"/>
      <c r="AR812" s="296"/>
      <c r="AS812" s="296"/>
      <c r="AT812" s="296"/>
      <c r="AU812" s="296"/>
      <c r="AV812" s="296"/>
      <c r="AW812" s="296"/>
      <c r="AX812" s="296"/>
      <c r="AY812" s="296"/>
      <c r="AZ812" s="296"/>
      <c r="BA812" s="296"/>
      <c r="BB812" s="296"/>
      <c r="BC812" s="296"/>
      <c r="BD812" s="296"/>
      <c r="BE812" s="296"/>
      <c r="BF812" s="296"/>
      <c r="BG812" s="296"/>
      <c r="BH812" s="296"/>
      <c r="BI812" s="296"/>
      <c r="BJ812" s="296"/>
      <c r="BK812" s="296"/>
      <c r="BL812" s="296"/>
    </row>
    <row r="813" spans="1:64" s="83" customFormat="1" ht="18" customHeight="1" x14ac:dyDescent="0.2">
      <c r="A813" s="3"/>
      <c r="O813"/>
      <c r="P813"/>
      <c r="Q813"/>
      <c r="R813"/>
      <c r="S813"/>
      <c r="T813"/>
      <c r="U813"/>
      <c r="V813"/>
      <c r="W813"/>
      <c r="X813"/>
      <c r="Y813" s="262"/>
      <c r="AK813" s="281"/>
      <c r="AL813" s="296"/>
      <c r="AM813" s="296"/>
      <c r="AN813" s="296"/>
      <c r="AO813" s="296"/>
      <c r="AP813" s="296"/>
      <c r="AQ813" s="296"/>
      <c r="AR813" s="296"/>
      <c r="AS813" s="296"/>
      <c r="AT813" s="296"/>
      <c r="AU813" s="296"/>
      <c r="AV813" s="296"/>
      <c r="AW813" s="296"/>
      <c r="AX813" s="296"/>
      <c r="AY813" s="296"/>
      <c r="AZ813" s="296"/>
      <c r="BA813" s="296"/>
      <c r="BB813" s="296"/>
      <c r="BC813" s="296"/>
      <c r="BD813" s="296"/>
      <c r="BE813" s="296"/>
      <c r="BF813" s="296"/>
      <c r="BG813" s="296"/>
      <c r="BH813" s="296"/>
      <c r="BI813" s="296"/>
      <c r="BJ813" s="296"/>
      <c r="BK813" s="296"/>
      <c r="BL813" s="296"/>
    </row>
    <row r="814" spans="1:64" s="83" customFormat="1" ht="18" customHeight="1" thickBot="1" x14ac:dyDescent="0.25">
      <c r="A814" s="3"/>
      <c r="O814"/>
      <c r="P814"/>
      <c r="Q814"/>
      <c r="R814"/>
      <c r="S814"/>
      <c r="T814"/>
      <c r="U814"/>
      <c r="V814"/>
      <c r="W814"/>
      <c r="X814"/>
      <c r="Y814" s="262"/>
      <c r="AK814" s="281"/>
      <c r="AL814" s="296"/>
      <c r="AM814" s="296"/>
      <c r="AN814" s="296"/>
      <c r="AO814" s="296"/>
      <c r="AP814" s="296"/>
      <c r="AQ814" s="296"/>
      <c r="AR814" s="296"/>
      <c r="AS814" s="296"/>
      <c r="AT814" s="296"/>
      <c r="AU814" s="296"/>
      <c r="AV814" s="296"/>
      <c r="AW814" s="296"/>
      <c r="AX814" s="296"/>
      <c r="AY814" s="296"/>
      <c r="AZ814" s="296"/>
      <c r="BA814" s="296"/>
      <c r="BB814" s="296"/>
      <c r="BC814" s="296"/>
      <c r="BD814" s="296"/>
      <c r="BE814" s="296"/>
      <c r="BF814" s="296"/>
      <c r="BG814" s="296"/>
      <c r="BH814" s="296"/>
      <c r="BI814" s="296"/>
      <c r="BJ814" s="296"/>
      <c r="BK814" s="296"/>
      <c r="BL814" s="296"/>
    </row>
    <row r="815" spans="1:64" ht="18" customHeight="1" x14ac:dyDescent="0.2">
      <c r="B815" s="158" t="str">
        <f>AL815</f>
        <v>'99</v>
      </c>
      <c r="C815" s="159" t="str">
        <f t="shared" ref="C815:C816" si="197">AM815</f>
        <v>'00</v>
      </c>
      <c r="D815" s="159" t="str">
        <f t="shared" ref="D815:D816" si="198">AN815</f>
        <v>'01</v>
      </c>
      <c r="E815" s="159" t="str">
        <f t="shared" ref="E815:E816" si="199">AO815</f>
        <v>'02</v>
      </c>
      <c r="F815" s="159" t="str">
        <f t="shared" ref="F815:F816" si="200">AP815</f>
        <v>'03</v>
      </c>
      <c r="G815" s="159" t="str">
        <f t="shared" ref="G815:G816" si="201">AQ815</f>
        <v>'04</v>
      </c>
      <c r="H815" s="169" t="str">
        <f t="shared" ref="H815:H816" si="202">AR815</f>
        <v>'05</v>
      </c>
      <c r="I815" s="193" t="str">
        <f t="shared" ref="I815:I816" si="203">AS815</f>
        <v>'06</v>
      </c>
      <c r="J815" s="276" t="str">
        <f t="shared" ref="J815:J816" si="204">AT815</f>
        <v>'07</v>
      </c>
      <c r="K815" s="292" t="str">
        <f t="shared" ref="K815:K816" si="205">AU815</f>
        <v>'08</v>
      </c>
      <c r="L815" s="34" t="str">
        <f t="shared" ref="L815:L816" si="206">AV815</f>
        <v>'09</v>
      </c>
      <c r="M815" s="34" t="str">
        <f t="shared" ref="M815:M816" si="207">AW815</f>
        <v>'10</v>
      </c>
      <c r="Y815" s="262"/>
      <c r="AA815"/>
      <c r="AD815" s="45"/>
      <c r="AL815" s="422" t="s">
        <v>66</v>
      </c>
      <c r="AM815" s="422" t="s">
        <v>67</v>
      </c>
      <c r="AN815" s="422" t="s">
        <v>68</v>
      </c>
      <c r="AO815" s="422" t="s">
        <v>69</v>
      </c>
      <c r="AP815" s="422" t="s">
        <v>70</v>
      </c>
      <c r="AQ815" s="422" t="s">
        <v>71</v>
      </c>
      <c r="AR815" s="422" t="s">
        <v>72</v>
      </c>
      <c r="AS815" s="422" t="s">
        <v>336</v>
      </c>
      <c r="AT815" s="422" t="s">
        <v>333</v>
      </c>
      <c r="AU815" s="422" t="s">
        <v>433</v>
      </c>
      <c r="AV815" s="423" t="s">
        <v>432</v>
      </c>
      <c r="AW815" s="423" t="s">
        <v>454</v>
      </c>
      <c r="AX815" s="46" t="s">
        <v>459</v>
      </c>
      <c r="AY815" s="46" t="s">
        <v>470</v>
      </c>
    </row>
    <row r="816" spans="1:64" ht="18" customHeight="1" thickBot="1" x14ac:dyDescent="0.25">
      <c r="B816" s="52">
        <f t="shared" ref="B816" si="208">AL816</f>
        <v>39611</v>
      </c>
      <c r="C816" s="53">
        <f t="shared" si="197"/>
        <v>42469</v>
      </c>
      <c r="D816" s="53">
        <f t="shared" si="198"/>
        <v>43138</v>
      </c>
      <c r="E816" s="53">
        <f t="shared" si="199"/>
        <v>43964</v>
      </c>
      <c r="F816" s="53">
        <f t="shared" si="200"/>
        <v>46750</v>
      </c>
      <c r="G816" s="53">
        <f t="shared" si="201"/>
        <v>56389</v>
      </c>
      <c r="H816" s="53">
        <f t="shared" si="202"/>
        <v>64798</v>
      </c>
      <c r="I816" s="53">
        <f t="shared" si="203"/>
        <v>73185</v>
      </c>
      <c r="J816" s="53">
        <f t="shared" si="204"/>
        <v>78304</v>
      </c>
      <c r="K816" s="53">
        <f t="shared" si="205"/>
        <v>87636</v>
      </c>
      <c r="L816" s="311">
        <f t="shared" si="206"/>
        <v>100502</v>
      </c>
      <c r="M816" s="341">
        <f t="shared" si="207"/>
        <v>107561</v>
      </c>
      <c r="Y816" s="262"/>
      <c r="AA816"/>
      <c r="AD816" s="45"/>
      <c r="AL816" s="50">
        <v>39611</v>
      </c>
      <c r="AM816" s="50">
        <v>42469</v>
      </c>
      <c r="AN816" s="50">
        <v>43138</v>
      </c>
      <c r="AO816" s="50">
        <v>43964</v>
      </c>
      <c r="AP816" s="50">
        <v>46750</v>
      </c>
      <c r="AQ816" s="50">
        <v>56389</v>
      </c>
      <c r="AR816" s="50">
        <v>64798</v>
      </c>
      <c r="AS816" s="50">
        <v>73185</v>
      </c>
      <c r="AT816" s="50">
        <v>78304</v>
      </c>
      <c r="AU816" s="50">
        <v>87636</v>
      </c>
      <c r="AV816" s="50">
        <v>100502</v>
      </c>
      <c r="AW816" s="50">
        <v>107561</v>
      </c>
      <c r="AX816" s="279">
        <v>111777</v>
      </c>
      <c r="AY816" s="279">
        <v>120969</v>
      </c>
    </row>
    <row r="817" spans="1:64" ht="18" customHeight="1" x14ac:dyDescent="0.2">
      <c r="A817" s="2"/>
      <c r="B817" s="82" t="str">
        <f>AX815</f>
        <v>'11</v>
      </c>
      <c r="C817" s="46" t="str">
        <f>AY815</f>
        <v>'12</v>
      </c>
      <c r="Y817" s="262"/>
      <c r="AB817" s="59"/>
    </row>
    <row r="818" spans="1:64" ht="18" customHeight="1" thickBot="1" x14ac:dyDescent="0.25">
      <c r="B818" s="458">
        <f>AX816</f>
        <v>111777</v>
      </c>
      <c r="C818" s="341">
        <f>AY816</f>
        <v>120969</v>
      </c>
      <c r="Y818" s="262"/>
    </row>
    <row r="819" spans="1:64" s="376" customFormat="1" ht="18" customHeight="1" x14ac:dyDescent="0.2">
      <c r="A819" s="11"/>
      <c r="Y819" s="262"/>
      <c r="AL819" s="296"/>
      <c r="AM819" s="296"/>
      <c r="AN819" s="296"/>
      <c r="AO819" s="296"/>
      <c r="AP819" s="296"/>
      <c r="AQ819" s="296"/>
      <c r="AR819" s="296"/>
      <c r="AS819" s="296"/>
      <c r="AT819" s="296"/>
      <c r="AU819" s="296"/>
      <c r="AV819" s="296"/>
      <c r="AW819" s="296"/>
      <c r="AX819" s="296"/>
      <c r="AY819" s="296"/>
      <c r="AZ819" s="296"/>
      <c r="BA819" s="296"/>
      <c r="BB819" s="296"/>
      <c r="BC819" s="296"/>
      <c r="BD819" s="296"/>
      <c r="BE819" s="296"/>
      <c r="BF819" s="296"/>
      <c r="BG819" s="296"/>
      <c r="BH819" s="296"/>
      <c r="BI819" s="296"/>
      <c r="BJ819" s="296"/>
      <c r="BK819" s="296"/>
      <c r="BL819" s="296"/>
    </row>
    <row r="820" spans="1:64" s="83" customFormat="1" ht="18" customHeight="1" x14ac:dyDescent="0.2">
      <c r="A820" s="11" t="s">
        <v>135</v>
      </c>
      <c r="O820"/>
      <c r="P820"/>
      <c r="Q820"/>
      <c r="R820"/>
      <c r="S820"/>
      <c r="T820"/>
      <c r="U820"/>
      <c r="V820"/>
      <c r="W820"/>
      <c r="X820"/>
      <c r="Y820" s="262"/>
      <c r="AK820" s="281"/>
      <c r="AL820" s="296"/>
      <c r="AM820" s="296"/>
      <c r="AN820" s="296"/>
      <c r="AO820" s="296"/>
      <c r="AP820" s="296"/>
      <c r="AQ820" s="296"/>
      <c r="AR820" s="296"/>
      <c r="AS820" s="296"/>
      <c r="AT820" s="296"/>
      <c r="AU820" s="296"/>
      <c r="AV820" s="296"/>
      <c r="AW820" s="296"/>
      <c r="AX820" s="296"/>
      <c r="AY820" s="296"/>
      <c r="AZ820" s="296"/>
      <c r="BA820" s="296"/>
      <c r="BB820" s="296"/>
      <c r="BC820" s="296"/>
      <c r="BD820" s="296"/>
      <c r="BE820" s="296"/>
      <c r="BF820" s="296"/>
      <c r="BG820" s="296"/>
      <c r="BH820" s="296"/>
      <c r="BI820" s="296"/>
      <c r="BJ820" s="296"/>
      <c r="BK820" s="296"/>
      <c r="BL820" s="296"/>
    </row>
    <row r="821" spans="1:64" ht="18" customHeight="1" x14ac:dyDescent="0.2">
      <c r="A821" s="4" t="s">
        <v>0</v>
      </c>
      <c r="Y821" s="262"/>
    </row>
    <row r="822" spans="1:64" ht="18" customHeight="1" x14ac:dyDescent="0.2">
      <c r="A822" s="5" t="s">
        <v>10</v>
      </c>
      <c r="Y822" s="262"/>
    </row>
    <row r="823" spans="1:64" ht="18" customHeight="1" x14ac:dyDescent="0.2">
      <c r="A823" s="6" t="s">
        <v>11</v>
      </c>
      <c r="Y823" s="262"/>
    </row>
    <row r="824" spans="1:64" ht="18" customHeight="1" x14ac:dyDescent="0.2">
      <c r="A824" s="1"/>
      <c r="Y824" s="262"/>
    </row>
    <row r="825" spans="1:64" ht="18" customHeight="1" x14ac:dyDescent="0.2">
      <c r="Y825" s="262"/>
    </row>
    <row r="826" spans="1:64" ht="18" customHeight="1" x14ac:dyDescent="0.2">
      <c r="A826" s="2"/>
      <c r="Y826" s="262"/>
    </row>
    <row r="827" spans="1:64" ht="18" customHeight="1" x14ac:dyDescent="0.2">
      <c r="A827" s="2"/>
      <c r="Y827" s="262"/>
    </row>
    <row r="828" spans="1:64" s="83" customFormat="1" ht="18" customHeight="1" x14ac:dyDescent="0.2">
      <c r="A828" s="2"/>
      <c r="O828"/>
      <c r="P828"/>
      <c r="Q828"/>
      <c r="R828"/>
      <c r="S828"/>
      <c r="T828"/>
      <c r="U828"/>
      <c r="V828"/>
      <c r="W828"/>
      <c r="X828"/>
      <c r="Y828" s="262"/>
      <c r="AK828" s="281"/>
      <c r="AL828" s="296"/>
      <c r="AM828" s="296"/>
      <c r="AN828" s="296"/>
      <c r="AO828" s="296"/>
      <c r="AP828" s="296"/>
      <c r="AQ828" s="296"/>
      <c r="AR828" s="296"/>
      <c r="AS828" s="296"/>
      <c r="AT828" s="296"/>
      <c r="AU828" s="296"/>
      <c r="AV828" s="296"/>
      <c r="AW828" s="296"/>
      <c r="AX828" s="296"/>
      <c r="AY828" s="296"/>
      <c r="AZ828" s="296"/>
      <c r="BA828" s="296"/>
      <c r="BB828" s="296"/>
      <c r="BC828" s="296"/>
      <c r="BD828" s="296"/>
      <c r="BE828" s="296"/>
      <c r="BF828" s="296"/>
      <c r="BG828" s="296"/>
      <c r="BH828" s="296"/>
      <c r="BI828" s="296"/>
      <c r="BJ828" s="296"/>
      <c r="BK828" s="296"/>
      <c r="BL828" s="296"/>
    </row>
    <row r="829" spans="1:64" s="83" customFormat="1" ht="18" customHeight="1" x14ac:dyDescent="0.2">
      <c r="A829" s="2"/>
      <c r="O829"/>
      <c r="P829"/>
      <c r="Q829"/>
      <c r="R829"/>
      <c r="S829"/>
      <c r="T829"/>
      <c r="U829"/>
      <c r="V829"/>
      <c r="W829"/>
      <c r="X829"/>
      <c r="Y829" s="262"/>
      <c r="AK829" s="281"/>
      <c r="AL829" s="296"/>
      <c r="AM829" s="296"/>
      <c r="AN829" s="296"/>
      <c r="AO829" s="296"/>
      <c r="AP829" s="296"/>
      <c r="AQ829" s="296"/>
      <c r="AR829" s="296"/>
      <c r="AS829" s="296"/>
      <c r="AT829" s="296"/>
      <c r="AU829" s="296"/>
      <c r="AV829" s="296"/>
      <c r="AW829" s="296"/>
      <c r="AX829" s="296"/>
      <c r="AY829" s="296"/>
      <c r="AZ829" s="296"/>
      <c r="BA829" s="296"/>
      <c r="BB829" s="296"/>
      <c r="BC829" s="296"/>
      <c r="BD829" s="296"/>
      <c r="BE829" s="296"/>
      <c r="BF829" s="296"/>
      <c r="BG829" s="296"/>
      <c r="BH829" s="296"/>
      <c r="BI829" s="296"/>
      <c r="BJ829" s="296"/>
      <c r="BK829" s="296"/>
      <c r="BL829" s="296"/>
    </row>
    <row r="830" spans="1:64" s="83" customFormat="1" ht="18" customHeight="1" x14ac:dyDescent="0.2">
      <c r="A830" s="2"/>
      <c r="O830"/>
      <c r="P830"/>
      <c r="Q830"/>
      <c r="R830"/>
      <c r="S830"/>
      <c r="T830"/>
      <c r="U830"/>
      <c r="V830"/>
      <c r="W830"/>
      <c r="X830"/>
      <c r="Y830" s="262"/>
      <c r="AK830" s="281"/>
      <c r="AL830" s="296"/>
      <c r="AM830" s="296"/>
      <c r="AN830" s="296"/>
      <c r="AO830" s="296"/>
      <c r="AP830" s="296"/>
      <c r="AQ830" s="296"/>
      <c r="AR830" s="296"/>
      <c r="AS830" s="296"/>
      <c r="AT830" s="296"/>
      <c r="AU830" s="296"/>
      <c r="AV830" s="296"/>
      <c r="AW830" s="296"/>
      <c r="AX830" s="296"/>
      <c r="AY830" s="296"/>
      <c r="AZ830" s="296"/>
      <c r="BA830" s="296"/>
      <c r="BB830" s="296"/>
      <c r="BC830" s="296"/>
      <c r="BD830" s="296"/>
      <c r="BE830" s="296"/>
      <c r="BF830" s="296"/>
      <c r="BG830" s="296"/>
      <c r="BH830" s="296"/>
      <c r="BI830" s="296"/>
      <c r="BJ830" s="296"/>
      <c r="BK830" s="296"/>
      <c r="BL830" s="296"/>
    </row>
    <row r="831" spans="1:64" s="83" customFormat="1" ht="18" customHeight="1" x14ac:dyDescent="0.2">
      <c r="A831" s="2"/>
      <c r="O831"/>
      <c r="P831"/>
      <c r="Q831"/>
      <c r="R831"/>
      <c r="S831"/>
      <c r="T831"/>
      <c r="U831"/>
      <c r="V831"/>
      <c r="W831"/>
      <c r="X831"/>
      <c r="Y831" s="262"/>
      <c r="AK831" s="281"/>
      <c r="AL831" s="296"/>
      <c r="AM831" s="296"/>
      <c r="AN831" s="296"/>
      <c r="AO831" s="296"/>
      <c r="AP831" s="296"/>
      <c r="AQ831" s="296"/>
      <c r="AR831" s="296"/>
      <c r="AS831" s="296"/>
      <c r="AT831" s="296"/>
      <c r="AU831" s="296"/>
      <c r="AV831" s="296"/>
      <c r="AW831" s="296"/>
      <c r="AX831" s="296"/>
      <c r="AY831" s="296"/>
      <c r="AZ831" s="296"/>
      <c r="BA831" s="296"/>
      <c r="BB831" s="296"/>
      <c r="BC831" s="296"/>
      <c r="BD831" s="296"/>
      <c r="BE831" s="296"/>
      <c r="BF831" s="296"/>
      <c r="BG831" s="296"/>
      <c r="BH831" s="296"/>
      <c r="BI831" s="296"/>
      <c r="BJ831" s="296"/>
      <c r="BK831" s="296"/>
      <c r="BL831" s="296"/>
    </row>
    <row r="832" spans="1:64" s="83" customFormat="1" ht="18" customHeight="1" x14ac:dyDescent="0.2">
      <c r="A832" s="2"/>
      <c r="O832"/>
      <c r="P832"/>
      <c r="Q832"/>
      <c r="R832"/>
      <c r="S832"/>
      <c r="T832"/>
      <c r="U832"/>
      <c r="V832"/>
      <c r="W832"/>
      <c r="X832"/>
      <c r="Y832" s="262"/>
      <c r="AK832" s="281"/>
      <c r="AL832" s="296"/>
      <c r="AM832" s="296"/>
      <c r="AN832" s="296"/>
      <c r="AO832" s="296"/>
      <c r="AP832" s="296"/>
      <c r="AQ832" s="296"/>
      <c r="AR832" s="296"/>
      <c r="AS832" s="296"/>
      <c r="AT832" s="296"/>
      <c r="AU832" s="296"/>
      <c r="AV832" s="296"/>
      <c r="AW832" s="296"/>
      <c r="AX832" s="296"/>
      <c r="AY832" s="296"/>
      <c r="AZ832" s="296"/>
      <c r="BA832" s="296"/>
      <c r="BB832" s="296"/>
      <c r="BC832" s="296"/>
      <c r="BD832" s="296"/>
      <c r="BE832" s="296"/>
      <c r="BF832" s="296"/>
      <c r="BG832" s="296"/>
      <c r="BH832" s="296"/>
      <c r="BI832" s="296"/>
      <c r="BJ832" s="296"/>
      <c r="BK832" s="296"/>
      <c r="BL832" s="296"/>
    </row>
    <row r="833" spans="1:64" s="83" customFormat="1" ht="18" customHeight="1" x14ac:dyDescent="0.2">
      <c r="A833" s="2"/>
      <c r="O833"/>
      <c r="P833"/>
      <c r="Q833"/>
      <c r="R833"/>
      <c r="S833"/>
      <c r="T833"/>
      <c r="U833"/>
      <c r="V833"/>
      <c r="W833"/>
      <c r="X833"/>
      <c r="Y833" s="262"/>
      <c r="AK833" s="281"/>
      <c r="AL833" s="296"/>
      <c r="AM833" s="296"/>
      <c r="AN833" s="296"/>
      <c r="AO833" s="296"/>
      <c r="AP833" s="296"/>
      <c r="AQ833" s="296"/>
      <c r="AR833" s="296"/>
      <c r="AS833" s="296"/>
      <c r="AT833" s="296"/>
      <c r="AU833" s="296"/>
      <c r="AV833" s="296"/>
      <c r="AW833" s="296"/>
      <c r="AX833" s="296"/>
      <c r="AY833" s="296"/>
      <c r="AZ833" s="296"/>
      <c r="BA833" s="296"/>
      <c r="BB833" s="296"/>
      <c r="BC833" s="296"/>
      <c r="BD833" s="296"/>
      <c r="BE833" s="296"/>
      <c r="BF833" s="296"/>
      <c r="BG833" s="296"/>
      <c r="BH833" s="296"/>
      <c r="BI833" s="296"/>
      <c r="BJ833" s="296"/>
      <c r="BK833" s="296"/>
      <c r="BL833" s="296"/>
    </row>
    <row r="834" spans="1:64" s="83" customFormat="1" ht="18" customHeight="1" x14ac:dyDescent="0.2">
      <c r="A834" s="2"/>
      <c r="O834"/>
      <c r="P834"/>
      <c r="Q834"/>
      <c r="R834"/>
      <c r="S834"/>
      <c r="T834"/>
      <c r="U834"/>
      <c r="V834"/>
      <c r="W834"/>
      <c r="X834"/>
      <c r="Y834" s="262"/>
      <c r="AK834" s="281"/>
      <c r="AL834" s="296"/>
      <c r="AM834" s="296"/>
      <c r="AN834" s="296"/>
      <c r="AO834" s="296"/>
      <c r="AP834" s="296"/>
      <c r="AQ834" s="296"/>
      <c r="AR834" s="296"/>
      <c r="AS834" s="296"/>
      <c r="AT834" s="296"/>
      <c r="AU834" s="296"/>
      <c r="AV834" s="296"/>
      <c r="AW834" s="296"/>
      <c r="AX834" s="296"/>
      <c r="AY834" s="296"/>
      <c r="AZ834" s="296"/>
      <c r="BA834" s="296"/>
      <c r="BB834" s="296"/>
      <c r="BC834" s="296"/>
      <c r="BD834" s="296"/>
      <c r="BE834" s="296"/>
      <c r="BF834" s="296"/>
      <c r="BG834" s="296"/>
      <c r="BH834" s="296"/>
      <c r="BI834" s="296"/>
      <c r="BJ834" s="296"/>
      <c r="BK834" s="296"/>
      <c r="BL834" s="296"/>
    </row>
    <row r="835" spans="1:64" s="83" customFormat="1" ht="18" customHeight="1" x14ac:dyDescent="0.2">
      <c r="A835" s="2"/>
      <c r="O835"/>
      <c r="P835"/>
      <c r="Q835"/>
      <c r="R835"/>
      <c r="S835"/>
      <c r="T835"/>
      <c r="U835"/>
      <c r="V835"/>
      <c r="W835"/>
      <c r="X835"/>
      <c r="Y835" s="262"/>
      <c r="AK835" s="281"/>
      <c r="AL835" s="296"/>
      <c r="AM835" s="296"/>
      <c r="AN835" s="296"/>
      <c r="AO835" s="296"/>
      <c r="AP835" s="296"/>
      <c r="AQ835" s="296"/>
      <c r="AR835" s="296"/>
      <c r="AS835" s="296"/>
      <c r="AT835" s="296"/>
      <c r="AU835" s="296"/>
      <c r="AV835" s="296"/>
      <c r="AW835" s="296"/>
      <c r="AX835" s="296"/>
      <c r="AY835" s="296"/>
      <c r="AZ835" s="296"/>
      <c r="BA835" s="296"/>
      <c r="BB835" s="296"/>
      <c r="BC835" s="296"/>
      <c r="BD835" s="296"/>
      <c r="BE835" s="296"/>
      <c r="BF835" s="296"/>
      <c r="BG835" s="296"/>
      <c r="BH835" s="296"/>
      <c r="BI835" s="296"/>
      <c r="BJ835" s="296"/>
      <c r="BK835" s="296"/>
      <c r="BL835" s="296"/>
    </row>
    <row r="836" spans="1:64" s="83" customFormat="1" ht="18" customHeight="1" x14ac:dyDescent="0.2">
      <c r="A836" s="2"/>
      <c r="O836"/>
      <c r="P836"/>
      <c r="Q836"/>
      <c r="R836"/>
      <c r="S836"/>
      <c r="T836"/>
      <c r="U836"/>
      <c r="V836"/>
      <c r="W836"/>
      <c r="X836"/>
      <c r="Y836" s="262"/>
      <c r="AK836" s="281"/>
      <c r="AL836" s="296"/>
      <c r="AM836" s="296"/>
      <c r="AN836" s="296"/>
      <c r="AO836" s="296"/>
      <c r="AP836" s="296"/>
      <c r="AQ836" s="296"/>
      <c r="AR836" s="296"/>
      <c r="AS836" s="296"/>
      <c r="AT836" s="296"/>
      <c r="AU836" s="296"/>
      <c r="AV836" s="296"/>
      <c r="AW836" s="296"/>
      <c r="AX836" s="296"/>
      <c r="AY836" s="296"/>
      <c r="AZ836" s="296"/>
      <c r="BA836" s="296"/>
      <c r="BB836" s="296"/>
      <c r="BC836" s="296"/>
      <c r="BD836" s="296"/>
      <c r="BE836" s="296"/>
      <c r="BF836" s="296"/>
      <c r="BG836" s="296"/>
      <c r="BH836" s="296"/>
      <c r="BI836" s="296"/>
      <c r="BJ836" s="296"/>
      <c r="BK836" s="296"/>
      <c r="BL836" s="296"/>
    </row>
    <row r="837" spans="1:64" s="83" customFormat="1" ht="18" customHeight="1" x14ac:dyDescent="0.2">
      <c r="A837" s="2"/>
      <c r="O837"/>
      <c r="P837"/>
      <c r="Q837"/>
      <c r="R837"/>
      <c r="S837"/>
      <c r="T837"/>
      <c r="U837"/>
      <c r="V837"/>
      <c r="W837"/>
      <c r="X837"/>
      <c r="Y837" s="262"/>
      <c r="AK837" s="281"/>
      <c r="AL837" s="296"/>
      <c r="AM837" s="296"/>
      <c r="AN837" s="296"/>
      <c r="AO837" s="296"/>
      <c r="AP837" s="296"/>
      <c r="AQ837" s="296"/>
      <c r="AR837" s="296"/>
      <c r="AS837" s="296"/>
      <c r="AT837" s="296"/>
      <c r="AU837" s="296"/>
      <c r="AV837" s="296"/>
      <c r="AW837" s="296"/>
      <c r="AX837" s="296"/>
      <c r="AY837" s="296"/>
      <c r="AZ837" s="296"/>
      <c r="BA837" s="296"/>
      <c r="BB837" s="296"/>
      <c r="BC837" s="296"/>
      <c r="BD837" s="296"/>
      <c r="BE837" s="296"/>
      <c r="BF837" s="296"/>
      <c r="BG837" s="296"/>
      <c r="BH837" s="296"/>
      <c r="BI837" s="296"/>
      <c r="BJ837" s="296"/>
      <c r="BK837" s="296"/>
      <c r="BL837" s="296"/>
    </row>
    <row r="838" spans="1:64" s="83" customFormat="1" ht="18" customHeight="1" x14ac:dyDescent="0.2">
      <c r="A838" s="2"/>
      <c r="O838"/>
      <c r="P838"/>
      <c r="Q838"/>
      <c r="R838"/>
      <c r="S838"/>
      <c r="T838"/>
      <c r="U838"/>
      <c r="V838"/>
      <c r="W838"/>
      <c r="X838"/>
      <c r="Y838" s="262"/>
      <c r="AK838" s="281"/>
      <c r="AL838" s="296"/>
      <c r="AM838" s="296"/>
      <c r="AN838" s="296"/>
      <c r="AO838" s="296"/>
      <c r="AP838" s="296"/>
      <c r="AQ838" s="296"/>
      <c r="AR838" s="296"/>
      <c r="AS838" s="296"/>
      <c r="AT838" s="296"/>
      <c r="AU838" s="296"/>
      <c r="AV838" s="296"/>
      <c r="AW838" s="296"/>
      <c r="AX838" s="296"/>
      <c r="AY838" s="296"/>
      <c r="AZ838" s="296"/>
      <c r="BA838" s="296"/>
      <c r="BB838" s="296"/>
      <c r="BC838" s="296"/>
      <c r="BD838" s="296"/>
      <c r="BE838" s="296"/>
      <c r="BF838" s="296"/>
      <c r="BG838" s="296"/>
      <c r="BH838" s="296"/>
      <c r="BI838" s="296"/>
      <c r="BJ838" s="296"/>
      <c r="BK838" s="296"/>
      <c r="BL838" s="296"/>
    </row>
    <row r="839" spans="1:64" s="83" customFormat="1" ht="18" customHeight="1" x14ac:dyDescent="0.2">
      <c r="A839" s="2"/>
      <c r="O839"/>
      <c r="P839"/>
      <c r="Q839"/>
      <c r="R839"/>
      <c r="S839"/>
      <c r="T839"/>
      <c r="U839"/>
      <c r="V839"/>
      <c r="W839"/>
      <c r="X839"/>
      <c r="Y839" s="262"/>
      <c r="AK839" s="281"/>
      <c r="AL839" s="296"/>
      <c r="AM839" s="296"/>
      <c r="AN839" s="296"/>
      <c r="AO839" s="296"/>
      <c r="AP839" s="296"/>
      <c r="AQ839" s="296"/>
      <c r="AR839" s="296"/>
      <c r="AS839" s="296"/>
      <c r="AT839" s="296"/>
      <c r="AU839" s="296"/>
      <c r="AV839" s="296"/>
      <c r="AW839" s="296"/>
      <c r="AX839" s="296"/>
      <c r="AY839" s="296"/>
      <c r="AZ839" s="296"/>
      <c r="BA839" s="296"/>
      <c r="BB839" s="296"/>
      <c r="BC839" s="296"/>
      <c r="BD839" s="296"/>
      <c r="BE839" s="296"/>
      <c r="BF839" s="296"/>
      <c r="BG839" s="296"/>
      <c r="BH839" s="296"/>
      <c r="BI839" s="296"/>
      <c r="BJ839" s="296"/>
      <c r="BK839" s="296"/>
      <c r="BL839" s="296"/>
    </row>
    <row r="840" spans="1:64" s="83" customFormat="1" ht="18" customHeight="1" thickBot="1" x14ac:dyDescent="0.25">
      <c r="A840" s="2"/>
      <c r="O840"/>
      <c r="P840"/>
      <c r="Q840"/>
      <c r="R840"/>
      <c r="S840"/>
      <c r="T840"/>
      <c r="U840"/>
      <c r="V840"/>
      <c r="W840"/>
      <c r="X840"/>
      <c r="Y840" s="262"/>
      <c r="AK840" s="281"/>
      <c r="AL840" s="296"/>
      <c r="AM840" s="296"/>
      <c r="AN840" s="296"/>
      <c r="AO840" s="296"/>
      <c r="AP840" s="296"/>
      <c r="AQ840" s="296"/>
      <c r="AR840" s="296"/>
      <c r="AS840" s="296"/>
      <c r="AT840" s="296"/>
      <c r="AU840" s="296"/>
      <c r="AV840" s="296"/>
      <c r="AW840" s="296"/>
      <c r="AX840" s="296"/>
      <c r="AY840" s="296"/>
      <c r="AZ840" s="296"/>
      <c r="BA840" s="296"/>
      <c r="BB840" s="296"/>
      <c r="BC840" s="296"/>
      <c r="BD840" s="296"/>
      <c r="BE840" s="296"/>
      <c r="BF840" s="296"/>
      <c r="BG840" s="296"/>
      <c r="BH840" s="296"/>
      <c r="BI840" s="296"/>
      <c r="BJ840" s="296"/>
      <c r="BK840" s="296"/>
      <c r="BL840" s="296"/>
    </row>
    <row r="841" spans="1:64" ht="18" customHeight="1" x14ac:dyDescent="0.15">
      <c r="B841" s="41" t="str">
        <f>AL841</f>
        <v>'98</v>
      </c>
      <c r="C841" s="42" t="str">
        <f t="shared" ref="C841:C842" si="209">AM841</f>
        <v>'99</v>
      </c>
      <c r="D841" s="42" t="str">
        <f t="shared" ref="D841:D842" si="210">AN841</f>
        <v>'00</v>
      </c>
      <c r="E841" s="44" t="str">
        <f t="shared" ref="E841:E842" si="211">AO841</f>
        <v>'01</v>
      </c>
      <c r="F841" s="42" t="str">
        <f t="shared" ref="F841:F842" si="212">AP841</f>
        <v>'02</v>
      </c>
      <c r="G841" s="42" t="str">
        <f t="shared" ref="G841:G842" si="213">AQ841</f>
        <v>'03</v>
      </c>
      <c r="H841" s="42" t="str">
        <f t="shared" ref="H841:H842" si="214">AR841</f>
        <v>'04</v>
      </c>
      <c r="I841" s="169" t="str">
        <f t="shared" ref="I841:I842" si="215">AS841</f>
        <v>'05</v>
      </c>
      <c r="J841" s="276" t="str">
        <f t="shared" ref="J841" si="216">AT841</f>
        <v>'06</v>
      </c>
      <c r="K841" s="292" t="str">
        <f t="shared" ref="K841" si="217">AU841</f>
        <v>'07</v>
      </c>
      <c r="L841" s="81" t="str">
        <f t="shared" ref="L841:L842" si="218">AV841</f>
        <v>'08</v>
      </c>
      <c r="M841" s="46" t="str">
        <f t="shared" ref="M841:M842" si="219">AW841</f>
        <v>'09</v>
      </c>
      <c r="AA841"/>
      <c r="AD841" s="45"/>
      <c r="AL841" s="291" t="s">
        <v>65</v>
      </c>
      <c r="AM841" s="292" t="s">
        <v>66</v>
      </c>
      <c r="AN841" s="292" t="s">
        <v>67</v>
      </c>
      <c r="AO841" s="292" t="s">
        <v>68</v>
      </c>
      <c r="AP841" s="292" t="s">
        <v>69</v>
      </c>
      <c r="AQ841" s="292" t="s">
        <v>70</v>
      </c>
      <c r="AR841" s="292" t="s">
        <v>71</v>
      </c>
      <c r="AS841" s="292" t="s">
        <v>72</v>
      </c>
      <c r="AT841" s="292" t="s">
        <v>254</v>
      </c>
      <c r="AU841" s="292" t="s">
        <v>434</v>
      </c>
      <c r="AV841" s="81" t="s">
        <v>435</v>
      </c>
      <c r="AW841" s="46" t="s">
        <v>427</v>
      </c>
      <c r="AX841" s="82" t="s">
        <v>454</v>
      </c>
      <c r="AY841" s="82" t="s">
        <v>459</v>
      </c>
    </row>
    <row r="842" spans="1:64" ht="18" customHeight="1" thickBot="1" x14ac:dyDescent="0.2">
      <c r="B842" s="70">
        <f t="shared" ref="B842" si="220">AL842</f>
        <v>77.099999999999994</v>
      </c>
      <c r="C842" s="57">
        <f t="shared" si="209"/>
        <v>76.8</v>
      </c>
      <c r="D842" s="57">
        <f t="shared" si="210"/>
        <v>80.099999999999994</v>
      </c>
      <c r="E842" s="57">
        <f t="shared" si="211"/>
        <v>80.3</v>
      </c>
      <c r="F842" s="57">
        <f t="shared" si="212"/>
        <v>77.8</v>
      </c>
      <c r="G842" s="57">
        <f t="shared" si="213"/>
        <v>78.7</v>
      </c>
      <c r="H842" s="57">
        <f t="shared" si="214"/>
        <v>75.7</v>
      </c>
      <c r="I842" s="57">
        <f t="shared" si="215"/>
        <v>76.099999999999994</v>
      </c>
      <c r="J842" s="57"/>
      <c r="K842" s="57"/>
      <c r="L842" s="388">
        <f t="shared" si="218"/>
        <v>75</v>
      </c>
      <c r="M842" s="387">
        <f t="shared" si="219"/>
        <v>75.8</v>
      </c>
      <c r="AA842"/>
      <c r="AD842" s="45"/>
      <c r="AL842" s="70">
        <v>77.099999999999994</v>
      </c>
      <c r="AM842" s="57">
        <v>76.8</v>
      </c>
      <c r="AN842" s="57">
        <v>80.099999999999994</v>
      </c>
      <c r="AO842" s="57">
        <v>80.3</v>
      </c>
      <c r="AP842" s="57">
        <v>77.8</v>
      </c>
      <c r="AQ842" s="57">
        <v>78.7</v>
      </c>
      <c r="AR842" s="57">
        <v>75.7</v>
      </c>
      <c r="AS842" s="57">
        <v>76.099999999999994</v>
      </c>
      <c r="AT842" s="57"/>
      <c r="AU842" s="57"/>
      <c r="AV842" s="57">
        <v>75</v>
      </c>
      <c r="AW842" s="447">
        <v>75.8</v>
      </c>
      <c r="AX842" s="70">
        <v>75.099999999999994</v>
      </c>
      <c r="AY842" s="70">
        <v>76.8</v>
      </c>
    </row>
    <row r="843" spans="1:64" ht="18" customHeight="1" x14ac:dyDescent="0.15">
      <c r="A843" s="2"/>
      <c r="B843" s="82" t="str">
        <f>AX841</f>
        <v>'10</v>
      </c>
      <c r="C843" s="46" t="str">
        <f>AY841</f>
        <v>'11</v>
      </c>
    </row>
    <row r="844" spans="1:64" ht="18" customHeight="1" thickBot="1" x14ac:dyDescent="0.2">
      <c r="B844" s="456">
        <f>AX842</f>
        <v>75.099999999999994</v>
      </c>
      <c r="C844" s="387">
        <f>AY842</f>
        <v>76.8</v>
      </c>
    </row>
    <row r="845" spans="1:64" ht="18" customHeight="1" x14ac:dyDescent="0.15"/>
    <row r="846" spans="1:64" s="83" customFormat="1" ht="18" customHeight="1" x14ac:dyDescent="0.15">
      <c r="A846" s="636" t="s">
        <v>136</v>
      </c>
      <c r="B846" s="637"/>
      <c r="C846" s="637"/>
      <c r="D846" s="637"/>
      <c r="E846" s="637"/>
      <c r="F846" s="637"/>
      <c r="AK846" s="281"/>
      <c r="AL846" s="296"/>
      <c r="AM846" s="296"/>
      <c r="AN846" s="296"/>
      <c r="AO846" s="296"/>
      <c r="AP846" s="296"/>
      <c r="AQ846" s="296"/>
      <c r="AR846" s="296"/>
      <c r="AS846" s="296"/>
      <c r="AT846" s="296"/>
      <c r="AU846" s="296"/>
      <c r="AV846" s="296"/>
      <c r="AW846" s="296"/>
      <c r="AX846" s="296"/>
      <c r="AY846" s="296"/>
      <c r="AZ846" s="296"/>
      <c r="BA846" s="296"/>
      <c r="BB846" s="296"/>
      <c r="BC846" s="296"/>
      <c r="BD846" s="296"/>
      <c r="BE846" s="296"/>
      <c r="BF846" s="296"/>
      <c r="BG846" s="296"/>
      <c r="BH846" s="296"/>
      <c r="BI846" s="296"/>
      <c r="BJ846" s="296"/>
      <c r="BK846" s="296"/>
      <c r="BL846" s="296"/>
    </row>
    <row r="847" spans="1:64" s="83" customFormat="1" ht="18" customHeight="1" x14ac:dyDescent="0.15">
      <c r="A847" s="638" t="s">
        <v>503</v>
      </c>
      <c r="B847" s="637"/>
      <c r="C847" s="637"/>
      <c r="D847" s="637"/>
      <c r="E847" s="637"/>
      <c r="F847" s="637"/>
      <c r="AK847" s="281"/>
      <c r="AL847" s="296"/>
      <c r="AM847" s="296"/>
      <c r="AN847" s="296"/>
      <c r="AO847" s="296"/>
      <c r="AP847" s="296"/>
      <c r="AQ847" s="296"/>
      <c r="AR847" s="296"/>
      <c r="AS847" s="296"/>
      <c r="AT847" s="296"/>
      <c r="AU847" s="296"/>
      <c r="AV847" s="296"/>
      <c r="AW847" s="296"/>
      <c r="AX847" s="296"/>
      <c r="AY847" s="296"/>
      <c r="AZ847" s="296"/>
      <c r="BA847" s="296"/>
      <c r="BB847" s="296"/>
      <c r="BC847" s="296"/>
      <c r="BD847" s="296"/>
      <c r="BE847" s="296"/>
      <c r="BF847" s="296"/>
      <c r="BG847" s="296"/>
      <c r="BH847" s="296"/>
      <c r="BI847" s="296"/>
      <c r="BJ847" s="296"/>
      <c r="BK847" s="296"/>
      <c r="BL847" s="296"/>
    </row>
    <row r="848" spans="1:64" s="83" customFormat="1" ht="18" customHeight="1" x14ac:dyDescent="0.15">
      <c r="A848" s="639"/>
      <c r="B848" s="637"/>
      <c r="C848" s="637"/>
      <c r="D848" s="637"/>
      <c r="E848" s="637"/>
      <c r="F848" s="637"/>
      <c r="AK848" s="281"/>
      <c r="AL848" s="296"/>
      <c r="AM848" s="296"/>
      <c r="AN848" s="296"/>
      <c r="AO848" s="296"/>
      <c r="AP848" s="296"/>
      <c r="AQ848" s="296"/>
      <c r="AR848" s="296"/>
      <c r="AS848" s="296"/>
      <c r="AT848" s="296"/>
      <c r="AU848" s="296"/>
      <c r="AV848" s="296"/>
      <c r="AW848" s="296"/>
      <c r="AX848" s="296"/>
      <c r="AY848" s="296"/>
      <c r="AZ848" s="296"/>
      <c r="BA848" s="296"/>
      <c r="BB848" s="296"/>
      <c r="BC848" s="296"/>
      <c r="BD848" s="296"/>
      <c r="BE848" s="296"/>
      <c r="BF848" s="296"/>
      <c r="BG848" s="296"/>
      <c r="BH848" s="296"/>
      <c r="BI848" s="296"/>
      <c r="BJ848" s="296"/>
      <c r="BK848" s="296"/>
      <c r="BL848" s="296"/>
    </row>
    <row r="849" spans="1:64" s="83" customFormat="1" ht="18" customHeight="1" x14ac:dyDescent="0.15">
      <c r="A849" s="3"/>
      <c r="AK849" s="281"/>
      <c r="AL849" s="296"/>
      <c r="AM849" s="296"/>
      <c r="AN849" s="296"/>
      <c r="AO849" s="296"/>
      <c r="AP849" s="296"/>
      <c r="AQ849" s="296"/>
      <c r="AR849" s="296"/>
      <c r="AS849" s="296"/>
      <c r="AT849" s="296"/>
      <c r="AU849" s="296"/>
      <c r="AV849" s="296"/>
      <c r="AW849" s="296"/>
      <c r="AX849" s="296"/>
      <c r="AY849" s="296"/>
      <c r="AZ849" s="296"/>
      <c r="BA849" s="296"/>
      <c r="BB849" s="296"/>
      <c r="BC849" s="296"/>
      <c r="BD849" s="296"/>
      <c r="BE849" s="296"/>
      <c r="BF849" s="296"/>
      <c r="BG849" s="296"/>
      <c r="BH849" s="296"/>
      <c r="BI849" s="296"/>
      <c r="BJ849" s="296"/>
      <c r="BK849" s="296"/>
      <c r="BL849" s="296"/>
    </row>
    <row r="850" spans="1:64" s="83" customFormat="1" ht="18" customHeight="1" x14ac:dyDescent="0.15">
      <c r="A850" s="3"/>
      <c r="AK850" s="281"/>
      <c r="AL850" s="296"/>
      <c r="AM850" s="296"/>
      <c r="AN850" s="296"/>
      <c r="AO850" s="296"/>
      <c r="AP850" s="296"/>
      <c r="AQ850" s="296"/>
      <c r="AR850" s="296"/>
      <c r="AS850" s="296"/>
      <c r="AT850" s="296"/>
      <c r="AU850" s="296"/>
      <c r="AV850" s="296"/>
      <c r="AW850" s="296"/>
      <c r="AX850" s="296"/>
      <c r="AY850" s="296"/>
      <c r="AZ850" s="296"/>
      <c r="BA850" s="296"/>
      <c r="BB850" s="296"/>
      <c r="BC850" s="296"/>
      <c r="BD850" s="296"/>
      <c r="BE850" s="296"/>
      <c r="BF850" s="296"/>
      <c r="BG850" s="296"/>
      <c r="BH850" s="296"/>
      <c r="BI850" s="296"/>
      <c r="BJ850" s="296"/>
      <c r="BK850" s="296"/>
      <c r="BL850" s="296"/>
    </row>
    <row r="851" spans="1:64" s="83" customFormat="1" ht="18" customHeight="1" x14ac:dyDescent="0.15">
      <c r="A851" s="3"/>
      <c r="AK851" s="281"/>
      <c r="AL851" s="296"/>
      <c r="AM851" s="296"/>
      <c r="AN851" s="296"/>
      <c r="AO851" s="296"/>
      <c r="AP851" s="296"/>
      <c r="AQ851" s="296"/>
      <c r="AR851" s="296"/>
      <c r="AS851" s="296"/>
      <c r="AT851" s="296"/>
      <c r="AU851" s="296"/>
      <c r="AV851" s="296"/>
      <c r="AW851" s="296"/>
      <c r="AX851" s="296"/>
      <c r="AY851" s="296"/>
      <c r="AZ851" s="296"/>
      <c r="BA851" s="296"/>
      <c r="BB851" s="296"/>
      <c r="BC851" s="296"/>
      <c r="BD851" s="296"/>
      <c r="BE851" s="296"/>
      <c r="BF851" s="296"/>
      <c r="BG851" s="296"/>
      <c r="BH851" s="296"/>
      <c r="BI851" s="296"/>
      <c r="BJ851" s="296"/>
      <c r="BK851" s="296"/>
      <c r="BL851" s="296"/>
    </row>
    <row r="852" spans="1:64" s="83" customFormat="1" ht="18" customHeight="1" x14ac:dyDescent="0.15">
      <c r="A852" s="3"/>
      <c r="AK852" s="281"/>
      <c r="AL852" s="296"/>
      <c r="AM852" s="296"/>
      <c r="AN852" s="296"/>
      <c r="AO852" s="296"/>
      <c r="AP852" s="296"/>
      <c r="AQ852" s="296"/>
      <c r="AR852" s="296"/>
      <c r="AS852" s="296"/>
      <c r="AT852" s="296"/>
      <c r="AU852" s="296"/>
      <c r="AV852" s="296"/>
      <c r="AW852" s="296"/>
      <c r="AX852" s="296"/>
      <c r="AY852" s="296"/>
      <c r="AZ852" s="296"/>
      <c r="BA852" s="296"/>
      <c r="BB852" s="296"/>
      <c r="BC852" s="296"/>
      <c r="BD852" s="296"/>
      <c r="BE852" s="296"/>
      <c r="BF852" s="296"/>
      <c r="BG852" s="296"/>
      <c r="BH852" s="296"/>
      <c r="BI852" s="296"/>
      <c r="BJ852" s="296"/>
      <c r="BK852" s="296"/>
      <c r="BL852" s="296"/>
    </row>
    <row r="853" spans="1:64" s="83" customFormat="1" ht="18" customHeight="1" x14ac:dyDescent="0.15">
      <c r="A853" s="3"/>
      <c r="AK853" s="281"/>
      <c r="AL853" s="296"/>
      <c r="AM853" s="296"/>
      <c r="AN853" s="296"/>
      <c r="AO853" s="296"/>
      <c r="AP853" s="296"/>
      <c r="AQ853" s="296"/>
      <c r="AR853" s="296"/>
      <c r="AS853" s="296"/>
      <c r="AT853" s="296"/>
      <c r="AU853" s="296"/>
      <c r="AV853" s="296"/>
      <c r="AW853" s="296"/>
      <c r="AX853" s="296"/>
      <c r="AY853" s="296"/>
      <c r="AZ853" s="296"/>
      <c r="BA853" s="296"/>
      <c r="BB853" s="296"/>
      <c r="BC853" s="296"/>
      <c r="BD853" s="296"/>
      <c r="BE853" s="296"/>
      <c r="BF853" s="296"/>
      <c r="BG853" s="296"/>
      <c r="BH853" s="296"/>
      <c r="BI853" s="296"/>
      <c r="BJ853" s="296"/>
      <c r="BK853" s="296"/>
      <c r="BL853" s="296"/>
    </row>
    <row r="854" spans="1:64" s="83" customFormat="1" ht="18" customHeight="1" x14ac:dyDescent="0.15">
      <c r="A854" s="3"/>
      <c r="AK854" s="281"/>
      <c r="AL854" s="296"/>
      <c r="AM854" s="296"/>
      <c r="AN854" s="296"/>
      <c r="AO854" s="296"/>
      <c r="AP854" s="296"/>
      <c r="AQ854" s="296"/>
      <c r="AR854" s="296"/>
      <c r="AS854" s="296"/>
      <c r="AT854" s="296"/>
      <c r="AU854" s="296"/>
      <c r="AV854" s="296"/>
      <c r="AW854" s="296"/>
      <c r="AX854" s="296"/>
      <c r="AY854" s="296"/>
      <c r="AZ854" s="296"/>
      <c r="BA854" s="296"/>
      <c r="BB854" s="296"/>
      <c r="BC854" s="296"/>
      <c r="BD854" s="296"/>
      <c r="BE854" s="296"/>
      <c r="BF854" s="296"/>
      <c r="BG854" s="296"/>
      <c r="BH854" s="296"/>
      <c r="BI854" s="296"/>
      <c r="BJ854" s="296"/>
      <c r="BK854" s="296"/>
      <c r="BL854" s="296"/>
    </row>
    <row r="855" spans="1:64" s="83" customFormat="1" ht="18" customHeight="1" x14ac:dyDescent="0.15">
      <c r="A855" s="3"/>
      <c r="AK855" s="281"/>
      <c r="AL855" s="296"/>
      <c r="AM855" s="296"/>
      <c r="AN855" s="296"/>
      <c r="AO855" s="296"/>
      <c r="AP855" s="296"/>
      <c r="AQ855" s="296"/>
      <c r="AR855" s="296"/>
      <c r="AS855" s="296"/>
      <c r="AT855" s="296"/>
      <c r="AU855" s="296"/>
      <c r="AV855" s="296"/>
      <c r="AW855" s="296"/>
      <c r="AX855" s="296"/>
      <c r="AY855" s="296"/>
      <c r="AZ855" s="296"/>
      <c r="BA855" s="296"/>
      <c r="BB855" s="296"/>
      <c r="BC855" s="296"/>
      <c r="BD855" s="296"/>
      <c r="BE855" s="296"/>
      <c r="BF855" s="296"/>
      <c r="BG855" s="296"/>
      <c r="BH855" s="296"/>
      <c r="BI855" s="296"/>
      <c r="BJ855" s="296"/>
      <c r="BK855" s="296"/>
      <c r="BL855" s="296"/>
    </row>
    <row r="856" spans="1:64" s="83" customFormat="1" ht="18" customHeight="1" x14ac:dyDescent="0.15">
      <c r="A856" s="3"/>
      <c r="AK856" s="281"/>
      <c r="AL856" s="296"/>
      <c r="AM856" s="296"/>
      <c r="AN856" s="296"/>
      <c r="AO856" s="296"/>
      <c r="AP856" s="296"/>
      <c r="AQ856" s="296"/>
      <c r="AR856" s="296"/>
      <c r="AS856" s="296"/>
      <c r="AT856" s="296"/>
      <c r="AU856" s="296"/>
      <c r="AV856" s="296"/>
      <c r="AW856" s="296"/>
      <c r="AX856" s="296"/>
      <c r="AY856" s="296"/>
      <c r="AZ856" s="296"/>
      <c r="BA856" s="296"/>
      <c r="BB856" s="296"/>
      <c r="BC856" s="296"/>
      <c r="BD856" s="296"/>
      <c r="BE856" s="296"/>
      <c r="BF856" s="296"/>
      <c r="BG856" s="296"/>
      <c r="BH856" s="296"/>
      <c r="BI856" s="296"/>
      <c r="BJ856" s="296"/>
      <c r="BK856" s="296"/>
      <c r="BL856" s="296"/>
    </row>
    <row r="857" spans="1:64" s="83" customFormat="1" ht="18" customHeight="1" x14ac:dyDescent="0.15">
      <c r="A857" s="3"/>
      <c r="AK857" s="281"/>
      <c r="AL857" s="296"/>
      <c r="AM857" s="296"/>
      <c r="AN857" s="296"/>
      <c r="AO857" s="296"/>
      <c r="AP857" s="296"/>
      <c r="AQ857" s="296"/>
      <c r="AR857" s="296"/>
      <c r="AS857" s="296"/>
      <c r="AT857" s="296"/>
      <c r="AU857" s="296"/>
      <c r="AV857" s="296"/>
      <c r="AW857" s="296"/>
      <c r="AX857" s="296"/>
      <c r="AY857" s="296"/>
      <c r="AZ857" s="296"/>
      <c r="BA857" s="296"/>
      <c r="BB857" s="296"/>
      <c r="BC857" s="296"/>
      <c r="BD857" s="296"/>
      <c r="BE857" s="296"/>
      <c r="BF857" s="296"/>
      <c r="BG857" s="296"/>
      <c r="BH857" s="296"/>
      <c r="BI857" s="296"/>
      <c r="BJ857" s="296"/>
      <c r="BK857" s="296"/>
      <c r="BL857" s="296"/>
    </row>
    <row r="858" spans="1:64" s="83" customFormat="1" ht="18" customHeight="1" x14ac:dyDescent="0.15">
      <c r="A858" s="3"/>
      <c r="AK858" s="281"/>
      <c r="AL858" s="296"/>
      <c r="AM858" s="296"/>
      <c r="AN858" s="296"/>
      <c r="AO858" s="296"/>
      <c r="AP858" s="296"/>
      <c r="AQ858" s="296"/>
      <c r="AR858" s="296"/>
      <c r="AS858" s="296"/>
      <c r="AT858" s="296"/>
      <c r="AU858" s="296"/>
      <c r="AV858" s="296"/>
      <c r="AW858" s="296"/>
      <c r="AX858" s="296"/>
      <c r="AY858" s="296"/>
      <c r="AZ858" s="296"/>
      <c r="BA858" s="296"/>
      <c r="BB858" s="296"/>
      <c r="BC858" s="296"/>
      <c r="BD858" s="296"/>
      <c r="BE858" s="296"/>
      <c r="BF858" s="296"/>
      <c r="BG858" s="296"/>
      <c r="BH858" s="296"/>
      <c r="BI858" s="296"/>
      <c r="BJ858" s="296"/>
      <c r="BK858" s="296"/>
      <c r="BL858" s="296"/>
    </row>
    <row r="859" spans="1:64" s="83" customFormat="1" ht="18" customHeight="1" x14ac:dyDescent="0.15">
      <c r="A859" s="3"/>
      <c r="AK859" s="281"/>
      <c r="AL859" s="296"/>
      <c r="AM859" s="296"/>
      <c r="AN859" s="296"/>
      <c r="AO859" s="296"/>
      <c r="AP859" s="296"/>
      <c r="AQ859" s="296"/>
      <c r="AR859" s="296"/>
      <c r="AS859" s="296"/>
      <c r="AT859" s="296"/>
      <c r="AU859" s="296"/>
      <c r="AV859" s="296"/>
      <c r="AW859" s="296"/>
      <c r="AX859" s="296"/>
      <c r="AY859" s="296"/>
      <c r="AZ859" s="296"/>
      <c r="BA859" s="296"/>
      <c r="BB859" s="296"/>
      <c r="BC859" s="296"/>
      <c r="BD859" s="296"/>
      <c r="BE859" s="296"/>
      <c r="BF859" s="296"/>
      <c r="BG859" s="296"/>
      <c r="BH859" s="296"/>
      <c r="BI859" s="296"/>
      <c r="BJ859" s="296"/>
      <c r="BK859" s="296"/>
      <c r="BL859" s="296"/>
    </row>
    <row r="860" spans="1:64" s="83" customFormat="1" ht="18" customHeight="1" x14ac:dyDescent="0.15">
      <c r="A860" s="3"/>
      <c r="AK860" s="281"/>
      <c r="AL860" s="296"/>
      <c r="AM860" s="296"/>
      <c r="AN860" s="296"/>
      <c r="AO860" s="296"/>
      <c r="AP860" s="296"/>
      <c r="AQ860" s="296"/>
      <c r="AR860" s="296"/>
      <c r="AS860" s="296"/>
      <c r="AT860" s="296"/>
      <c r="AU860" s="296"/>
      <c r="AV860" s="296"/>
      <c r="AW860" s="296"/>
      <c r="AX860" s="296"/>
      <c r="AY860" s="296"/>
      <c r="AZ860" s="296"/>
      <c r="BA860" s="296"/>
      <c r="BB860" s="296"/>
      <c r="BC860" s="296"/>
      <c r="BD860" s="296"/>
      <c r="BE860" s="296"/>
      <c r="BF860" s="296"/>
      <c r="BG860" s="296"/>
      <c r="BH860" s="296"/>
      <c r="BI860" s="296"/>
      <c r="BJ860" s="296"/>
      <c r="BK860" s="296"/>
      <c r="BL860" s="296"/>
    </row>
    <row r="861" spans="1:64" ht="18" customHeight="1" x14ac:dyDescent="0.15">
      <c r="A861" s="4" t="s">
        <v>0</v>
      </c>
    </row>
    <row r="862" spans="1:64" ht="18" customHeight="1" x14ac:dyDescent="0.15">
      <c r="A862" s="18" t="s">
        <v>137</v>
      </c>
    </row>
    <row r="863" spans="1:64" ht="18" customHeight="1" x14ac:dyDescent="0.15">
      <c r="A863" s="6" t="s">
        <v>13</v>
      </c>
    </row>
    <row r="864" spans="1:64" ht="18" customHeight="1" x14ac:dyDescent="0.15"/>
    <row r="865" spans="1:64" ht="18" customHeight="1" x14ac:dyDescent="0.15">
      <c r="A865" s="2"/>
    </row>
    <row r="866" spans="1:64" ht="18" customHeight="1" x14ac:dyDescent="0.15">
      <c r="A866" s="2"/>
    </row>
    <row r="867" spans="1:64" s="83" customFormat="1" ht="18" customHeight="1" x14ac:dyDescent="0.15">
      <c r="A867" s="2"/>
      <c r="AK867" s="281"/>
      <c r="AL867" s="296"/>
      <c r="AM867" s="296"/>
      <c r="AN867" s="296"/>
      <c r="AO867" s="296"/>
      <c r="AP867" s="296"/>
      <c r="AQ867" s="296"/>
      <c r="AR867" s="296"/>
      <c r="AS867" s="296"/>
      <c r="AT867" s="296"/>
      <c r="AU867" s="296"/>
      <c r="AV867" s="296"/>
      <c r="AW867" s="296"/>
      <c r="AX867" s="296"/>
      <c r="AY867" s="296"/>
      <c r="AZ867" s="296"/>
      <c r="BA867" s="296"/>
      <c r="BB867" s="296"/>
      <c r="BC867" s="296"/>
      <c r="BD867" s="296"/>
      <c r="BE867" s="296"/>
      <c r="BF867" s="296"/>
      <c r="BG867" s="296"/>
      <c r="BH867" s="296"/>
      <c r="BI867" s="296"/>
      <c r="BJ867" s="296"/>
      <c r="BK867" s="296"/>
      <c r="BL867" s="296"/>
    </row>
    <row r="868" spans="1:64" s="83" customFormat="1" ht="18" customHeight="1" x14ac:dyDescent="0.15">
      <c r="A868" s="2"/>
      <c r="AK868" s="281"/>
      <c r="AL868" s="296"/>
      <c r="AM868" s="296"/>
      <c r="AN868" s="296"/>
      <c r="AO868" s="296"/>
      <c r="AP868" s="296"/>
      <c r="AQ868" s="296"/>
      <c r="AR868" s="296"/>
      <c r="AS868" s="296"/>
      <c r="AT868" s="296"/>
      <c r="AU868" s="296"/>
      <c r="AV868" s="296"/>
      <c r="AW868" s="296"/>
      <c r="AX868" s="296"/>
      <c r="AY868" s="296"/>
      <c r="AZ868" s="296"/>
      <c r="BA868" s="296"/>
      <c r="BB868" s="296"/>
      <c r="BC868" s="296"/>
      <c r="BD868" s="296"/>
      <c r="BE868" s="296"/>
      <c r="BF868" s="296"/>
      <c r="BG868" s="296"/>
      <c r="BH868" s="296"/>
      <c r="BI868" s="296"/>
      <c r="BJ868" s="296"/>
      <c r="BK868" s="296"/>
      <c r="BL868" s="296"/>
    </row>
    <row r="869" spans="1:64" s="83" customFormat="1" ht="18" customHeight="1" x14ac:dyDescent="0.15">
      <c r="A869" s="2"/>
      <c r="AK869" s="281"/>
      <c r="AL869" s="296"/>
      <c r="AM869" s="296"/>
      <c r="AN869" s="296"/>
      <c r="AO869" s="296"/>
      <c r="AP869" s="296"/>
      <c r="AQ869" s="296"/>
      <c r="AR869" s="296"/>
      <c r="AS869" s="296"/>
      <c r="AT869" s="296"/>
      <c r="AU869" s="296"/>
      <c r="AV869" s="296"/>
      <c r="AW869" s="296"/>
      <c r="AX869" s="296"/>
      <c r="AY869" s="296"/>
      <c r="AZ869" s="296"/>
      <c r="BA869" s="296"/>
      <c r="BB869" s="296"/>
      <c r="BC869" s="296"/>
      <c r="BD869" s="296"/>
      <c r="BE869" s="296"/>
      <c r="BF869" s="296"/>
      <c r="BG869" s="296"/>
      <c r="BH869" s="296"/>
      <c r="BI869" s="296"/>
      <c r="BJ869" s="296"/>
      <c r="BK869" s="296"/>
      <c r="BL869" s="296"/>
    </row>
    <row r="870" spans="1:64" s="83" customFormat="1" ht="18" customHeight="1" x14ac:dyDescent="0.15">
      <c r="A870" s="2"/>
      <c r="AK870" s="281"/>
      <c r="AL870" s="296"/>
      <c r="AM870" s="296"/>
      <c r="AN870" s="296"/>
      <c r="AO870" s="296"/>
      <c r="AP870" s="296"/>
      <c r="AQ870" s="296"/>
      <c r="AR870" s="296"/>
      <c r="AS870" s="296"/>
      <c r="AT870" s="296"/>
      <c r="AU870" s="296"/>
      <c r="AV870" s="296"/>
      <c r="AW870" s="296"/>
      <c r="AX870" s="296"/>
      <c r="AY870" s="296"/>
      <c r="AZ870" s="296"/>
      <c r="BA870" s="296"/>
      <c r="BB870" s="296"/>
      <c r="BC870" s="296"/>
      <c r="BD870" s="296"/>
      <c r="BE870" s="296"/>
      <c r="BF870" s="296"/>
      <c r="BG870" s="296"/>
      <c r="BH870" s="296"/>
      <c r="BI870" s="296"/>
      <c r="BJ870" s="296"/>
      <c r="BK870" s="296"/>
      <c r="BL870" s="296"/>
    </row>
    <row r="871" spans="1:64" s="83" customFormat="1" ht="18" customHeight="1" x14ac:dyDescent="0.15">
      <c r="A871" s="2"/>
      <c r="AK871" s="281"/>
      <c r="AL871" s="296"/>
      <c r="AM871" s="296"/>
      <c r="AN871" s="296"/>
      <c r="AO871" s="296"/>
      <c r="AP871" s="296"/>
      <c r="AQ871" s="296"/>
      <c r="AR871" s="296"/>
      <c r="AS871" s="296"/>
      <c r="AT871" s="296"/>
      <c r="AU871" s="296"/>
      <c r="AV871" s="296"/>
      <c r="AW871" s="296"/>
      <c r="AX871" s="296"/>
      <c r="AY871" s="296"/>
      <c r="AZ871" s="296"/>
      <c r="BA871" s="296"/>
      <c r="BB871" s="296"/>
      <c r="BC871" s="296"/>
      <c r="BD871" s="296"/>
      <c r="BE871" s="296"/>
      <c r="BF871" s="296"/>
      <c r="BG871" s="296"/>
      <c r="BH871" s="296"/>
      <c r="BI871" s="296"/>
      <c r="BJ871" s="296"/>
      <c r="BK871" s="296"/>
      <c r="BL871" s="296"/>
    </row>
    <row r="872" spans="1:64" s="83" customFormat="1" ht="18" customHeight="1" x14ac:dyDescent="0.15">
      <c r="A872" s="2"/>
      <c r="AK872" s="281"/>
      <c r="AL872" s="296"/>
      <c r="AM872" s="296"/>
      <c r="AN872" s="296"/>
      <c r="AO872" s="296"/>
      <c r="AP872" s="296"/>
      <c r="AQ872" s="296"/>
      <c r="AR872" s="296"/>
      <c r="AS872" s="296"/>
      <c r="AT872" s="296"/>
      <c r="AU872" s="296"/>
      <c r="AV872" s="296"/>
      <c r="AW872" s="296"/>
      <c r="AX872" s="296"/>
      <c r="AY872" s="296"/>
      <c r="AZ872" s="296"/>
      <c r="BA872" s="296"/>
      <c r="BB872" s="296"/>
      <c r="BC872" s="296"/>
      <c r="BD872" s="296"/>
      <c r="BE872" s="296"/>
      <c r="BF872" s="296"/>
      <c r="BG872" s="296"/>
      <c r="BH872" s="296"/>
      <c r="BI872" s="296"/>
      <c r="BJ872" s="296"/>
      <c r="BK872" s="296"/>
      <c r="BL872" s="296"/>
    </row>
    <row r="873" spans="1:64" s="83" customFormat="1" ht="18" customHeight="1" x14ac:dyDescent="0.15">
      <c r="A873" s="2"/>
      <c r="AK873" s="281"/>
      <c r="AL873" s="296"/>
      <c r="AM873" s="296"/>
      <c r="AN873" s="296"/>
      <c r="AO873" s="296"/>
      <c r="AP873" s="296"/>
      <c r="AQ873" s="296"/>
      <c r="AR873" s="296"/>
      <c r="AS873" s="296"/>
      <c r="AT873" s="296"/>
      <c r="AU873" s="296"/>
      <c r="AV873" s="296"/>
      <c r="AW873" s="296"/>
      <c r="AX873" s="296"/>
      <c r="AY873" s="296"/>
      <c r="AZ873" s="296"/>
      <c r="BA873" s="296"/>
      <c r="BB873" s="296"/>
      <c r="BC873" s="296"/>
      <c r="BD873" s="296"/>
      <c r="BE873" s="296"/>
      <c r="BF873" s="296"/>
      <c r="BG873" s="296"/>
      <c r="BH873" s="296"/>
      <c r="BI873" s="296"/>
      <c r="BJ873" s="296"/>
      <c r="BK873" s="296"/>
      <c r="BL873" s="296"/>
    </row>
    <row r="874" spans="1:64" s="83" customFormat="1" ht="18" customHeight="1" x14ac:dyDescent="0.15">
      <c r="A874" s="2"/>
      <c r="AK874" s="281"/>
      <c r="AL874" s="296"/>
      <c r="AM874" s="296"/>
      <c r="AN874" s="296"/>
      <c r="AO874" s="296"/>
      <c r="AP874" s="296"/>
      <c r="AQ874" s="296"/>
      <c r="AR874" s="296"/>
      <c r="AS874" s="296"/>
      <c r="AT874" s="296"/>
      <c r="AU874" s="296"/>
      <c r="AV874" s="296"/>
      <c r="AW874" s="296"/>
      <c r="AX874" s="296"/>
      <c r="AY874" s="296"/>
      <c r="AZ874" s="296"/>
      <c r="BA874" s="296"/>
      <c r="BB874" s="296"/>
      <c r="BC874" s="296"/>
      <c r="BD874" s="296"/>
      <c r="BE874" s="296"/>
      <c r="BF874" s="296"/>
      <c r="BG874" s="296"/>
      <c r="BH874" s="296"/>
      <c r="BI874" s="296"/>
      <c r="BJ874" s="296"/>
      <c r="BK874" s="296"/>
      <c r="BL874" s="296"/>
    </row>
    <row r="875" spans="1:64" s="83" customFormat="1" ht="18" customHeight="1" x14ac:dyDescent="0.15">
      <c r="A875" s="2"/>
      <c r="AK875" s="281"/>
      <c r="AL875" s="296"/>
      <c r="AM875" s="296"/>
      <c r="AN875" s="296"/>
      <c r="AO875" s="296"/>
      <c r="AP875" s="296"/>
      <c r="AQ875" s="296"/>
      <c r="AR875" s="296"/>
      <c r="AS875" s="296"/>
      <c r="AT875" s="296"/>
      <c r="AU875" s="296"/>
      <c r="AV875" s="296"/>
      <c r="AW875" s="296"/>
      <c r="AX875" s="296"/>
      <c r="AY875" s="296"/>
      <c r="AZ875" s="296"/>
      <c r="BA875" s="296"/>
      <c r="BB875" s="296"/>
      <c r="BC875" s="296"/>
      <c r="BD875" s="296"/>
      <c r="BE875" s="296"/>
      <c r="BF875" s="296"/>
      <c r="BG875" s="296"/>
      <c r="BH875" s="296"/>
      <c r="BI875" s="296"/>
      <c r="BJ875" s="296"/>
      <c r="BK875" s="296"/>
      <c r="BL875" s="296"/>
    </row>
    <row r="876" spans="1:64" s="83" customFormat="1" ht="18" customHeight="1" x14ac:dyDescent="0.15">
      <c r="A876" s="2"/>
      <c r="AK876" s="281"/>
      <c r="AL876" s="296"/>
      <c r="AM876" s="296"/>
      <c r="AN876" s="296"/>
      <c r="AO876" s="296"/>
      <c r="AP876" s="296"/>
      <c r="AQ876" s="296"/>
      <c r="AR876" s="296"/>
      <c r="AS876" s="296"/>
      <c r="AT876" s="296"/>
      <c r="AU876" s="296"/>
      <c r="AV876" s="296"/>
      <c r="AW876" s="296"/>
      <c r="AX876" s="296"/>
      <c r="AY876" s="296"/>
      <c r="AZ876" s="296"/>
      <c r="BA876" s="296"/>
      <c r="BB876" s="296"/>
      <c r="BC876" s="296"/>
      <c r="BD876" s="296"/>
      <c r="BE876" s="296"/>
      <c r="BF876" s="296"/>
      <c r="BG876" s="296"/>
      <c r="BH876" s="296"/>
      <c r="BI876" s="296"/>
      <c r="BJ876" s="296"/>
      <c r="BK876" s="296"/>
      <c r="BL876" s="296"/>
    </row>
    <row r="877" spans="1:64" s="83" customFormat="1" ht="18" customHeight="1" x14ac:dyDescent="0.15">
      <c r="A877" s="2"/>
      <c r="AK877" s="281"/>
      <c r="AL877" s="296"/>
      <c r="AM877" s="296"/>
      <c r="AN877" s="296"/>
      <c r="AO877" s="296"/>
      <c r="AP877" s="296"/>
      <c r="AQ877" s="296"/>
      <c r="AR877" s="296"/>
      <c r="AS877" s="296"/>
      <c r="AT877" s="296"/>
      <c r="AU877" s="296"/>
      <c r="AV877" s="296"/>
      <c r="AW877" s="296"/>
      <c r="AX877" s="296"/>
      <c r="AY877" s="296"/>
      <c r="AZ877" s="296"/>
      <c r="BA877" s="296"/>
      <c r="BB877" s="296"/>
      <c r="BC877" s="296"/>
      <c r="BD877" s="296"/>
      <c r="BE877" s="296"/>
      <c r="BF877" s="296"/>
      <c r="BG877" s="296"/>
      <c r="BH877" s="296"/>
      <c r="BI877" s="296"/>
      <c r="BJ877" s="296"/>
      <c r="BK877" s="296"/>
      <c r="BL877" s="296"/>
    </row>
    <row r="878" spans="1:64" s="83" customFormat="1" ht="18" customHeight="1" x14ac:dyDescent="0.15">
      <c r="A878" s="2"/>
      <c r="AK878" s="281"/>
      <c r="AL878" s="296"/>
      <c r="AM878" s="296"/>
      <c r="AN878" s="296"/>
      <c r="AO878" s="296"/>
      <c r="AP878" s="296"/>
      <c r="AQ878" s="296"/>
      <c r="AR878" s="296"/>
      <c r="AS878" s="296"/>
      <c r="AT878" s="296"/>
      <c r="AU878" s="296"/>
      <c r="AV878" s="296"/>
      <c r="AW878" s="296"/>
      <c r="AX878" s="296"/>
      <c r="AY878" s="296"/>
      <c r="AZ878" s="296"/>
      <c r="BA878" s="296"/>
      <c r="BB878" s="296"/>
      <c r="BC878" s="296"/>
      <c r="BD878" s="296"/>
      <c r="BE878" s="296"/>
      <c r="BF878" s="296"/>
      <c r="BG878" s="296"/>
      <c r="BH878" s="296"/>
      <c r="BI878" s="296"/>
      <c r="BJ878" s="296"/>
      <c r="BK878" s="296"/>
      <c r="BL878" s="296"/>
    </row>
    <row r="879" spans="1:64" s="83" customFormat="1" ht="18" customHeight="1" x14ac:dyDescent="0.15">
      <c r="A879" s="2"/>
      <c r="AK879" s="281"/>
      <c r="AL879" s="296"/>
      <c r="AM879" s="296"/>
      <c r="AN879" s="296"/>
      <c r="AO879" s="296"/>
      <c r="AP879" s="296"/>
      <c r="AQ879" s="296"/>
      <c r="AR879" s="296"/>
      <c r="AS879" s="296"/>
      <c r="AT879" s="296"/>
      <c r="AU879" s="296"/>
      <c r="AV879" s="296"/>
      <c r="AW879" s="296"/>
      <c r="AX879" s="296"/>
      <c r="AY879" s="296"/>
      <c r="AZ879" s="296"/>
      <c r="BA879" s="296"/>
      <c r="BB879" s="296"/>
      <c r="BC879" s="296"/>
      <c r="BD879" s="296"/>
      <c r="BE879" s="296"/>
      <c r="BF879" s="296"/>
      <c r="BG879" s="296"/>
      <c r="BH879" s="296"/>
      <c r="BI879" s="296"/>
      <c r="BJ879" s="296"/>
      <c r="BK879" s="296"/>
      <c r="BL879" s="296"/>
    </row>
    <row r="880" spans="1:64" s="83" customFormat="1" ht="18" customHeight="1" thickBot="1" x14ac:dyDescent="0.2">
      <c r="A880" s="2"/>
      <c r="AK880" s="281"/>
      <c r="AL880" s="296"/>
      <c r="AM880" s="296"/>
      <c r="AN880" s="296"/>
      <c r="AO880" s="296"/>
      <c r="AP880" s="296"/>
      <c r="AQ880" s="296"/>
      <c r="AR880" s="296"/>
      <c r="AS880" s="296"/>
      <c r="AT880" s="296"/>
      <c r="AU880" s="296"/>
      <c r="AV880" s="296"/>
      <c r="AW880" s="296"/>
      <c r="AX880" s="296"/>
      <c r="AY880" s="296"/>
      <c r="AZ880" s="296"/>
      <c r="BA880" s="296"/>
      <c r="BB880" s="296"/>
      <c r="BC880" s="296"/>
      <c r="BD880" s="296"/>
      <c r="BE880" s="296"/>
      <c r="BF880" s="296"/>
      <c r="BG880" s="296"/>
      <c r="BH880" s="296"/>
      <c r="BI880" s="296"/>
      <c r="BJ880" s="296"/>
      <c r="BK880" s="296"/>
      <c r="BL880" s="296"/>
    </row>
    <row r="881" spans="1:64" ht="18" customHeight="1" x14ac:dyDescent="0.15">
      <c r="B881" s="82" t="str">
        <f>AL881</f>
        <v>'95</v>
      </c>
      <c r="C881" s="156" t="str">
        <f t="shared" ref="C881:C882" si="221">AM881</f>
        <v>'96</v>
      </c>
      <c r="D881" s="42" t="str">
        <f t="shared" ref="D881:D882" si="222">AN881</f>
        <v>'97</v>
      </c>
      <c r="E881" s="42" t="str">
        <f t="shared" ref="E881:E882" si="223">AO881</f>
        <v>'98</v>
      </c>
      <c r="F881" s="44" t="str">
        <f t="shared" ref="F881:F882" si="224">AP881</f>
        <v>'99</v>
      </c>
      <c r="G881" s="42" t="str">
        <f t="shared" ref="G881:G882" si="225">AQ881</f>
        <v>'00</v>
      </c>
      <c r="H881" s="42" t="str">
        <f t="shared" ref="H881:H882" si="226">AR881</f>
        <v>'01</v>
      </c>
      <c r="I881" s="42" t="str">
        <f t="shared" ref="I881:I882" si="227">AS881</f>
        <v>'02</v>
      </c>
      <c r="J881" s="42" t="str">
        <f t="shared" ref="J881:J882" si="228">AT881</f>
        <v>'03</v>
      </c>
      <c r="K881" s="42" t="str">
        <f t="shared" ref="K881:K882" si="229">AU881</f>
        <v>'04</v>
      </c>
      <c r="L881" s="169" t="str">
        <f t="shared" ref="L881:L882" si="230">AV881</f>
        <v>'05</v>
      </c>
      <c r="M881" s="34" t="str">
        <f t="shared" ref="M881:M882" si="231">AW881</f>
        <v>'06</v>
      </c>
      <c r="AA881"/>
      <c r="AD881" s="45"/>
      <c r="AL881" s="82" t="s">
        <v>316</v>
      </c>
      <c r="AM881" s="295" t="s">
        <v>63</v>
      </c>
      <c r="AN881" s="292" t="s">
        <v>64</v>
      </c>
      <c r="AO881" s="292" t="s">
        <v>65</v>
      </c>
      <c r="AP881" s="292" t="s">
        <v>66</v>
      </c>
      <c r="AQ881" s="292" t="s">
        <v>67</v>
      </c>
      <c r="AR881" s="292" t="s">
        <v>68</v>
      </c>
      <c r="AS881" s="292" t="s">
        <v>69</v>
      </c>
      <c r="AT881" s="292" t="s">
        <v>70</v>
      </c>
      <c r="AU881" s="292" t="s">
        <v>71</v>
      </c>
      <c r="AV881" s="292" t="s">
        <v>72</v>
      </c>
      <c r="AW881" s="34" t="s">
        <v>336</v>
      </c>
      <c r="AX881" s="292" t="s">
        <v>424</v>
      </c>
      <c r="AY881" s="423" t="s">
        <v>435</v>
      </c>
      <c r="AZ881" s="423" t="s">
        <v>427</v>
      </c>
      <c r="BA881" s="423" t="s">
        <v>454</v>
      </c>
      <c r="BB881" s="423" t="s">
        <v>459</v>
      </c>
    </row>
    <row r="882" spans="1:64" ht="18" customHeight="1" thickBot="1" x14ac:dyDescent="0.2">
      <c r="B882" s="52">
        <f t="shared" ref="B882" si="232">AL882</f>
        <v>23529</v>
      </c>
      <c r="C882" s="133">
        <f t="shared" si="221"/>
        <v>25567</v>
      </c>
      <c r="D882" s="53">
        <f t="shared" si="222"/>
        <v>25535</v>
      </c>
      <c r="E882" s="53">
        <f t="shared" si="223"/>
        <v>26155</v>
      </c>
      <c r="F882" s="53">
        <f t="shared" si="224"/>
        <v>26889</v>
      </c>
      <c r="G882" s="53">
        <f t="shared" si="225"/>
        <v>27311</v>
      </c>
      <c r="H882" s="53">
        <f t="shared" si="226"/>
        <v>27959</v>
      </c>
      <c r="I882" s="53">
        <f t="shared" si="227"/>
        <v>27692</v>
      </c>
      <c r="J882" s="53">
        <f t="shared" si="228"/>
        <v>29644</v>
      </c>
      <c r="K882" s="53">
        <f t="shared" si="229"/>
        <v>31501</v>
      </c>
      <c r="L882" s="53">
        <f t="shared" si="230"/>
        <v>32061</v>
      </c>
      <c r="M882" s="54">
        <f t="shared" si="231"/>
        <v>32239</v>
      </c>
      <c r="AA882"/>
      <c r="AD882" s="45"/>
      <c r="AL882" s="52">
        <v>23529</v>
      </c>
      <c r="AM882" s="133">
        <v>25567</v>
      </c>
      <c r="AN882" s="53">
        <v>25535</v>
      </c>
      <c r="AO882" s="53">
        <v>26155</v>
      </c>
      <c r="AP882" s="53">
        <v>26889</v>
      </c>
      <c r="AQ882" s="53">
        <v>27311</v>
      </c>
      <c r="AR882" s="53">
        <v>27959</v>
      </c>
      <c r="AS882" s="53">
        <v>27692</v>
      </c>
      <c r="AT882" s="53">
        <v>29644</v>
      </c>
      <c r="AU882" s="53">
        <v>31501</v>
      </c>
      <c r="AV882" s="53">
        <v>32061</v>
      </c>
      <c r="AW882" s="54">
        <v>32239</v>
      </c>
      <c r="AX882" s="53">
        <v>31625</v>
      </c>
      <c r="AY882" s="50">
        <v>31526</v>
      </c>
      <c r="AZ882" s="50">
        <v>33067</v>
      </c>
      <c r="BA882" s="50">
        <v>33561</v>
      </c>
      <c r="BB882" s="50">
        <v>33049</v>
      </c>
    </row>
    <row r="883" spans="1:64" ht="18" customHeight="1" x14ac:dyDescent="0.15">
      <c r="A883" s="280"/>
      <c r="B883" s="292" t="str">
        <f t="shared" ref="B883:F883" si="233">AX881</f>
        <v>'07</v>
      </c>
      <c r="C883" s="81" t="str">
        <f t="shared" si="233"/>
        <v>'08</v>
      </c>
      <c r="D883" s="414" t="str">
        <f t="shared" si="233"/>
        <v>'09</v>
      </c>
      <c r="E883" s="493" t="str">
        <f t="shared" si="233"/>
        <v>'10</v>
      </c>
      <c r="F883" s="34" t="str">
        <f t="shared" si="233"/>
        <v>'11</v>
      </c>
    </row>
    <row r="884" spans="1:64" ht="18" customHeight="1" thickBot="1" x14ac:dyDescent="0.2">
      <c r="A884" s="180"/>
      <c r="B884" s="53">
        <f t="shared" ref="B884" si="234">AX882</f>
        <v>31625</v>
      </c>
      <c r="C884" s="311">
        <f>AY882</f>
        <v>31526</v>
      </c>
      <c r="D884" s="53">
        <f t="shared" ref="D884:F884" si="235">AZ882</f>
        <v>33067</v>
      </c>
      <c r="E884" s="53">
        <f t="shared" si="235"/>
        <v>33561</v>
      </c>
      <c r="F884" s="54">
        <f t="shared" si="235"/>
        <v>33049</v>
      </c>
    </row>
    <row r="885" spans="1:64" ht="18" customHeight="1" x14ac:dyDescent="0.15"/>
    <row r="886" spans="1:64" s="83" customFormat="1" ht="18" customHeight="1" x14ac:dyDescent="0.15">
      <c r="A886" s="11" t="s">
        <v>138</v>
      </c>
      <c r="AK886" s="281"/>
      <c r="AL886" s="296"/>
      <c r="AM886" s="296"/>
      <c r="AN886" s="296"/>
      <c r="AO886" s="296"/>
      <c r="AP886" s="296"/>
      <c r="AQ886" s="296"/>
      <c r="AR886" s="296"/>
      <c r="AS886" s="296"/>
      <c r="AT886" s="296"/>
      <c r="AU886" s="296"/>
      <c r="AV886" s="296"/>
      <c r="AW886" s="296"/>
      <c r="AX886" s="296"/>
      <c r="AY886" s="296"/>
      <c r="AZ886" s="296"/>
      <c r="BA886" s="296"/>
      <c r="BB886" s="296"/>
      <c r="BC886" s="296"/>
      <c r="BD886" s="296"/>
      <c r="BE886" s="296"/>
      <c r="BF886" s="296"/>
      <c r="BG886" s="296"/>
      <c r="BH886" s="296"/>
      <c r="BI886" s="296"/>
      <c r="BJ886" s="296"/>
      <c r="BK886" s="296"/>
      <c r="BL886" s="296"/>
    </row>
    <row r="887" spans="1:64" s="83" customFormat="1" ht="18" customHeight="1" x14ac:dyDescent="0.15">
      <c r="A887" s="3"/>
      <c r="AK887" s="281"/>
      <c r="AL887" s="296"/>
      <c r="AM887" s="296"/>
      <c r="AN887" s="296"/>
      <c r="AO887" s="296"/>
      <c r="AP887" s="296"/>
      <c r="AQ887" s="296"/>
      <c r="AR887" s="296"/>
      <c r="AS887" s="296"/>
      <c r="AT887" s="296"/>
      <c r="AU887" s="296"/>
      <c r="AV887" s="296"/>
      <c r="AW887" s="296"/>
      <c r="AX887" s="296"/>
      <c r="AY887" s="296"/>
      <c r="AZ887" s="296"/>
      <c r="BA887" s="296"/>
      <c r="BB887" s="296"/>
      <c r="BC887" s="296"/>
      <c r="BD887" s="296"/>
      <c r="BE887" s="296"/>
      <c r="BF887" s="296"/>
      <c r="BG887" s="296"/>
      <c r="BH887" s="296"/>
      <c r="BI887" s="296"/>
      <c r="BJ887" s="296"/>
      <c r="BK887" s="296"/>
      <c r="BL887" s="296"/>
    </row>
    <row r="888" spans="1:64" s="83" customFormat="1" ht="18" customHeight="1" x14ac:dyDescent="0.15">
      <c r="A888" s="3"/>
      <c r="AK888" s="281"/>
      <c r="AL888" s="296"/>
      <c r="AM888" s="296"/>
      <c r="AN888" s="296"/>
      <c r="AO888" s="296"/>
      <c r="AP888" s="296"/>
      <c r="AQ888" s="296"/>
      <c r="AR888" s="296"/>
      <c r="AS888" s="296"/>
      <c r="AT888" s="296"/>
      <c r="AU888" s="296"/>
      <c r="AV888" s="296"/>
      <c r="AW888" s="296"/>
      <c r="AX888" s="296"/>
      <c r="AY888" s="296"/>
      <c r="AZ888" s="296"/>
      <c r="BA888" s="296"/>
      <c r="BB888" s="296"/>
      <c r="BC888" s="296"/>
      <c r="BD888" s="296"/>
      <c r="BE888" s="296"/>
      <c r="BF888" s="296"/>
      <c r="BG888" s="296"/>
      <c r="BH888" s="296"/>
      <c r="BI888" s="296"/>
      <c r="BJ888" s="296"/>
      <c r="BK888" s="296"/>
      <c r="BL888" s="296"/>
    </row>
    <row r="889" spans="1:64" s="83" customFormat="1" ht="18" customHeight="1" x14ac:dyDescent="0.15">
      <c r="A889" s="3"/>
      <c r="AK889" s="281"/>
      <c r="AL889" s="296"/>
      <c r="AM889" s="296"/>
      <c r="AN889" s="296"/>
      <c r="AO889" s="296"/>
      <c r="AP889" s="296"/>
      <c r="AQ889" s="296"/>
      <c r="AR889" s="296"/>
      <c r="AS889" s="296"/>
      <c r="AT889" s="296"/>
      <c r="AU889" s="296"/>
      <c r="AV889" s="296"/>
      <c r="AW889" s="296"/>
      <c r="AX889" s="296"/>
      <c r="AY889" s="296"/>
      <c r="AZ889" s="296"/>
      <c r="BA889" s="296"/>
      <c r="BB889" s="296"/>
      <c r="BC889" s="296"/>
      <c r="BD889" s="296"/>
      <c r="BE889" s="296"/>
      <c r="BF889" s="296"/>
      <c r="BG889" s="296"/>
      <c r="BH889" s="296"/>
      <c r="BI889" s="296"/>
      <c r="BJ889" s="296"/>
      <c r="BK889" s="296"/>
      <c r="BL889" s="296"/>
    </row>
    <row r="890" spans="1:64" s="83" customFormat="1" ht="18" customHeight="1" x14ac:dyDescent="0.15">
      <c r="A890" s="3"/>
      <c r="AK890" s="281"/>
      <c r="AL890" s="296"/>
      <c r="AM890" s="296"/>
      <c r="AN890" s="296"/>
      <c r="AO890" s="296"/>
      <c r="AP890" s="296"/>
      <c r="AQ890" s="296"/>
      <c r="AR890" s="296"/>
      <c r="AS890" s="296"/>
      <c r="AT890" s="296"/>
      <c r="AU890" s="296"/>
      <c r="AV890" s="296"/>
      <c r="AW890" s="296"/>
      <c r="AX890" s="296"/>
      <c r="AY890" s="296"/>
      <c r="AZ890" s="296"/>
      <c r="BA890" s="296"/>
      <c r="BB890" s="296"/>
      <c r="BC890" s="296"/>
      <c r="BD890" s="296"/>
      <c r="BE890" s="296"/>
      <c r="BF890" s="296"/>
      <c r="BG890" s="296"/>
      <c r="BH890" s="296"/>
      <c r="BI890" s="296"/>
      <c r="BJ890" s="296"/>
      <c r="BK890" s="296"/>
      <c r="BL890" s="296"/>
    </row>
    <row r="891" spans="1:64" s="83" customFormat="1" ht="18" customHeight="1" x14ac:dyDescent="0.15">
      <c r="A891" s="3"/>
      <c r="AK891" s="281"/>
      <c r="AL891" s="296"/>
      <c r="AM891" s="296"/>
      <c r="AN891" s="296"/>
      <c r="AO891" s="296"/>
      <c r="AP891" s="296"/>
      <c r="AQ891" s="296"/>
      <c r="AR891" s="296"/>
      <c r="AS891" s="296"/>
      <c r="AT891" s="296"/>
      <c r="AU891" s="296"/>
      <c r="AV891" s="296"/>
      <c r="AW891" s="296"/>
      <c r="AX891" s="296"/>
      <c r="AY891" s="296"/>
      <c r="AZ891" s="296"/>
      <c r="BA891" s="296"/>
      <c r="BB891" s="296"/>
      <c r="BC891" s="296"/>
      <c r="BD891" s="296"/>
      <c r="BE891" s="296"/>
      <c r="BF891" s="296"/>
      <c r="BG891" s="296"/>
      <c r="BH891" s="296"/>
      <c r="BI891" s="296"/>
      <c r="BJ891" s="296"/>
      <c r="BK891" s="296"/>
      <c r="BL891" s="296"/>
    </row>
    <row r="892" spans="1:64" s="83" customFormat="1" ht="18" customHeight="1" x14ac:dyDescent="0.15">
      <c r="A892" s="3"/>
      <c r="AK892" s="281"/>
      <c r="AL892" s="296"/>
      <c r="AM892" s="296"/>
      <c r="AN892" s="296"/>
      <c r="AO892" s="296"/>
      <c r="AP892" s="296"/>
      <c r="AQ892" s="296"/>
      <c r="AR892" s="296"/>
      <c r="AS892" s="296"/>
      <c r="AT892" s="296"/>
      <c r="AU892" s="296"/>
      <c r="AV892" s="296"/>
      <c r="AW892" s="296"/>
      <c r="AX892" s="296"/>
      <c r="AY892" s="296"/>
      <c r="AZ892" s="296"/>
      <c r="BA892" s="296"/>
      <c r="BB892" s="296"/>
      <c r="BC892" s="296"/>
      <c r="BD892" s="296"/>
      <c r="BE892" s="296"/>
      <c r="BF892" s="296"/>
      <c r="BG892" s="296"/>
      <c r="BH892" s="296"/>
      <c r="BI892" s="296"/>
      <c r="BJ892" s="296"/>
      <c r="BK892" s="296"/>
      <c r="BL892" s="296"/>
    </row>
    <row r="893" spans="1:64" s="83" customFormat="1" ht="18" customHeight="1" x14ac:dyDescent="0.15">
      <c r="A893" s="3"/>
      <c r="AK893" s="281"/>
      <c r="AL893" s="296"/>
      <c r="AM893" s="296"/>
      <c r="AN893" s="296"/>
      <c r="AO893" s="296"/>
      <c r="AP893" s="296"/>
      <c r="AQ893" s="296"/>
      <c r="AR893" s="296"/>
      <c r="AS893" s="296"/>
      <c r="AT893" s="296"/>
      <c r="AU893" s="296"/>
      <c r="AV893" s="296"/>
      <c r="AW893" s="296"/>
      <c r="AX893" s="296"/>
      <c r="AY893" s="296"/>
      <c r="AZ893" s="296"/>
      <c r="BA893" s="296"/>
      <c r="BB893" s="296"/>
      <c r="BC893" s="296"/>
      <c r="BD893" s="296"/>
      <c r="BE893" s="296"/>
      <c r="BF893" s="296"/>
      <c r="BG893" s="296"/>
      <c r="BH893" s="296"/>
      <c r="BI893" s="296"/>
      <c r="BJ893" s="296"/>
      <c r="BK893" s="296"/>
      <c r="BL893" s="296"/>
    </row>
    <row r="894" spans="1:64" s="83" customFormat="1" ht="18" customHeight="1" x14ac:dyDescent="0.15">
      <c r="A894" s="3"/>
      <c r="AK894" s="281"/>
      <c r="AL894" s="296"/>
      <c r="AM894" s="296"/>
      <c r="AN894" s="296"/>
      <c r="AO894" s="296"/>
      <c r="AP894" s="296"/>
      <c r="AQ894" s="296"/>
      <c r="AR894" s="296"/>
      <c r="AS894" s="296"/>
      <c r="AT894" s="296"/>
      <c r="AU894" s="296"/>
      <c r="AV894" s="296"/>
      <c r="AW894" s="296"/>
      <c r="AX894" s="296"/>
      <c r="AY894" s="296"/>
      <c r="AZ894" s="296"/>
      <c r="BA894" s="296"/>
      <c r="BB894" s="296"/>
      <c r="BC894" s="296"/>
      <c r="BD894" s="296"/>
      <c r="BE894" s="296"/>
      <c r="BF894" s="296"/>
      <c r="BG894" s="296"/>
      <c r="BH894" s="296"/>
      <c r="BI894" s="296"/>
      <c r="BJ894" s="296"/>
      <c r="BK894" s="296"/>
      <c r="BL894" s="296"/>
    </row>
    <row r="895" spans="1:64" s="83" customFormat="1" ht="18" customHeight="1" x14ac:dyDescent="0.15">
      <c r="A895" s="3"/>
      <c r="AK895" s="281"/>
      <c r="AL895" s="296"/>
      <c r="AM895" s="296"/>
      <c r="AN895" s="296"/>
      <c r="AO895" s="296"/>
      <c r="AP895" s="296"/>
      <c r="AQ895" s="296"/>
      <c r="AR895" s="296"/>
      <c r="AS895" s="296"/>
      <c r="AT895" s="296"/>
      <c r="AU895" s="296"/>
      <c r="AV895" s="296"/>
      <c r="AW895" s="296"/>
      <c r="AX895" s="296"/>
      <c r="AY895" s="296"/>
      <c r="AZ895" s="296"/>
      <c r="BA895" s="296"/>
      <c r="BB895" s="296"/>
      <c r="BC895" s="296"/>
      <c r="BD895" s="296"/>
      <c r="BE895" s="296"/>
      <c r="BF895" s="296"/>
      <c r="BG895" s="296"/>
      <c r="BH895" s="296"/>
      <c r="BI895" s="296"/>
      <c r="BJ895" s="296"/>
      <c r="BK895" s="296"/>
      <c r="BL895" s="296"/>
    </row>
    <row r="896" spans="1:64" s="83" customFormat="1" ht="18" customHeight="1" x14ac:dyDescent="0.15">
      <c r="A896" s="3"/>
      <c r="AK896" s="281"/>
      <c r="AL896" s="296"/>
      <c r="AM896" s="296"/>
      <c r="AN896" s="296"/>
      <c r="AO896" s="296"/>
      <c r="AP896" s="296"/>
      <c r="AQ896" s="296"/>
      <c r="AR896" s="296"/>
      <c r="AS896" s="296"/>
      <c r="AT896" s="296"/>
      <c r="AU896" s="296"/>
      <c r="AV896" s="296"/>
      <c r="AW896" s="296"/>
      <c r="AX896" s="296"/>
      <c r="AY896" s="296"/>
      <c r="AZ896" s="296"/>
      <c r="BA896" s="296"/>
      <c r="BB896" s="296"/>
      <c r="BC896" s="296"/>
      <c r="BD896" s="296"/>
      <c r="BE896" s="296"/>
      <c r="BF896" s="296"/>
      <c r="BG896" s="296"/>
      <c r="BH896" s="296"/>
      <c r="BI896" s="296"/>
      <c r="BJ896" s="296"/>
      <c r="BK896" s="296"/>
      <c r="BL896" s="296"/>
    </row>
    <row r="897" spans="1:64" s="83" customFormat="1" ht="18" customHeight="1" x14ac:dyDescent="0.15">
      <c r="A897" s="3"/>
      <c r="AK897" s="281"/>
      <c r="AL897" s="296"/>
      <c r="AM897" s="296"/>
      <c r="AN897" s="296"/>
      <c r="AO897" s="296"/>
      <c r="AP897" s="296"/>
      <c r="AQ897" s="296"/>
      <c r="AR897" s="296"/>
      <c r="AS897" s="296"/>
      <c r="AT897" s="296"/>
      <c r="AU897" s="296"/>
      <c r="AV897" s="296"/>
      <c r="AW897" s="296"/>
      <c r="AX897" s="296"/>
      <c r="AY897" s="296"/>
      <c r="AZ897" s="296"/>
      <c r="BA897" s="296"/>
      <c r="BB897" s="296"/>
      <c r="BC897" s="296"/>
      <c r="BD897" s="296"/>
      <c r="BE897" s="296"/>
      <c r="BF897" s="296"/>
      <c r="BG897" s="296"/>
      <c r="BH897" s="296"/>
      <c r="BI897" s="296"/>
      <c r="BJ897" s="296"/>
      <c r="BK897" s="296"/>
      <c r="BL897" s="296"/>
    </row>
    <row r="898" spans="1:64" s="83" customFormat="1" ht="18" customHeight="1" x14ac:dyDescent="0.15">
      <c r="A898" s="3"/>
      <c r="AK898" s="281"/>
      <c r="AL898" s="296"/>
      <c r="AM898" s="296"/>
      <c r="AN898" s="296"/>
      <c r="AO898" s="296"/>
      <c r="AP898" s="296"/>
      <c r="AQ898" s="296"/>
      <c r="AR898" s="296"/>
      <c r="AS898" s="296"/>
      <c r="AT898" s="296"/>
      <c r="AU898" s="296"/>
      <c r="AV898" s="296"/>
      <c r="AW898" s="296"/>
      <c r="AX898" s="296"/>
      <c r="AY898" s="296"/>
      <c r="AZ898" s="296"/>
      <c r="BA898" s="296"/>
      <c r="BB898" s="296"/>
      <c r="BC898" s="296"/>
      <c r="BD898" s="296"/>
      <c r="BE898" s="296"/>
      <c r="BF898" s="296"/>
      <c r="BG898" s="296"/>
      <c r="BH898" s="296"/>
      <c r="BI898" s="296"/>
      <c r="BJ898" s="296"/>
      <c r="BK898" s="296"/>
      <c r="BL898" s="296"/>
    </row>
    <row r="899" spans="1:64" s="83" customFormat="1" ht="18" customHeight="1" x14ac:dyDescent="0.15">
      <c r="A899" s="3"/>
      <c r="AK899" s="281"/>
      <c r="AL899" s="296"/>
      <c r="AM899" s="296"/>
      <c r="AN899" s="296"/>
      <c r="AO899" s="296"/>
      <c r="AP899" s="296"/>
      <c r="AQ899" s="296"/>
      <c r="AR899" s="296"/>
      <c r="AS899" s="296"/>
      <c r="AT899" s="296"/>
      <c r="AU899" s="296"/>
      <c r="AV899" s="296"/>
      <c r="AW899" s="296"/>
      <c r="AX899" s="296"/>
      <c r="AY899" s="296"/>
      <c r="AZ899" s="296"/>
      <c r="BA899" s="296"/>
      <c r="BB899" s="296"/>
      <c r="BC899" s="296"/>
      <c r="BD899" s="296"/>
      <c r="BE899" s="296"/>
      <c r="BF899" s="296"/>
      <c r="BG899" s="296"/>
      <c r="BH899" s="296"/>
      <c r="BI899" s="296"/>
      <c r="BJ899" s="296"/>
      <c r="BK899" s="296"/>
      <c r="BL899" s="296"/>
    </row>
    <row r="900" spans="1:64" s="83" customFormat="1" ht="18" customHeight="1" x14ac:dyDescent="0.15">
      <c r="A900" s="3"/>
      <c r="AK900" s="281"/>
      <c r="AL900" s="296"/>
      <c r="AM900" s="296"/>
      <c r="AN900" s="296"/>
      <c r="AO900" s="296"/>
      <c r="AP900" s="296"/>
      <c r="AQ900" s="296"/>
      <c r="AR900" s="296"/>
      <c r="AS900" s="296"/>
      <c r="AT900" s="296"/>
      <c r="AU900" s="296"/>
      <c r="AV900" s="296"/>
      <c r="AW900" s="296"/>
      <c r="AX900" s="296"/>
      <c r="AY900" s="296"/>
      <c r="AZ900" s="296"/>
      <c r="BA900" s="296"/>
      <c r="BB900" s="296"/>
      <c r="BC900" s="296"/>
      <c r="BD900" s="296"/>
      <c r="BE900" s="296"/>
      <c r="BF900" s="296"/>
      <c r="BG900" s="296"/>
      <c r="BH900" s="296"/>
      <c r="BI900" s="296"/>
      <c r="BJ900" s="296"/>
      <c r="BK900" s="296"/>
      <c r="BL900" s="296"/>
    </row>
    <row r="901" spans="1:64" ht="18" customHeight="1" x14ac:dyDescent="0.15">
      <c r="A901" s="4" t="s">
        <v>0</v>
      </c>
    </row>
    <row r="902" spans="1:64" ht="18" customHeight="1" x14ac:dyDescent="0.15">
      <c r="A902" s="18" t="s">
        <v>137</v>
      </c>
    </row>
    <row r="903" spans="1:64" ht="18" customHeight="1" x14ac:dyDescent="0.15">
      <c r="A903" s="6" t="s">
        <v>14</v>
      </c>
    </row>
    <row r="904" spans="1:64" ht="18" customHeight="1" x14ac:dyDescent="0.15"/>
    <row r="905" spans="1:64" ht="18" customHeight="1" x14ac:dyDescent="0.15">
      <c r="A905" s="2"/>
    </row>
    <row r="906" spans="1:64" ht="18" customHeight="1" x14ac:dyDescent="0.15">
      <c r="A906" s="2"/>
    </row>
    <row r="907" spans="1:64" s="83" customFormat="1" ht="18" customHeight="1" x14ac:dyDescent="0.15">
      <c r="A907" s="2"/>
      <c r="AK907" s="281"/>
      <c r="AL907" s="296"/>
      <c r="AM907" s="296"/>
      <c r="AN907" s="296"/>
      <c r="AO907" s="296"/>
      <c r="AP907" s="296"/>
      <c r="AQ907" s="296"/>
      <c r="AR907" s="296"/>
      <c r="AS907" s="296"/>
      <c r="AT907" s="296"/>
      <c r="AU907" s="296"/>
      <c r="AV907" s="296"/>
      <c r="AW907" s="296"/>
      <c r="AX907" s="296"/>
      <c r="AY907" s="296"/>
      <c r="AZ907" s="296"/>
      <c r="BA907" s="296"/>
      <c r="BB907" s="296"/>
      <c r="BC907" s="296"/>
      <c r="BD907" s="296"/>
      <c r="BE907" s="296"/>
      <c r="BF907" s="296"/>
      <c r="BG907" s="296"/>
      <c r="BH907" s="296"/>
      <c r="BI907" s="296"/>
      <c r="BJ907" s="296"/>
      <c r="BK907" s="296"/>
      <c r="BL907" s="296"/>
    </row>
    <row r="908" spans="1:64" s="83" customFormat="1" ht="18" customHeight="1" x14ac:dyDescent="0.15">
      <c r="A908" s="2"/>
      <c r="AK908" s="281"/>
      <c r="AL908" s="296"/>
      <c r="AM908" s="296"/>
      <c r="AN908" s="296"/>
      <c r="AO908" s="296"/>
      <c r="AP908" s="296"/>
      <c r="AQ908" s="296"/>
      <c r="AR908" s="296"/>
      <c r="AS908" s="296"/>
      <c r="AT908" s="296"/>
      <c r="AU908" s="296"/>
      <c r="AV908" s="296"/>
      <c r="AW908" s="296"/>
      <c r="AX908" s="296"/>
      <c r="AY908" s="296"/>
      <c r="AZ908" s="296"/>
      <c r="BA908" s="296"/>
      <c r="BB908" s="296"/>
      <c r="BC908" s="296"/>
      <c r="BD908" s="296"/>
      <c r="BE908" s="296"/>
      <c r="BF908" s="296"/>
      <c r="BG908" s="296"/>
      <c r="BH908" s="296"/>
      <c r="BI908" s="296"/>
      <c r="BJ908" s="296"/>
      <c r="BK908" s="296"/>
      <c r="BL908" s="296"/>
    </row>
    <row r="909" spans="1:64" s="83" customFormat="1" ht="18" customHeight="1" x14ac:dyDescent="0.15">
      <c r="A909" s="2"/>
      <c r="AK909" s="281"/>
      <c r="AL909" s="296"/>
      <c r="AM909" s="296"/>
      <c r="AN909" s="296"/>
      <c r="AO909" s="296"/>
      <c r="AP909" s="296"/>
      <c r="AQ909" s="296"/>
      <c r="AR909" s="296"/>
      <c r="AS909" s="296"/>
      <c r="AT909" s="296"/>
      <c r="AU909" s="296"/>
      <c r="AV909" s="296"/>
      <c r="AW909" s="296"/>
      <c r="AX909" s="296"/>
      <c r="AY909" s="296"/>
      <c r="AZ909" s="296"/>
      <c r="BA909" s="296"/>
      <c r="BB909" s="296"/>
      <c r="BC909" s="296"/>
      <c r="BD909" s="296"/>
      <c r="BE909" s="296"/>
      <c r="BF909" s="296"/>
      <c r="BG909" s="296"/>
      <c r="BH909" s="296"/>
      <c r="BI909" s="296"/>
      <c r="BJ909" s="296"/>
      <c r="BK909" s="296"/>
      <c r="BL909" s="296"/>
    </row>
    <row r="910" spans="1:64" s="83" customFormat="1" ht="18" customHeight="1" x14ac:dyDescent="0.15">
      <c r="A910" s="2"/>
      <c r="AK910" s="281"/>
      <c r="AL910" s="296"/>
      <c r="AM910" s="296"/>
      <c r="AN910" s="296"/>
      <c r="AO910" s="296"/>
      <c r="AP910" s="296"/>
      <c r="AQ910" s="296"/>
      <c r="AR910" s="296"/>
      <c r="AS910" s="296"/>
      <c r="AT910" s="296"/>
      <c r="AU910" s="296"/>
      <c r="AV910" s="296"/>
      <c r="AW910" s="296"/>
      <c r="AX910" s="296"/>
      <c r="AY910" s="296"/>
      <c r="AZ910" s="296"/>
      <c r="BA910" s="296"/>
      <c r="BB910" s="296"/>
      <c r="BC910" s="296"/>
      <c r="BD910" s="296"/>
      <c r="BE910" s="296"/>
      <c r="BF910" s="296"/>
      <c r="BG910" s="296"/>
      <c r="BH910" s="296"/>
      <c r="BI910" s="296"/>
      <c r="BJ910" s="296"/>
      <c r="BK910" s="296"/>
      <c r="BL910" s="296"/>
    </row>
    <row r="911" spans="1:64" s="83" customFormat="1" ht="18" customHeight="1" x14ac:dyDescent="0.15">
      <c r="A911" s="2"/>
      <c r="AK911" s="281"/>
      <c r="AL911" s="296"/>
      <c r="AM911" s="296"/>
      <c r="AN911" s="296"/>
      <c r="AO911" s="296"/>
      <c r="AP911" s="296"/>
      <c r="AQ911" s="296"/>
      <c r="AR911" s="296"/>
      <c r="AS911" s="296"/>
      <c r="AT911" s="296"/>
      <c r="AU911" s="296"/>
      <c r="AV911" s="296"/>
      <c r="AW911" s="296"/>
      <c r="AX911" s="296"/>
      <c r="AY911" s="296"/>
      <c r="AZ911" s="296"/>
      <c r="BA911" s="296"/>
      <c r="BB911" s="296"/>
      <c r="BC911" s="296"/>
      <c r="BD911" s="296"/>
      <c r="BE911" s="296"/>
      <c r="BF911" s="296"/>
      <c r="BG911" s="296"/>
      <c r="BH911" s="296"/>
      <c r="BI911" s="296"/>
      <c r="BJ911" s="296"/>
      <c r="BK911" s="296"/>
      <c r="BL911" s="296"/>
    </row>
    <row r="912" spans="1:64" s="83" customFormat="1" ht="18" customHeight="1" x14ac:dyDescent="0.15">
      <c r="A912" s="2"/>
      <c r="AK912" s="281"/>
      <c r="AL912" s="296"/>
      <c r="AM912" s="296"/>
      <c r="AN912" s="296"/>
      <c r="AO912" s="296"/>
      <c r="AP912" s="296"/>
      <c r="AQ912" s="296"/>
      <c r="AR912" s="296"/>
      <c r="AS912" s="296"/>
      <c r="AT912" s="296"/>
      <c r="AU912" s="296"/>
      <c r="AV912" s="296"/>
      <c r="AW912" s="296"/>
      <c r="AX912" s="296"/>
      <c r="AY912" s="296"/>
      <c r="AZ912" s="296"/>
      <c r="BA912" s="296"/>
      <c r="BB912" s="296"/>
      <c r="BC912" s="296"/>
      <c r="BD912" s="296"/>
      <c r="BE912" s="296"/>
      <c r="BF912" s="296"/>
      <c r="BG912" s="296"/>
      <c r="BH912" s="296"/>
      <c r="BI912" s="296"/>
      <c r="BJ912" s="296"/>
      <c r="BK912" s="296"/>
      <c r="BL912" s="296"/>
    </row>
    <row r="913" spans="1:64" s="83" customFormat="1" ht="18" customHeight="1" x14ac:dyDescent="0.15">
      <c r="A913" s="2"/>
      <c r="AK913" s="281"/>
      <c r="AL913" s="296"/>
      <c r="AM913" s="296"/>
      <c r="AN913" s="296"/>
      <c r="AO913" s="296"/>
      <c r="AP913" s="296"/>
      <c r="AQ913" s="296"/>
      <c r="AR913" s="296"/>
      <c r="AS913" s="296"/>
      <c r="AT913" s="296"/>
      <c r="AU913" s="296"/>
      <c r="AV913" s="296"/>
      <c r="AW913" s="296"/>
      <c r="AX913" s="296"/>
      <c r="AY913" s="296"/>
      <c r="AZ913" s="296"/>
      <c r="BA913" s="296"/>
      <c r="BB913" s="296"/>
      <c r="BC913" s="296"/>
      <c r="BD913" s="296"/>
      <c r="BE913" s="296"/>
      <c r="BF913" s="296"/>
      <c r="BG913" s="296"/>
      <c r="BH913" s="296"/>
      <c r="BI913" s="296"/>
      <c r="BJ913" s="296"/>
      <c r="BK913" s="296"/>
      <c r="BL913" s="296"/>
    </row>
    <row r="914" spans="1:64" s="83" customFormat="1" ht="18" customHeight="1" x14ac:dyDescent="0.15">
      <c r="A914" s="2"/>
      <c r="AK914" s="281"/>
      <c r="AL914" s="296"/>
      <c r="AM914" s="296"/>
      <c r="AN914" s="296"/>
      <c r="AO914" s="296"/>
      <c r="AP914" s="296"/>
      <c r="AQ914" s="296"/>
      <c r="AR914" s="296"/>
      <c r="AS914" s="296"/>
      <c r="AT914" s="296"/>
      <c r="AU914" s="296"/>
      <c r="AV914" s="296"/>
      <c r="AW914" s="296"/>
      <c r="AX914" s="296"/>
      <c r="AY914" s="296"/>
      <c r="AZ914" s="296"/>
      <c r="BA914" s="296"/>
      <c r="BB914" s="296"/>
      <c r="BC914" s="296"/>
      <c r="BD914" s="296"/>
      <c r="BE914" s="296"/>
      <c r="BF914" s="296"/>
      <c r="BG914" s="296"/>
      <c r="BH914" s="296"/>
      <c r="BI914" s="296"/>
      <c r="BJ914" s="296"/>
      <c r="BK914" s="296"/>
      <c r="BL914" s="296"/>
    </row>
    <row r="915" spans="1:64" s="83" customFormat="1" ht="18" customHeight="1" x14ac:dyDescent="0.15">
      <c r="A915" s="2"/>
      <c r="AK915" s="281"/>
      <c r="AL915" s="296"/>
      <c r="AM915" s="296"/>
      <c r="AN915" s="296"/>
      <c r="AO915" s="296"/>
      <c r="AP915" s="296"/>
      <c r="AQ915" s="296"/>
      <c r="AR915" s="296"/>
      <c r="AS915" s="296"/>
      <c r="AT915" s="296"/>
      <c r="AU915" s="296"/>
      <c r="AV915" s="296"/>
      <c r="AW915" s="296"/>
      <c r="AX915" s="296"/>
      <c r="AY915" s="296"/>
      <c r="AZ915" s="296"/>
      <c r="BA915" s="296"/>
      <c r="BB915" s="296"/>
      <c r="BC915" s="296"/>
      <c r="BD915" s="296"/>
      <c r="BE915" s="296"/>
      <c r="BF915" s="296"/>
      <c r="BG915" s="296"/>
      <c r="BH915" s="296"/>
      <c r="BI915" s="296"/>
      <c r="BJ915" s="296"/>
      <c r="BK915" s="296"/>
      <c r="BL915" s="296"/>
    </row>
    <row r="916" spans="1:64" s="83" customFormat="1" ht="18" customHeight="1" x14ac:dyDescent="0.15">
      <c r="A916" s="2"/>
      <c r="AK916" s="281"/>
      <c r="AL916" s="296"/>
      <c r="AM916" s="296"/>
      <c r="AN916" s="296"/>
      <c r="AO916" s="296"/>
      <c r="AP916" s="296"/>
      <c r="AQ916" s="296"/>
      <c r="AR916" s="296"/>
      <c r="AS916" s="296"/>
      <c r="AT916" s="296"/>
      <c r="AU916" s="296"/>
      <c r="AV916" s="296"/>
      <c r="AW916" s="296"/>
      <c r="AX916" s="296"/>
      <c r="AY916" s="296"/>
      <c r="AZ916" s="296"/>
      <c r="BA916" s="296"/>
      <c r="BB916" s="296"/>
      <c r="BC916" s="296"/>
      <c r="BD916" s="296"/>
      <c r="BE916" s="296"/>
      <c r="BF916" s="296"/>
      <c r="BG916" s="296"/>
      <c r="BH916" s="296"/>
      <c r="BI916" s="296"/>
      <c r="BJ916" s="296"/>
      <c r="BK916" s="296"/>
      <c r="BL916" s="296"/>
    </row>
    <row r="917" spans="1:64" s="83" customFormat="1" ht="18" customHeight="1" x14ac:dyDescent="0.15">
      <c r="A917" s="2"/>
      <c r="AK917" s="281"/>
      <c r="AL917" s="296"/>
      <c r="AM917" s="296"/>
      <c r="AN917" s="296"/>
      <c r="AO917" s="296"/>
      <c r="AP917" s="296"/>
      <c r="AQ917" s="296"/>
      <c r="AR917" s="296"/>
      <c r="AS917" s="296"/>
      <c r="AT917" s="296"/>
      <c r="AU917" s="296"/>
      <c r="AV917" s="296"/>
      <c r="AW917" s="296"/>
      <c r="AX917" s="296"/>
      <c r="AY917" s="296"/>
      <c r="AZ917" s="296"/>
      <c r="BA917" s="296"/>
      <c r="BB917" s="296"/>
      <c r="BC917" s="296"/>
      <c r="BD917" s="296"/>
      <c r="BE917" s="296"/>
      <c r="BF917" s="296"/>
      <c r="BG917" s="296"/>
      <c r="BH917" s="296"/>
      <c r="BI917" s="296"/>
      <c r="BJ917" s="296"/>
      <c r="BK917" s="296"/>
      <c r="BL917" s="296"/>
    </row>
    <row r="918" spans="1:64" s="83" customFormat="1" ht="18" customHeight="1" x14ac:dyDescent="0.15">
      <c r="A918" s="2"/>
      <c r="AK918" s="281"/>
      <c r="AL918" s="296"/>
      <c r="AM918" s="296"/>
      <c r="AN918" s="296"/>
      <c r="AO918" s="296"/>
      <c r="AP918" s="296"/>
      <c r="AQ918" s="296"/>
      <c r="AR918" s="296"/>
      <c r="AS918" s="296"/>
      <c r="AT918" s="296"/>
      <c r="AU918" s="296"/>
      <c r="AV918" s="296"/>
      <c r="AW918" s="296"/>
      <c r="AX918" s="296"/>
      <c r="AY918" s="296"/>
      <c r="AZ918" s="296"/>
      <c r="BA918" s="296"/>
      <c r="BB918" s="296"/>
      <c r="BC918" s="296"/>
      <c r="BD918" s="296"/>
      <c r="BE918" s="296"/>
      <c r="BF918" s="296"/>
      <c r="BG918" s="296"/>
      <c r="BH918" s="296"/>
      <c r="BI918" s="296"/>
      <c r="BJ918" s="296"/>
      <c r="BK918" s="296"/>
      <c r="BL918" s="296"/>
    </row>
    <row r="919" spans="1:64" s="83" customFormat="1" ht="18" customHeight="1" x14ac:dyDescent="0.15">
      <c r="A919" s="2"/>
      <c r="AK919" s="281"/>
      <c r="AL919" s="296"/>
      <c r="AM919" s="296"/>
      <c r="AN919" s="296"/>
      <c r="AO919" s="296"/>
      <c r="AP919" s="296"/>
      <c r="AQ919" s="296"/>
      <c r="AR919" s="296"/>
      <c r="AS919" s="296"/>
      <c r="AT919" s="296"/>
      <c r="AU919" s="296"/>
      <c r="AV919" s="296"/>
      <c r="AW919" s="296"/>
      <c r="AX919" s="296"/>
      <c r="AY919" s="296"/>
      <c r="AZ919" s="296"/>
      <c r="BA919" s="296"/>
      <c r="BB919" s="296"/>
      <c r="BC919" s="296"/>
      <c r="BD919" s="296"/>
      <c r="BE919" s="296"/>
      <c r="BF919" s="296"/>
      <c r="BG919" s="296"/>
      <c r="BH919" s="296"/>
      <c r="BI919" s="296"/>
      <c r="BJ919" s="296"/>
      <c r="BK919" s="296"/>
      <c r="BL919" s="296"/>
    </row>
    <row r="920" spans="1:64" s="83" customFormat="1" ht="18" customHeight="1" thickBot="1" x14ac:dyDescent="0.2">
      <c r="A920" s="2"/>
      <c r="AK920" s="281"/>
      <c r="AL920" s="296"/>
      <c r="AM920" s="296"/>
      <c r="AN920" s="296"/>
      <c r="AO920" s="296"/>
      <c r="AP920" s="296"/>
      <c r="AQ920" s="296"/>
      <c r="AR920" s="296"/>
      <c r="AS920" s="296"/>
      <c r="AT920" s="296"/>
      <c r="AU920" s="296"/>
      <c r="AV920" s="296"/>
      <c r="AW920" s="296"/>
      <c r="AX920" s="296"/>
      <c r="AY920" s="296"/>
      <c r="AZ920" s="296"/>
      <c r="BA920" s="296"/>
      <c r="BB920" s="296"/>
      <c r="BC920" s="296"/>
      <c r="BD920" s="296"/>
      <c r="BE920" s="296"/>
      <c r="BF920" s="296"/>
      <c r="BG920" s="296"/>
      <c r="BH920" s="296"/>
      <c r="BI920" s="296"/>
      <c r="BJ920" s="296"/>
      <c r="BK920" s="296"/>
      <c r="BL920" s="296"/>
    </row>
    <row r="921" spans="1:64" ht="18" customHeight="1" x14ac:dyDescent="0.15">
      <c r="B921" s="96"/>
      <c r="C921" s="97"/>
      <c r="D921" s="42" t="str">
        <f>AL921</f>
        <v>'99</v>
      </c>
      <c r="E921" s="42" t="str">
        <f t="shared" ref="E921:E926" si="236">AM921</f>
        <v>'00</v>
      </c>
      <c r="F921" s="44" t="str">
        <f t="shared" ref="F921:F926" si="237">AN921</f>
        <v>'01</v>
      </c>
      <c r="G921" s="42" t="str">
        <f t="shared" ref="G921:G926" si="238">AO921</f>
        <v>'02</v>
      </c>
      <c r="H921" s="42" t="str">
        <f t="shared" ref="H921:H926" si="239">AP921</f>
        <v>'03</v>
      </c>
      <c r="I921" s="42" t="str">
        <f t="shared" ref="I921:I926" si="240">AQ921</f>
        <v>'04</v>
      </c>
      <c r="J921" s="169" t="str">
        <f t="shared" ref="J921:J926" si="241">AR921</f>
        <v>'05</v>
      </c>
      <c r="K921" s="276" t="str">
        <f t="shared" ref="K921:K926" si="242">AS921</f>
        <v>'06</v>
      </c>
      <c r="L921" s="292" t="str">
        <f t="shared" ref="L921:L926" si="243">AT921</f>
        <v>'07</v>
      </c>
      <c r="M921" s="34" t="str">
        <f t="shared" ref="M921:M926" si="244">AU921</f>
        <v>'08</v>
      </c>
      <c r="AA921"/>
      <c r="AD921" s="45"/>
      <c r="AL921" s="292" t="s">
        <v>66</v>
      </c>
      <c r="AM921" s="292" t="s">
        <v>67</v>
      </c>
      <c r="AN921" s="292" t="s">
        <v>68</v>
      </c>
      <c r="AO921" s="292" t="s">
        <v>69</v>
      </c>
      <c r="AP921" s="292" t="s">
        <v>70</v>
      </c>
      <c r="AQ921" s="292" t="s">
        <v>71</v>
      </c>
      <c r="AR921" s="292" t="s">
        <v>72</v>
      </c>
      <c r="AS921" s="292" t="s">
        <v>336</v>
      </c>
      <c r="AT921" s="292" t="s">
        <v>434</v>
      </c>
      <c r="AU921" s="34" t="s">
        <v>435</v>
      </c>
      <c r="AV921" s="448" t="s">
        <v>427</v>
      </c>
      <c r="AW921" s="423" t="s">
        <v>454</v>
      </c>
      <c r="AX921" s="423" t="s">
        <v>459</v>
      </c>
    </row>
    <row r="922" spans="1:64" ht="18" customHeight="1" x14ac:dyDescent="0.15">
      <c r="B922" s="99"/>
      <c r="C922" s="100" t="s">
        <v>139</v>
      </c>
      <c r="D922" s="50">
        <f t="shared" ref="D922:D926" si="245">AL922</f>
        <v>399</v>
      </c>
      <c r="E922" s="50">
        <f t="shared" si="236"/>
        <v>499</v>
      </c>
      <c r="F922" s="50">
        <f t="shared" si="237"/>
        <v>562</v>
      </c>
      <c r="G922" s="50">
        <f t="shared" si="238"/>
        <v>533</v>
      </c>
      <c r="H922" s="50">
        <f t="shared" si="239"/>
        <v>562</v>
      </c>
      <c r="I922" s="50">
        <f t="shared" si="240"/>
        <v>569</v>
      </c>
      <c r="J922" s="50">
        <f t="shared" si="241"/>
        <v>612</v>
      </c>
      <c r="K922" s="50">
        <f t="shared" si="242"/>
        <v>566</v>
      </c>
      <c r="L922" s="50">
        <f t="shared" si="243"/>
        <v>536</v>
      </c>
      <c r="M922" s="314">
        <f t="shared" si="244"/>
        <v>521</v>
      </c>
      <c r="AA922"/>
      <c r="AD922" s="45"/>
      <c r="AK922" s="281" t="str">
        <f>C922</f>
        <v>措置入院</v>
      </c>
      <c r="AL922" s="50">
        <v>399</v>
      </c>
      <c r="AM922" s="50">
        <v>499</v>
      </c>
      <c r="AN922" s="50">
        <v>562</v>
      </c>
      <c r="AO922" s="50">
        <v>533</v>
      </c>
      <c r="AP922" s="50">
        <v>562</v>
      </c>
      <c r="AQ922" s="50">
        <v>569</v>
      </c>
      <c r="AR922" s="50">
        <v>612</v>
      </c>
      <c r="AS922" s="50">
        <v>566</v>
      </c>
      <c r="AT922" s="50">
        <v>536</v>
      </c>
      <c r="AU922" s="51">
        <v>521</v>
      </c>
      <c r="AV922" s="449">
        <v>596</v>
      </c>
      <c r="AW922" s="50">
        <v>617</v>
      </c>
      <c r="AX922" s="50">
        <v>562</v>
      </c>
    </row>
    <row r="923" spans="1:64" ht="18" customHeight="1" x14ac:dyDescent="0.15">
      <c r="B923" s="99"/>
      <c r="C923" s="100" t="s">
        <v>140</v>
      </c>
      <c r="D923" s="50">
        <f t="shared" si="245"/>
        <v>6781</v>
      </c>
      <c r="E923" s="50">
        <f t="shared" si="236"/>
        <v>8666</v>
      </c>
      <c r="F923" s="50">
        <f t="shared" si="237"/>
        <v>8636</v>
      </c>
      <c r="G923" s="50">
        <f t="shared" si="238"/>
        <v>8814</v>
      </c>
      <c r="H923" s="50">
        <f t="shared" si="239"/>
        <v>9353</v>
      </c>
      <c r="I923" s="50">
        <f t="shared" si="240"/>
        <v>10123</v>
      </c>
      <c r="J923" s="50">
        <f t="shared" si="241"/>
        <v>10484</v>
      </c>
      <c r="K923" s="50">
        <f t="shared" si="242"/>
        <v>10426</v>
      </c>
      <c r="L923" s="50">
        <f t="shared" si="243"/>
        <v>10738</v>
      </c>
      <c r="M923" s="314">
        <f t="shared" si="244"/>
        <v>11031</v>
      </c>
      <c r="AA923"/>
      <c r="AD923" s="45"/>
      <c r="AK923" s="290" t="str">
        <f t="shared" ref="AK923:AK926" si="246">C923</f>
        <v>医療保護入院</v>
      </c>
      <c r="AL923" s="50">
        <v>6781</v>
      </c>
      <c r="AM923" s="50">
        <v>8666</v>
      </c>
      <c r="AN923" s="50">
        <v>8636</v>
      </c>
      <c r="AO923" s="50">
        <v>8814</v>
      </c>
      <c r="AP923" s="50">
        <v>9353</v>
      </c>
      <c r="AQ923" s="50">
        <v>10123</v>
      </c>
      <c r="AR923" s="50">
        <v>10484</v>
      </c>
      <c r="AS923" s="50">
        <v>10426</v>
      </c>
      <c r="AT923" s="50">
        <v>10738</v>
      </c>
      <c r="AU923" s="51">
        <v>11031</v>
      </c>
      <c r="AV923" s="449">
        <v>11848</v>
      </c>
      <c r="AW923" s="50">
        <v>12484</v>
      </c>
      <c r="AX923" s="50">
        <v>12784</v>
      </c>
    </row>
    <row r="924" spans="1:64" ht="18" customHeight="1" x14ac:dyDescent="0.15">
      <c r="B924" s="99"/>
      <c r="C924" s="100" t="s">
        <v>141</v>
      </c>
      <c r="D924" s="50">
        <f t="shared" si="245"/>
        <v>19109</v>
      </c>
      <c r="E924" s="50">
        <f t="shared" si="236"/>
        <v>17654</v>
      </c>
      <c r="F924" s="50">
        <f t="shared" si="237"/>
        <v>18327</v>
      </c>
      <c r="G924" s="50">
        <f t="shared" si="238"/>
        <v>18045</v>
      </c>
      <c r="H924" s="50">
        <f t="shared" si="239"/>
        <v>19451</v>
      </c>
      <c r="I924" s="50">
        <f t="shared" si="240"/>
        <v>20501</v>
      </c>
      <c r="J924" s="50">
        <f t="shared" si="241"/>
        <v>20655</v>
      </c>
      <c r="K924" s="50">
        <f t="shared" si="242"/>
        <v>20909</v>
      </c>
      <c r="L924" s="50">
        <f t="shared" si="243"/>
        <v>19983</v>
      </c>
      <c r="M924" s="314">
        <f t="shared" si="244"/>
        <v>19603</v>
      </c>
      <c r="AA924"/>
      <c r="AD924" s="45"/>
      <c r="AK924" s="290" t="str">
        <f t="shared" si="246"/>
        <v>任意入院</v>
      </c>
      <c r="AL924" s="50">
        <v>19109</v>
      </c>
      <c r="AM924" s="50">
        <v>17654</v>
      </c>
      <c r="AN924" s="50">
        <v>18327</v>
      </c>
      <c r="AO924" s="50">
        <v>18045</v>
      </c>
      <c r="AP924" s="50">
        <v>19451</v>
      </c>
      <c r="AQ924" s="50">
        <v>20501</v>
      </c>
      <c r="AR924" s="50">
        <v>20655</v>
      </c>
      <c r="AS924" s="50">
        <v>20909</v>
      </c>
      <c r="AT924" s="50">
        <v>19983</v>
      </c>
      <c r="AU924" s="51">
        <v>19603</v>
      </c>
      <c r="AV924" s="449">
        <v>20217</v>
      </c>
      <c r="AW924" s="50">
        <v>19997</v>
      </c>
      <c r="AX924" s="50">
        <v>19198</v>
      </c>
    </row>
    <row r="925" spans="1:64" ht="18" customHeight="1" x14ac:dyDescent="0.15">
      <c r="B925" s="99"/>
      <c r="C925" s="100" t="s">
        <v>142</v>
      </c>
      <c r="D925" s="50">
        <f t="shared" si="245"/>
        <v>600</v>
      </c>
      <c r="E925" s="50">
        <f t="shared" si="236"/>
        <v>492</v>
      </c>
      <c r="F925" s="50">
        <f t="shared" si="237"/>
        <v>434</v>
      </c>
      <c r="G925" s="50">
        <f t="shared" si="238"/>
        <v>300</v>
      </c>
      <c r="H925" s="50">
        <f t="shared" si="239"/>
        <v>278</v>
      </c>
      <c r="I925" s="50">
        <f t="shared" si="240"/>
        <v>308</v>
      </c>
      <c r="J925" s="50">
        <f t="shared" si="241"/>
        <v>310</v>
      </c>
      <c r="K925" s="50">
        <f t="shared" si="242"/>
        <v>338</v>
      </c>
      <c r="L925" s="50">
        <f t="shared" si="243"/>
        <v>368</v>
      </c>
      <c r="M925" s="314">
        <f t="shared" si="244"/>
        <v>371</v>
      </c>
      <c r="AA925"/>
      <c r="AD925" s="45"/>
      <c r="AK925" s="290" t="str">
        <f t="shared" si="246"/>
        <v>その他の入院</v>
      </c>
      <c r="AL925" s="50">
        <v>600</v>
      </c>
      <c r="AM925" s="50">
        <v>492</v>
      </c>
      <c r="AN925" s="50">
        <v>434</v>
      </c>
      <c r="AO925" s="50">
        <v>300</v>
      </c>
      <c r="AP925" s="50">
        <v>278</v>
      </c>
      <c r="AQ925" s="50">
        <v>308</v>
      </c>
      <c r="AR925" s="50">
        <v>310</v>
      </c>
      <c r="AS925" s="50">
        <v>338</v>
      </c>
      <c r="AT925" s="50">
        <v>368</v>
      </c>
      <c r="AU925" s="51">
        <v>371</v>
      </c>
      <c r="AV925" s="449">
        <v>406</v>
      </c>
      <c r="AW925" s="50">
        <v>463</v>
      </c>
      <c r="AX925" s="50">
        <v>505</v>
      </c>
    </row>
    <row r="926" spans="1:64" ht="18" customHeight="1" thickBot="1" x14ac:dyDescent="0.2">
      <c r="B926" s="101"/>
      <c r="C926" s="250" t="s">
        <v>388</v>
      </c>
      <c r="D926" s="53">
        <f t="shared" si="245"/>
        <v>26889</v>
      </c>
      <c r="E926" s="53">
        <f t="shared" si="236"/>
        <v>27311</v>
      </c>
      <c r="F926" s="53">
        <f t="shared" si="237"/>
        <v>27959</v>
      </c>
      <c r="G926" s="53">
        <f t="shared" si="238"/>
        <v>27692</v>
      </c>
      <c r="H926" s="53">
        <f t="shared" si="239"/>
        <v>29644</v>
      </c>
      <c r="I926" s="53">
        <f t="shared" si="240"/>
        <v>31501</v>
      </c>
      <c r="J926" s="53">
        <f t="shared" si="241"/>
        <v>32061</v>
      </c>
      <c r="K926" s="53">
        <f t="shared" si="242"/>
        <v>32239</v>
      </c>
      <c r="L926" s="53">
        <f t="shared" si="243"/>
        <v>31625</v>
      </c>
      <c r="M926" s="303">
        <f t="shared" si="244"/>
        <v>31526</v>
      </c>
      <c r="AA926"/>
      <c r="AD926" s="45"/>
      <c r="AK926" s="290" t="str">
        <f t="shared" si="246"/>
        <v>新入院患者数（計）</v>
      </c>
      <c r="AL926" s="53">
        <v>26889</v>
      </c>
      <c r="AM926" s="53">
        <v>27311</v>
      </c>
      <c r="AN926" s="53">
        <v>27959</v>
      </c>
      <c r="AO926" s="53">
        <v>27692</v>
      </c>
      <c r="AP926" s="53">
        <v>29644</v>
      </c>
      <c r="AQ926" s="53">
        <v>31501</v>
      </c>
      <c r="AR926" s="53">
        <v>32061</v>
      </c>
      <c r="AS926" s="53">
        <v>32239</v>
      </c>
      <c r="AT926" s="53">
        <v>31625</v>
      </c>
      <c r="AU926" s="54">
        <v>31526</v>
      </c>
      <c r="AV926" s="450">
        <v>33067</v>
      </c>
      <c r="AW926" s="50">
        <v>33561</v>
      </c>
      <c r="AX926" s="50">
        <v>33049</v>
      </c>
    </row>
    <row r="927" spans="1:64" ht="18" customHeight="1" x14ac:dyDescent="0.15">
      <c r="A927" s="3"/>
      <c r="B927" s="374"/>
      <c r="C927" s="375"/>
      <c r="D927" s="81" t="str">
        <f t="shared" ref="D927:F927" si="247">AV921</f>
        <v>'09</v>
      </c>
      <c r="E927" s="81" t="str">
        <f t="shared" si="247"/>
        <v>'10</v>
      </c>
      <c r="F927" s="46" t="str">
        <f t="shared" si="247"/>
        <v>'11</v>
      </c>
    </row>
    <row r="928" spans="1:64" s="83" customFormat="1" ht="18" customHeight="1" x14ac:dyDescent="0.15">
      <c r="A928" s="3"/>
      <c r="B928" s="370"/>
      <c r="C928" s="371" t="s">
        <v>139</v>
      </c>
      <c r="D928" s="310">
        <f>AV922</f>
        <v>596</v>
      </c>
      <c r="E928" s="310">
        <f t="shared" ref="E928:F932" si="248">AW922</f>
        <v>617</v>
      </c>
      <c r="F928" s="340">
        <f t="shared" si="248"/>
        <v>562</v>
      </c>
      <c r="AK928" s="281"/>
      <c r="AL928" s="296"/>
      <c r="AM928" s="296"/>
      <c r="AN928" s="296"/>
      <c r="AO928" s="296"/>
      <c r="AP928" s="296"/>
      <c r="AQ928" s="296"/>
      <c r="AR928" s="296"/>
      <c r="AS928" s="296"/>
      <c r="AT928" s="296"/>
      <c r="AU928" s="296"/>
      <c r="AV928" s="296"/>
      <c r="AW928" s="296"/>
      <c r="AX928" s="296"/>
      <c r="AY928" s="296"/>
      <c r="AZ928" s="296"/>
      <c r="BA928" s="296"/>
      <c r="BB928" s="296"/>
      <c r="BC928" s="296"/>
      <c r="BD928" s="296"/>
      <c r="BE928" s="296"/>
      <c r="BF928" s="296"/>
      <c r="BG928" s="296"/>
      <c r="BH928" s="296"/>
      <c r="BI928" s="296"/>
      <c r="BJ928" s="296"/>
      <c r="BK928" s="296"/>
      <c r="BL928" s="296"/>
    </row>
    <row r="929" spans="1:64" s="83" customFormat="1" ht="18" customHeight="1" x14ac:dyDescent="0.15">
      <c r="A929" s="3"/>
      <c r="B929" s="370"/>
      <c r="C929" s="371" t="s">
        <v>140</v>
      </c>
      <c r="D929" s="310">
        <f t="shared" ref="D929:D932" si="249">AV923</f>
        <v>11848</v>
      </c>
      <c r="E929" s="310">
        <f t="shared" si="248"/>
        <v>12484</v>
      </c>
      <c r="F929" s="340">
        <f t="shared" si="248"/>
        <v>12784</v>
      </c>
      <c r="AK929" s="281"/>
      <c r="AL929" s="296"/>
      <c r="AM929" s="296"/>
      <c r="AN929" s="296"/>
      <c r="AO929" s="296"/>
      <c r="AP929" s="296"/>
      <c r="AQ929" s="296"/>
      <c r="AR929" s="296"/>
      <c r="AS929" s="296"/>
      <c r="AT929" s="296"/>
      <c r="AU929" s="296"/>
      <c r="AV929" s="296"/>
      <c r="AW929" s="296"/>
      <c r="AX929" s="296"/>
      <c r="AY929" s="296"/>
      <c r="AZ929" s="296"/>
      <c r="BA929" s="296"/>
      <c r="BB929" s="296"/>
      <c r="BC929" s="296"/>
      <c r="BD929" s="296"/>
      <c r="BE929" s="296"/>
      <c r="BF929" s="296"/>
      <c r="BG929" s="296"/>
      <c r="BH929" s="296"/>
      <c r="BI929" s="296"/>
      <c r="BJ929" s="296"/>
      <c r="BK929" s="296"/>
      <c r="BL929" s="296"/>
    </row>
    <row r="930" spans="1:64" s="83" customFormat="1" ht="18" customHeight="1" x14ac:dyDescent="0.15">
      <c r="A930" s="3"/>
      <c r="B930" s="370"/>
      <c r="C930" s="371" t="s">
        <v>141</v>
      </c>
      <c r="D930" s="310">
        <f t="shared" si="249"/>
        <v>20217</v>
      </c>
      <c r="E930" s="310">
        <f t="shared" si="248"/>
        <v>19997</v>
      </c>
      <c r="F930" s="340">
        <f t="shared" si="248"/>
        <v>19198</v>
      </c>
      <c r="AK930" s="281"/>
      <c r="AL930" s="296"/>
      <c r="AM930" s="296"/>
      <c r="AN930" s="296"/>
      <c r="AO930" s="296"/>
      <c r="AP930" s="296"/>
      <c r="AQ930" s="296"/>
      <c r="AR930" s="296"/>
      <c r="AS930" s="296"/>
      <c r="AT930" s="296"/>
      <c r="AU930" s="296"/>
      <c r="AV930" s="296"/>
      <c r="AW930" s="296"/>
      <c r="AX930" s="296"/>
      <c r="AY930" s="296"/>
      <c r="AZ930" s="296"/>
      <c r="BA930" s="296"/>
      <c r="BB930" s="296"/>
      <c r="BC930" s="296"/>
      <c r="BD930" s="296"/>
      <c r="BE930" s="296"/>
      <c r="BF930" s="296"/>
      <c r="BG930" s="296"/>
      <c r="BH930" s="296"/>
      <c r="BI930" s="296"/>
      <c r="BJ930" s="296"/>
      <c r="BK930" s="296"/>
      <c r="BL930" s="296"/>
    </row>
    <row r="931" spans="1:64" s="83" customFormat="1" ht="18" customHeight="1" x14ac:dyDescent="0.15">
      <c r="A931" s="3"/>
      <c r="B931" s="370"/>
      <c r="C931" s="371" t="s">
        <v>142</v>
      </c>
      <c r="D931" s="310">
        <f t="shared" si="249"/>
        <v>406</v>
      </c>
      <c r="E931" s="310">
        <f t="shared" si="248"/>
        <v>463</v>
      </c>
      <c r="F931" s="340">
        <f t="shared" si="248"/>
        <v>505</v>
      </c>
      <c r="AK931" s="281"/>
      <c r="AL931" s="296"/>
      <c r="AM931" s="296"/>
      <c r="AN931" s="296"/>
      <c r="AO931" s="296"/>
      <c r="AP931" s="296"/>
      <c r="AQ931" s="296"/>
      <c r="AR931" s="296"/>
      <c r="AS931" s="296"/>
      <c r="AT931" s="296"/>
      <c r="AU931" s="296"/>
      <c r="AV931" s="296"/>
      <c r="AW931" s="296"/>
      <c r="AX931" s="296"/>
      <c r="AY931" s="296"/>
      <c r="AZ931" s="296"/>
      <c r="BA931" s="296"/>
      <c r="BB931" s="296"/>
      <c r="BC931" s="296"/>
      <c r="BD931" s="296"/>
      <c r="BE931" s="296"/>
      <c r="BF931" s="296"/>
      <c r="BG931" s="296"/>
      <c r="BH931" s="296"/>
      <c r="BI931" s="296"/>
      <c r="BJ931" s="296"/>
      <c r="BK931" s="296"/>
      <c r="BL931" s="296"/>
    </row>
    <row r="932" spans="1:64" s="83" customFormat="1" ht="18" customHeight="1" thickBot="1" x14ac:dyDescent="0.2">
      <c r="A932" s="3"/>
      <c r="B932" s="372"/>
      <c r="C932" s="373" t="s">
        <v>388</v>
      </c>
      <c r="D932" s="311">
        <f t="shared" si="249"/>
        <v>33067</v>
      </c>
      <c r="E932" s="311">
        <f t="shared" si="248"/>
        <v>33561</v>
      </c>
      <c r="F932" s="341">
        <f t="shared" si="248"/>
        <v>33049</v>
      </c>
      <c r="AK932" s="281"/>
      <c r="AL932" s="296"/>
      <c r="AM932" s="296"/>
      <c r="AN932" s="296"/>
      <c r="AO932" s="296"/>
      <c r="AP932" s="296"/>
      <c r="AQ932" s="296"/>
      <c r="AR932" s="296"/>
      <c r="AS932" s="296"/>
      <c r="AT932" s="296"/>
      <c r="AU932" s="296"/>
      <c r="AV932" s="296"/>
      <c r="AW932" s="296"/>
      <c r="AX932" s="296"/>
      <c r="AY932" s="296"/>
      <c r="AZ932" s="296"/>
      <c r="BA932" s="296"/>
      <c r="BB932" s="296"/>
      <c r="BC932" s="296"/>
      <c r="BD932" s="296"/>
      <c r="BE932" s="296"/>
      <c r="BF932" s="296"/>
      <c r="BG932" s="296"/>
      <c r="BH932" s="296"/>
      <c r="BI932" s="296"/>
      <c r="BJ932" s="296"/>
      <c r="BK932" s="296"/>
      <c r="BL932" s="296"/>
    </row>
    <row r="933" spans="1:64" ht="18" customHeight="1" x14ac:dyDescent="0.15">
      <c r="A933" s="10"/>
    </row>
    <row r="934" spans="1:64" ht="18" customHeight="1" x14ac:dyDescent="0.15">
      <c r="A934" s="11" t="s">
        <v>143</v>
      </c>
    </row>
    <row r="935" spans="1:64" s="83" customFormat="1" ht="18" customHeight="1" x14ac:dyDescent="0.15">
      <c r="A935" s="3"/>
      <c r="AK935" s="281"/>
      <c r="AL935" s="296"/>
      <c r="AM935" s="296"/>
      <c r="AN935" s="296"/>
      <c r="AO935" s="296"/>
      <c r="AP935" s="296"/>
      <c r="AQ935" s="296"/>
      <c r="AR935" s="296"/>
      <c r="AS935" s="296"/>
      <c r="AT935" s="296"/>
      <c r="AU935" s="296"/>
      <c r="AV935" s="296"/>
      <c r="AW935" s="296"/>
      <c r="AX935" s="296"/>
      <c r="AY935" s="296"/>
      <c r="AZ935" s="296"/>
      <c r="BA935" s="296"/>
      <c r="BB935" s="296"/>
      <c r="BC935" s="296"/>
      <c r="BD935" s="296"/>
      <c r="BE935" s="296"/>
      <c r="BF935" s="296"/>
      <c r="BG935" s="296"/>
      <c r="BH935" s="296"/>
      <c r="BI935" s="296"/>
      <c r="BJ935" s="296"/>
      <c r="BK935" s="296"/>
      <c r="BL935" s="296"/>
    </row>
    <row r="936" spans="1:64" s="83" customFormat="1" ht="18" customHeight="1" x14ac:dyDescent="0.15">
      <c r="A936" s="3"/>
      <c r="AK936" s="281"/>
      <c r="AL936" s="296"/>
      <c r="AM936" s="296"/>
      <c r="AN936" s="296"/>
      <c r="AO936" s="296"/>
      <c r="AP936" s="296"/>
      <c r="AQ936" s="296"/>
      <c r="AR936" s="296"/>
      <c r="AS936" s="296"/>
      <c r="AT936" s="296"/>
      <c r="AU936" s="296"/>
      <c r="AV936" s="296"/>
      <c r="AW936" s="296"/>
      <c r="AX936" s="296"/>
      <c r="AY936" s="296"/>
      <c r="AZ936" s="296"/>
      <c r="BA936" s="296"/>
      <c r="BB936" s="296"/>
      <c r="BC936" s="296"/>
      <c r="BD936" s="296"/>
      <c r="BE936" s="296"/>
      <c r="BF936" s="296"/>
      <c r="BG936" s="296"/>
      <c r="BH936" s="296"/>
      <c r="BI936" s="296"/>
      <c r="BJ936" s="296"/>
      <c r="BK936" s="296"/>
      <c r="BL936" s="296"/>
    </row>
    <row r="937" spans="1:64" s="83" customFormat="1" ht="18" customHeight="1" x14ac:dyDescent="0.15">
      <c r="A937" s="3"/>
      <c r="AK937" s="281"/>
      <c r="AL937" s="296"/>
      <c r="AM937" s="296"/>
      <c r="AN937" s="296"/>
      <c r="AO937" s="296"/>
      <c r="AP937" s="296"/>
      <c r="AQ937" s="296"/>
      <c r="AR937" s="296"/>
      <c r="AS937" s="296"/>
      <c r="AT937" s="296"/>
      <c r="AU937" s="296"/>
      <c r="AV937" s="296"/>
      <c r="AW937" s="296"/>
      <c r="AX937" s="296"/>
      <c r="AY937" s="296"/>
      <c r="AZ937" s="296"/>
      <c r="BA937" s="296"/>
      <c r="BB937" s="296"/>
      <c r="BC937" s="296"/>
      <c r="BD937" s="296"/>
      <c r="BE937" s="296"/>
      <c r="BF937" s="296"/>
      <c r="BG937" s="296"/>
      <c r="BH937" s="296"/>
      <c r="BI937" s="296"/>
      <c r="BJ937" s="296"/>
      <c r="BK937" s="296"/>
      <c r="BL937" s="296"/>
    </row>
    <row r="938" spans="1:64" s="83" customFormat="1" ht="18" customHeight="1" x14ac:dyDescent="0.15">
      <c r="A938" s="3"/>
      <c r="AK938" s="281"/>
      <c r="AL938" s="296"/>
      <c r="AM938" s="296"/>
      <c r="AN938" s="296"/>
      <c r="AO938" s="296"/>
      <c r="AP938" s="296"/>
      <c r="AQ938" s="296"/>
      <c r="AR938" s="296"/>
      <c r="AS938" s="296"/>
      <c r="AT938" s="296"/>
      <c r="AU938" s="296"/>
      <c r="AV938" s="296"/>
      <c r="AW938" s="296"/>
      <c r="AX938" s="296"/>
      <c r="AY938" s="296"/>
      <c r="AZ938" s="296"/>
      <c r="BA938" s="296"/>
      <c r="BB938" s="296"/>
      <c r="BC938" s="296"/>
      <c r="BD938" s="296"/>
      <c r="BE938" s="296"/>
      <c r="BF938" s="296"/>
      <c r="BG938" s="296"/>
      <c r="BH938" s="296"/>
      <c r="BI938" s="296"/>
      <c r="BJ938" s="296"/>
      <c r="BK938" s="296"/>
      <c r="BL938" s="296"/>
    </row>
    <row r="939" spans="1:64" s="83" customFormat="1" ht="18" customHeight="1" x14ac:dyDescent="0.15">
      <c r="A939" s="3"/>
      <c r="AK939" s="281"/>
      <c r="AL939" s="296"/>
      <c r="AM939" s="296"/>
      <c r="AN939" s="296"/>
      <c r="AO939" s="296"/>
      <c r="AP939" s="296"/>
      <c r="AQ939" s="296"/>
      <c r="AR939" s="296"/>
      <c r="AS939" s="296"/>
      <c r="AT939" s="296"/>
      <c r="AU939" s="296"/>
      <c r="AV939" s="296"/>
      <c r="AW939" s="296"/>
      <c r="AX939" s="296"/>
      <c r="AY939" s="296"/>
      <c r="AZ939" s="296"/>
      <c r="BA939" s="296"/>
      <c r="BB939" s="296"/>
      <c r="BC939" s="296"/>
      <c r="BD939" s="296"/>
      <c r="BE939" s="296"/>
      <c r="BF939" s="296"/>
      <c r="BG939" s="296"/>
      <c r="BH939" s="296"/>
      <c r="BI939" s="296"/>
      <c r="BJ939" s="296"/>
      <c r="BK939" s="296"/>
      <c r="BL939" s="296"/>
    </row>
    <row r="940" spans="1:64" s="83" customFormat="1" ht="18" customHeight="1" x14ac:dyDescent="0.15">
      <c r="A940" s="3"/>
      <c r="AK940" s="281"/>
      <c r="AL940" s="296"/>
      <c r="AM940" s="296"/>
      <c r="AN940" s="296"/>
      <c r="AO940" s="296"/>
      <c r="AP940" s="296"/>
      <c r="AQ940" s="296"/>
      <c r="AR940" s="296"/>
      <c r="AS940" s="296"/>
      <c r="AT940" s="296"/>
      <c r="AU940" s="296"/>
      <c r="AV940" s="296"/>
      <c r="AW940" s="296"/>
      <c r="AX940" s="296"/>
      <c r="AY940" s="296"/>
      <c r="AZ940" s="296"/>
      <c r="BA940" s="296"/>
      <c r="BB940" s="296"/>
      <c r="BC940" s="296"/>
      <c r="BD940" s="296"/>
      <c r="BE940" s="296"/>
      <c r="BF940" s="296"/>
      <c r="BG940" s="296"/>
      <c r="BH940" s="296"/>
      <c r="BI940" s="296"/>
      <c r="BJ940" s="296"/>
      <c r="BK940" s="296"/>
      <c r="BL940" s="296"/>
    </row>
    <row r="941" spans="1:64" ht="18" customHeight="1" x14ac:dyDescent="0.15">
      <c r="A941" s="4" t="s">
        <v>0</v>
      </c>
    </row>
    <row r="942" spans="1:64" ht="18" customHeight="1" x14ac:dyDescent="0.15">
      <c r="A942" s="18" t="s">
        <v>137</v>
      </c>
    </row>
    <row r="943" spans="1:64" ht="18" customHeight="1" x14ac:dyDescent="0.15">
      <c r="A943" s="8" t="s">
        <v>144</v>
      </c>
    </row>
    <row r="944" spans="1:64" ht="18" customHeight="1" x14ac:dyDescent="0.15"/>
    <row r="945" spans="1:64" ht="18" customHeight="1" x14ac:dyDescent="0.15">
      <c r="A945" s="2"/>
    </row>
    <row r="946" spans="1:64" ht="18" customHeight="1" x14ac:dyDescent="0.15">
      <c r="A946" s="2"/>
    </row>
    <row r="947" spans="1:64" s="83" customFormat="1" ht="18" customHeight="1" x14ac:dyDescent="0.15">
      <c r="A947" s="2"/>
      <c r="AK947" s="281"/>
      <c r="AL947" s="296"/>
      <c r="AM947" s="296"/>
      <c r="AN947" s="296"/>
      <c r="AO947" s="296"/>
      <c r="AP947" s="296"/>
      <c r="AQ947" s="296"/>
      <c r="AR947" s="296"/>
      <c r="AS947" s="296"/>
      <c r="AT947" s="296"/>
      <c r="AU947" s="296"/>
      <c r="AV947" s="296"/>
      <c r="AW947" s="296"/>
      <c r="AX947" s="296"/>
      <c r="AY947" s="296"/>
      <c r="AZ947" s="296"/>
      <c r="BA947" s="296"/>
      <c r="BB947" s="296"/>
      <c r="BC947" s="296"/>
      <c r="BD947" s="296"/>
      <c r="BE947" s="296"/>
      <c r="BF947" s="296"/>
      <c r="BG947" s="296"/>
      <c r="BH947" s="296"/>
      <c r="BI947" s="296"/>
      <c r="BJ947" s="296"/>
      <c r="BK947" s="296"/>
      <c r="BL947" s="296"/>
    </row>
    <row r="948" spans="1:64" s="83" customFormat="1" ht="18" customHeight="1" x14ac:dyDescent="0.15">
      <c r="A948" s="2"/>
      <c r="AK948" s="281"/>
      <c r="AL948" s="296"/>
      <c r="AM948" s="296"/>
      <c r="AN948" s="296"/>
      <c r="AO948" s="296"/>
      <c r="AP948" s="296"/>
      <c r="AQ948" s="296"/>
      <c r="AR948" s="296"/>
      <c r="AS948" s="296"/>
      <c r="AT948" s="296"/>
      <c r="AU948" s="296"/>
      <c r="AV948" s="296"/>
      <c r="AW948" s="296"/>
      <c r="AX948" s="296"/>
      <c r="AY948" s="296"/>
      <c r="AZ948" s="296"/>
      <c r="BA948" s="296"/>
      <c r="BB948" s="296"/>
      <c r="BC948" s="296"/>
      <c r="BD948" s="296"/>
      <c r="BE948" s="296"/>
      <c r="BF948" s="296"/>
      <c r="BG948" s="296"/>
      <c r="BH948" s="296"/>
      <c r="BI948" s="296"/>
      <c r="BJ948" s="296"/>
      <c r="BK948" s="296"/>
      <c r="BL948" s="296"/>
    </row>
    <row r="949" spans="1:64" s="83" customFormat="1" ht="18" customHeight="1" x14ac:dyDescent="0.15">
      <c r="A949" s="2"/>
      <c r="AK949" s="281"/>
      <c r="AL949" s="296"/>
      <c r="AM949" s="296"/>
      <c r="AN949" s="296"/>
      <c r="AO949" s="296"/>
      <c r="AP949" s="296"/>
      <c r="AQ949" s="296"/>
      <c r="AR949" s="296"/>
      <c r="AS949" s="296"/>
      <c r="AT949" s="296"/>
      <c r="AU949" s="296"/>
      <c r="AV949" s="296"/>
      <c r="AW949" s="296"/>
      <c r="AX949" s="296"/>
      <c r="AY949" s="296"/>
      <c r="AZ949" s="296"/>
      <c r="BA949" s="296"/>
      <c r="BB949" s="296"/>
      <c r="BC949" s="296"/>
      <c r="BD949" s="296"/>
      <c r="BE949" s="296"/>
      <c r="BF949" s="296"/>
      <c r="BG949" s="296"/>
      <c r="BH949" s="296"/>
      <c r="BI949" s="296"/>
      <c r="BJ949" s="296"/>
      <c r="BK949" s="296"/>
      <c r="BL949" s="296"/>
    </row>
    <row r="950" spans="1:64" s="83" customFormat="1" ht="18" customHeight="1" x14ac:dyDescent="0.15">
      <c r="A950" s="2"/>
      <c r="AK950" s="281"/>
      <c r="AL950" s="296"/>
      <c r="AM950" s="296"/>
      <c r="AN950" s="296"/>
      <c r="AO950" s="296"/>
      <c r="AP950" s="296"/>
      <c r="AQ950" s="296"/>
      <c r="AR950" s="296"/>
      <c r="AS950" s="296"/>
      <c r="AT950" s="296"/>
      <c r="AU950" s="296"/>
      <c r="AV950" s="296"/>
      <c r="AW950" s="296"/>
      <c r="AX950" s="296"/>
      <c r="AY950" s="296"/>
      <c r="AZ950" s="296"/>
      <c r="BA950" s="296"/>
      <c r="BB950" s="296"/>
      <c r="BC950" s="296"/>
      <c r="BD950" s="296"/>
      <c r="BE950" s="296"/>
      <c r="BF950" s="296"/>
      <c r="BG950" s="296"/>
      <c r="BH950" s="296"/>
      <c r="BI950" s="296"/>
      <c r="BJ950" s="296"/>
      <c r="BK950" s="296"/>
      <c r="BL950" s="296"/>
    </row>
    <row r="951" spans="1:64" s="83" customFormat="1" ht="18" customHeight="1" x14ac:dyDescent="0.15">
      <c r="A951" s="2"/>
      <c r="AK951" s="281"/>
      <c r="AL951" s="296"/>
      <c r="AM951" s="296"/>
      <c r="AN951" s="296"/>
      <c r="AO951" s="296"/>
      <c r="AP951" s="296"/>
      <c r="AQ951" s="296"/>
      <c r="AR951" s="296"/>
      <c r="AS951" s="296"/>
      <c r="AT951" s="296"/>
      <c r="AU951" s="296"/>
      <c r="AV951" s="296"/>
      <c r="AW951" s="296"/>
      <c r="AX951" s="296"/>
      <c r="AY951" s="296"/>
      <c r="AZ951" s="296"/>
      <c r="BA951" s="296"/>
      <c r="BB951" s="296"/>
      <c r="BC951" s="296"/>
      <c r="BD951" s="296"/>
      <c r="BE951" s="296"/>
      <c r="BF951" s="296"/>
      <c r="BG951" s="296"/>
      <c r="BH951" s="296"/>
      <c r="BI951" s="296"/>
      <c r="BJ951" s="296"/>
      <c r="BK951" s="296"/>
      <c r="BL951" s="296"/>
    </row>
    <row r="952" spans="1:64" s="83" customFormat="1" ht="18" customHeight="1" x14ac:dyDescent="0.15">
      <c r="A952" s="2"/>
      <c r="AK952" s="281"/>
      <c r="AL952" s="296"/>
      <c r="AM952" s="296"/>
      <c r="AN952" s="296"/>
      <c r="AO952" s="296"/>
      <c r="AP952" s="296"/>
      <c r="AQ952" s="296"/>
      <c r="AR952" s="296"/>
      <c r="AS952" s="296"/>
      <c r="AT952" s="296"/>
      <c r="AU952" s="296"/>
      <c r="AV952" s="296"/>
      <c r="AW952" s="296"/>
      <c r="AX952" s="296"/>
      <c r="AY952" s="296"/>
      <c r="AZ952" s="296"/>
      <c r="BA952" s="296"/>
      <c r="BB952" s="296"/>
      <c r="BC952" s="296"/>
      <c r="BD952" s="296"/>
      <c r="BE952" s="296"/>
      <c r="BF952" s="296"/>
      <c r="BG952" s="296"/>
      <c r="BH952" s="296"/>
      <c r="BI952" s="296"/>
      <c r="BJ952" s="296"/>
      <c r="BK952" s="296"/>
      <c r="BL952" s="296"/>
    </row>
    <row r="953" spans="1:64" s="83" customFormat="1" ht="18" customHeight="1" x14ac:dyDescent="0.15">
      <c r="A953" s="2"/>
      <c r="AK953" s="281"/>
      <c r="AL953" s="296"/>
      <c r="AM953" s="296"/>
      <c r="AN953" s="296"/>
      <c r="AO953" s="296"/>
      <c r="AP953" s="296"/>
      <c r="AQ953" s="296"/>
      <c r="AR953" s="296"/>
      <c r="AS953" s="296"/>
      <c r="AT953" s="296"/>
      <c r="AU953" s="296"/>
      <c r="AV953" s="296"/>
      <c r="AW953" s="296"/>
      <c r="AX953" s="296"/>
      <c r="AY953" s="296"/>
      <c r="AZ953" s="296"/>
      <c r="BA953" s="296"/>
      <c r="BB953" s="296"/>
      <c r="BC953" s="296"/>
      <c r="BD953" s="296"/>
      <c r="BE953" s="296"/>
      <c r="BF953" s="296"/>
      <c r="BG953" s="296"/>
      <c r="BH953" s="296"/>
      <c r="BI953" s="296"/>
      <c r="BJ953" s="296"/>
      <c r="BK953" s="296"/>
      <c r="BL953" s="296"/>
    </row>
    <row r="954" spans="1:64" s="83" customFormat="1" ht="18" customHeight="1" x14ac:dyDescent="0.15">
      <c r="A954" s="2"/>
      <c r="AK954" s="281"/>
      <c r="AL954" s="296"/>
      <c r="AM954" s="296"/>
      <c r="AN954" s="296"/>
      <c r="AO954" s="296"/>
      <c r="AP954" s="296"/>
      <c r="AQ954" s="296"/>
      <c r="AR954" s="296"/>
      <c r="AS954" s="296"/>
      <c r="AT954" s="296"/>
      <c r="AU954" s="296"/>
      <c r="AV954" s="296"/>
      <c r="AW954" s="296"/>
      <c r="AX954" s="296"/>
      <c r="AY954" s="296"/>
      <c r="AZ954" s="296"/>
      <c r="BA954" s="296"/>
      <c r="BB954" s="296"/>
      <c r="BC954" s="296"/>
      <c r="BD954" s="296"/>
      <c r="BE954" s="296"/>
      <c r="BF954" s="296"/>
      <c r="BG954" s="296"/>
      <c r="BH954" s="296"/>
      <c r="BI954" s="296"/>
      <c r="BJ954" s="296"/>
      <c r="BK954" s="296"/>
      <c r="BL954" s="296"/>
    </row>
    <row r="955" spans="1:64" s="83" customFormat="1" ht="18" customHeight="1" x14ac:dyDescent="0.15">
      <c r="A955" s="2"/>
      <c r="AK955" s="281"/>
      <c r="AL955" s="296"/>
      <c r="AM955" s="296"/>
      <c r="AN955" s="296"/>
      <c r="AO955" s="296"/>
      <c r="AP955" s="296"/>
      <c r="AQ955" s="296"/>
      <c r="AR955" s="296"/>
      <c r="AS955" s="296"/>
      <c r="AT955" s="296"/>
      <c r="AU955" s="296"/>
      <c r="AV955" s="296"/>
      <c r="AW955" s="296"/>
      <c r="AX955" s="296"/>
      <c r="AY955" s="296"/>
      <c r="AZ955" s="296"/>
      <c r="BA955" s="296"/>
      <c r="BB955" s="296"/>
      <c r="BC955" s="296"/>
      <c r="BD955" s="296"/>
      <c r="BE955" s="296"/>
      <c r="BF955" s="296"/>
      <c r="BG955" s="296"/>
      <c r="BH955" s="296"/>
      <c r="BI955" s="296"/>
      <c r="BJ955" s="296"/>
      <c r="BK955" s="296"/>
      <c r="BL955" s="296"/>
    </row>
    <row r="956" spans="1:64" s="83" customFormat="1" ht="18" customHeight="1" x14ac:dyDescent="0.15">
      <c r="A956" s="2"/>
      <c r="AK956" s="281"/>
      <c r="AL956" s="296"/>
      <c r="AM956" s="296"/>
      <c r="AN956" s="296"/>
      <c r="AO956" s="296"/>
      <c r="AP956" s="296"/>
      <c r="AQ956" s="296"/>
      <c r="AR956" s="296"/>
      <c r="AS956" s="296"/>
      <c r="AT956" s="296"/>
      <c r="AU956" s="296"/>
      <c r="AV956" s="296"/>
      <c r="AW956" s="296"/>
      <c r="AX956" s="296"/>
      <c r="AY956" s="296"/>
      <c r="AZ956" s="296"/>
      <c r="BA956" s="296"/>
      <c r="BB956" s="296"/>
      <c r="BC956" s="296"/>
      <c r="BD956" s="296"/>
      <c r="BE956" s="296"/>
      <c r="BF956" s="296"/>
      <c r="BG956" s="296"/>
      <c r="BH956" s="296"/>
      <c r="BI956" s="296"/>
      <c r="BJ956" s="296"/>
      <c r="BK956" s="296"/>
      <c r="BL956" s="296"/>
    </row>
    <row r="957" spans="1:64" s="83" customFormat="1" ht="18" customHeight="1" x14ac:dyDescent="0.15">
      <c r="A957" s="2"/>
      <c r="AK957" s="281"/>
      <c r="AL957" s="296"/>
      <c r="AM957" s="296"/>
      <c r="AN957" s="296"/>
      <c r="AO957" s="296"/>
      <c r="AP957" s="296"/>
      <c r="AQ957" s="296"/>
      <c r="AR957" s="296"/>
      <c r="AS957" s="296"/>
      <c r="AT957" s="296"/>
      <c r="AU957" s="296"/>
      <c r="AV957" s="296"/>
      <c r="AW957" s="296"/>
      <c r="AX957" s="296"/>
      <c r="AY957" s="296"/>
      <c r="AZ957" s="296"/>
      <c r="BA957" s="296"/>
      <c r="BB957" s="296"/>
      <c r="BC957" s="296"/>
      <c r="BD957" s="296"/>
      <c r="BE957" s="296"/>
      <c r="BF957" s="296"/>
      <c r="BG957" s="296"/>
      <c r="BH957" s="296"/>
      <c r="BI957" s="296"/>
      <c r="BJ957" s="296"/>
      <c r="BK957" s="296"/>
      <c r="BL957" s="296"/>
    </row>
    <row r="958" spans="1:64" s="83" customFormat="1" ht="18" customHeight="1" x14ac:dyDescent="0.15">
      <c r="A958" s="2"/>
      <c r="AK958" s="281"/>
      <c r="AL958" s="296"/>
      <c r="AM958" s="296"/>
      <c r="AN958" s="296"/>
      <c r="AO958" s="296"/>
      <c r="AP958" s="296"/>
      <c r="AQ958" s="296"/>
      <c r="AR958" s="296"/>
      <c r="AS958" s="296"/>
      <c r="AT958" s="296"/>
      <c r="AU958" s="296"/>
      <c r="AV958" s="296"/>
      <c r="AW958" s="296"/>
      <c r="AX958" s="296"/>
      <c r="AY958" s="296"/>
      <c r="AZ958" s="296"/>
      <c r="BA958" s="296"/>
      <c r="BB958" s="296"/>
      <c r="BC958" s="296"/>
      <c r="BD958" s="296"/>
      <c r="BE958" s="296"/>
      <c r="BF958" s="296"/>
      <c r="BG958" s="296"/>
      <c r="BH958" s="296"/>
      <c r="BI958" s="296"/>
      <c r="BJ958" s="296"/>
      <c r="BK958" s="296"/>
      <c r="BL958" s="296"/>
    </row>
    <row r="959" spans="1:64" s="83" customFormat="1" ht="18" customHeight="1" x14ac:dyDescent="0.15">
      <c r="A959" s="2"/>
      <c r="AK959" s="281"/>
      <c r="AL959" s="296"/>
      <c r="AM959" s="296"/>
      <c r="AN959" s="296"/>
      <c r="AO959" s="296"/>
      <c r="AP959" s="296"/>
      <c r="AQ959" s="296"/>
      <c r="AR959" s="296"/>
      <c r="AS959" s="296"/>
      <c r="AT959" s="296"/>
      <c r="AU959" s="296"/>
      <c r="AV959" s="296"/>
      <c r="AW959" s="296"/>
      <c r="AX959" s="296"/>
      <c r="AY959" s="296"/>
      <c r="AZ959" s="296"/>
      <c r="BA959" s="296"/>
      <c r="BB959" s="296"/>
      <c r="BC959" s="296"/>
      <c r="BD959" s="296"/>
      <c r="BE959" s="296"/>
      <c r="BF959" s="296"/>
      <c r="BG959" s="296"/>
      <c r="BH959" s="296"/>
      <c r="BI959" s="296"/>
      <c r="BJ959" s="296"/>
      <c r="BK959" s="296"/>
      <c r="BL959" s="296"/>
    </row>
    <row r="960" spans="1:64" s="83" customFormat="1" ht="18" customHeight="1" thickBot="1" x14ac:dyDescent="0.2">
      <c r="A960" s="2"/>
      <c r="AK960" s="281"/>
      <c r="AL960" s="296"/>
      <c r="AM960" s="296"/>
      <c r="AN960" s="296"/>
      <c r="AO960" s="296"/>
      <c r="AP960" s="296"/>
      <c r="AQ960" s="296"/>
      <c r="AR960" s="296"/>
      <c r="AS960" s="296"/>
      <c r="AT960" s="296"/>
      <c r="AU960" s="296"/>
      <c r="AV960" s="296"/>
      <c r="AW960" s="296"/>
      <c r="AX960" s="296"/>
      <c r="AY960" s="296"/>
      <c r="AZ960" s="296"/>
      <c r="BA960" s="296"/>
      <c r="BB960" s="296"/>
      <c r="BC960" s="296"/>
      <c r="BD960" s="296"/>
      <c r="BE960" s="296"/>
      <c r="BF960" s="296"/>
      <c r="BG960" s="296"/>
      <c r="BH960" s="296"/>
      <c r="BI960" s="296"/>
      <c r="BJ960" s="296"/>
      <c r="BK960" s="296"/>
      <c r="BL960" s="296"/>
    </row>
    <row r="961" spans="1:64" ht="18" customHeight="1" x14ac:dyDescent="0.15">
      <c r="B961" s="96"/>
      <c r="C961" s="97"/>
      <c r="D961" s="81" t="str">
        <f>AL961</f>
        <v>'99</v>
      </c>
      <c r="E961" s="81" t="str">
        <f t="shared" ref="E961:E968" si="250">AM961</f>
        <v>'00</v>
      </c>
      <c r="F961" s="81" t="str">
        <f t="shared" ref="F961:F968" si="251">AN961</f>
        <v>'01</v>
      </c>
      <c r="G961" s="81" t="str">
        <f t="shared" ref="G961:G968" si="252">AO961</f>
        <v>'02</v>
      </c>
      <c r="H961" s="81" t="str">
        <f t="shared" ref="H961:H968" si="253">AP961</f>
        <v>'03</v>
      </c>
      <c r="I961" s="81" t="str">
        <f t="shared" ref="I961:I968" si="254">AQ961</f>
        <v>'04</v>
      </c>
      <c r="J961" s="81" t="str">
        <f t="shared" ref="J961:J968" si="255">AR961</f>
        <v>'05</v>
      </c>
      <c r="K961" s="81" t="str">
        <f t="shared" ref="K961:K968" si="256">AS961</f>
        <v>'06</v>
      </c>
      <c r="L961" s="81" t="str">
        <f t="shared" ref="L961:L968" si="257">AT961</f>
        <v>'07</v>
      </c>
      <c r="M961" s="81" t="str">
        <f t="shared" ref="M961:M968" si="258">AU961</f>
        <v>'08</v>
      </c>
      <c r="AA961"/>
      <c r="AD961" s="45"/>
      <c r="AL961" s="292" t="s">
        <v>66</v>
      </c>
      <c r="AM961" s="292" t="s">
        <v>67</v>
      </c>
      <c r="AN961" s="292" t="s">
        <v>68</v>
      </c>
      <c r="AO961" s="292" t="s">
        <v>69</v>
      </c>
      <c r="AP961" s="292" t="s">
        <v>70</v>
      </c>
      <c r="AQ961" s="292" t="s">
        <v>71</v>
      </c>
      <c r="AR961" s="292" t="s">
        <v>72</v>
      </c>
      <c r="AS961" s="292" t="s">
        <v>336</v>
      </c>
      <c r="AT961" s="292" t="s">
        <v>434</v>
      </c>
      <c r="AU961" s="34" t="s">
        <v>435</v>
      </c>
      <c r="AV961" s="448" t="s">
        <v>427</v>
      </c>
      <c r="AW961" s="423" t="s">
        <v>454</v>
      </c>
      <c r="AX961" s="423" t="s">
        <v>459</v>
      </c>
    </row>
    <row r="962" spans="1:64" ht="18" customHeight="1" x14ac:dyDescent="0.15">
      <c r="B962" s="99"/>
      <c r="C962" s="100" t="s">
        <v>123</v>
      </c>
      <c r="D962" s="310">
        <f t="shared" ref="D962:D968" si="259">AL962</f>
        <v>821</v>
      </c>
      <c r="E962" s="310">
        <f t="shared" si="250"/>
        <v>830</v>
      </c>
      <c r="F962" s="310">
        <f t="shared" si="251"/>
        <v>810</v>
      </c>
      <c r="G962" s="310">
        <f t="shared" si="252"/>
        <v>781</v>
      </c>
      <c r="H962" s="310">
        <f t="shared" si="253"/>
        <v>875</v>
      </c>
      <c r="I962" s="310">
        <f t="shared" si="254"/>
        <v>927</v>
      </c>
      <c r="J962" s="310">
        <f t="shared" si="255"/>
        <v>888</v>
      </c>
      <c r="K962" s="310">
        <f t="shared" si="256"/>
        <v>989</v>
      </c>
      <c r="L962" s="310">
        <f t="shared" si="257"/>
        <v>911</v>
      </c>
      <c r="M962" s="314">
        <f t="shared" si="258"/>
        <v>894</v>
      </c>
      <c r="AA962"/>
      <c r="AD962" s="45"/>
      <c r="AK962" s="281" t="str">
        <f>C962</f>
        <v>19歳以下</v>
      </c>
      <c r="AL962" s="50">
        <v>821</v>
      </c>
      <c r="AM962" s="50">
        <v>830</v>
      </c>
      <c r="AN962" s="50">
        <v>810</v>
      </c>
      <c r="AO962" s="50">
        <v>781</v>
      </c>
      <c r="AP962" s="50">
        <v>875</v>
      </c>
      <c r="AQ962" s="50">
        <v>927</v>
      </c>
      <c r="AR962" s="50">
        <v>888</v>
      </c>
      <c r="AS962" s="50">
        <v>989</v>
      </c>
      <c r="AT962" s="50">
        <v>911</v>
      </c>
      <c r="AU962" s="314">
        <v>894</v>
      </c>
      <c r="AV962" s="451">
        <v>936</v>
      </c>
      <c r="AW962" s="310">
        <v>947</v>
      </c>
      <c r="AX962" s="310">
        <v>974</v>
      </c>
    </row>
    <row r="963" spans="1:64" ht="18" customHeight="1" x14ac:dyDescent="0.15">
      <c r="B963" s="99"/>
      <c r="C963" s="267" t="s">
        <v>418</v>
      </c>
      <c r="D963" s="310">
        <f t="shared" si="259"/>
        <v>7513</v>
      </c>
      <c r="E963" s="310">
        <f t="shared" si="250"/>
        <v>7843</v>
      </c>
      <c r="F963" s="310">
        <f t="shared" si="251"/>
        <v>8000</v>
      </c>
      <c r="G963" s="310">
        <f t="shared" si="252"/>
        <v>7467</v>
      </c>
      <c r="H963" s="310">
        <f t="shared" si="253"/>
        <v>7961</v>
      </c>
      <c r="I963" s="310">
        <f t="shared" si="254"/>
        <v>8444</v>
      </c>
      <c r="J963" s="310">
        <f t="shared" si="255"/>
        <v>8459</v>
      </c>
      <c r="K963" s="310">
        <f t="shared" si="256"/>
        <v>8304</v>
      </c>
      <c r="L963" s="310">
        <f t="shared" si="257"/>
        <v>8281</v>
      </c>
      <c r="M963" s="314">
        <f t="shared" si="258"/>
        <v>7891</v>
      </c>
      <c r="AA963"/>
      <c r="AD963" s="45"/>
      <c r="AK963" s="290" t="str">
        <f t="shared" ref="AK963:AK968" si="260">C963</f>
        <v>20～39歳</v>
      </c>
      <c r="AL963" s="50">
        <v>7513</v>
      </c>
      <c r="AM963" s="50">
        <v>7843</v>
      </c>
      <c r="AN963" s="50">
        <v>8000</v>
      </c>
      <c r="AO963" s="50">
        <v>7467</v>
      </c>
      <c r="AP963" s="50">
        <v>7961</v>
      </c>
      <c r="AQ963" s="50">
        <v>8444</v>
      </c>
      <c r="AR963" s="50">
        <v>8459</v>
      </c>
      <c r="AS963" s="50">
        <v>8304</v>
      </c>
      <c r="AT963" s="50">
        <v>8281</v>
      </c>
      <c r="AU963" s="314">
        <v>7891</v>
      </c>
      <c r="AV963" s="451">
        <v>8088</v>
      </c>
      <c r="AW963" s="310">
        <v>7655</v>
      </c>
      <c r="AX963" s="310">
        <v>7151</v>
      </c>
    </row>
    <row r="964" spans="1:64" ht="18" customHeight="1" x14ac:dyDescent="0.15">
      <c r="B964" s="99"/>
      <c r="C964" s="267" t="s">
        <v>419</v>
      </c>
      <c r="D964" s="310">
        <f t="shared" si="259"/>
        <v>11059</v>
      </c>
      <c r="E964" s="310">
        <f t="shared" si="250"/>
        <v>10979</v>
      </c>
      <c r="F964" s="310">
        <f t="shared" si="251"/>
        <v>11183</v>
      </c>
      <c r="G964" s="310">
        <f t="shared" si="252"/>
        <v>11199</v>
      </c>
      <c r="H964" s="310">
        <f t="shared" si="253"/>
        <v>11873</v>
      </c>
      <c r="I964" s="310">
        <f t="shared" si="254"/>
        <v>12468</v>
      </c>
      <c r="J964" s="310">
        <f t="shared" si="255"/>
        <v>12517</v>
      </c>
      <c r="K964" s="310">
        <f t="shared" si="256"/>
        <v>12465</v>
      </c>
      <c r="L964" s="310">
        <f t="shared" si="257"/>
        <v>12150</v>
      </c>
      <c r="M964" s="314">
        <f t="shared" si="258"/>
        <v>12005</v>
      </c>
      <c r="AA964"/>
      <c r="AD964" s="45"/>
      <c r="AK964" s="290" t="str">
        <f t="shared" si="260"/>
        <v>40～64歳</v>
      </c>
      <c r="AL964" s="50">
        <v>11059</v>
      </c>
      <c r="AM964" s="50">
        <v>10979</v>
      </c>
      <c r="AN964" s="50">
        <v>11183</v>
      </c>
      <c r="AO964" s="50">
        <v>11199</v>
      </c>
      <c r="AP964" s="50">
        <v>11873</v>
      </c>
      <c r="AQ964" s="50">
        <v>12468</v>
      </c>
      <c r="AR964" s="50">
        <v>12517</v>
      </c>
      <c r="AS964" s="50">
        <v>12465</v>
      </c>
      <c r="AT964" s="50">
        <v>12150</v>
      </c>
      <c r="AU964" s="314">
        <v>12005</v>
      </c>
      <c r="AV964" s="451">
        <v>12733</v>
      </c>
      <c r="AW964" s="310">
        <v>12787</v>
      </c>
      <c r="AX964" s="310">
        <v>12682</v>
      </c>
    </row>
    <row r="965" spans="1:64" ht="18" customHeight="1" x14ac:dyDescent="0.15">
      <c r="B965" s="99"/>
      <c r="C965" s="100" t="s">
        <v>125</v>
      </c>
      <c r="D965" s="310">
        <f t="shared" si="259"/>
        <v>7496</v>
      </c>
      <c r="E965" s="310">
        <f t="shared" si="250"/>
        <v>7659</v>
      </c>
      <c r="F965" s="310">
        <f t="shared" si="251"/>
        <v>7966</v>
      </c>
      <c r="G965" s="310">
        <f t="shared" si="252"/>
        <v>8245</v>
      </c>
      <c r="H965" s="310">
        <f t="shared" si="253"/>
        <v>0</v>
      </c>
      <c r="I965" s="310">
        <f t="shared" si="254"/>
        <v>0</v>
      </c>
      <c r="J965" s="310">
        <f t="shared" si="255"/>
        <v>0</v>
      </c>
      <c r="K965" s="310">
        <f t="shared" si="256"/>
        <v>0</v>
      </c>
      <c r="L965" s="310">
        <f t="shared" si="257"/>
        <v>0</v>
      </c>
      <c r="M965" s="314">
        <f t="shared" si="258"/>
        <v>0</v>
      </c>
      <c r="AA965"/>
      <c r="AD965" s="45"/>
      <c r="AK965" s="290" t="str">
        <f t="shared" si="260"/>
        <v>65歳以上</v>
      </c>
      <c r="AL965" s="50">
        <v>7496</v>
      </c>
      <c r="AM965" s="50">
        <v>7659</v>
      </c>
      <c r="AN965" s="50">
        <v>7966</v>
      </c>
      <c r="AO965" s="50">
        <v>8245</v>
      </c>
      <c r="AP965" s="50"/>
      <c r="AQ965" s="50"/>
      <c r="AR965" s="50"/>
      <c r="AS965" s="50"/>
      <c r="AT965" s="50"/>
      <c r="AU965" s="314"/>
      <c r="AV965" s="451"/>
      <c r="AW965" s="310"/>
      <c r="AX965" s="310"/>
    </row>
    <row r="966" spans="1:64" s="98" customFormat="1" ht="18" customHeight="1" x14ac:dyDescent="0.15">
      <c r="B966" s="127"/>
      <c r="C966" s="267" t="s">
        <v>420</v>
      </c>
      <c r="D966" s="354">
        <f t="shared" si="259"/>
        <v>0</v>
      </c>
      <c r="E966" s="354">
        <f t="shared" si="250"/>
        <v>0</v>
      </c>
      <c r="F966" s="354">
        <f t="shared" si="251"/>
        <v>0</v>
      </c>
      <c r="G966" s="354">
        <f t="shared" si="252"/>
        <v>0</v>
      </c>
      <c r="H966" s="354">
        <f t="shared" si="253"/>
        <v>4236</v>
      </c>
      <c r="I966" s="354">
        <f t="shared" si="254"/>
        <v>4405</v>
      </c>
      <c r="J966" s="354">
        <f t="shared" si="255"/>
        <v>4605</v>
      </c>
      <c r="K966" s="354">
        <f t="shared" si="256"/>
        <v>4677</v>
      </c>
      <c r="L966" s="354">
        <f t="shared" si="257"/>
        <v>4473</v>
      </c>
      <c r="M966" s="315">
        <f t="shared" si="258"/>
        <v>4556</v>
      </c>
      <c r="AK966" s="290" t="str">
        <f t="shared" si="260"/>
        <v>65～74歳</v>
      </c>
      <c r="AL966" s="135"/>
      <c r="AM966" s="135"/>
      <c r="AN966" s="135"/>
      <c r="AO966" s="135"/>
      <c r="AP966" s="135">
        <v>4236</v>
      </c>
      <c r="AQ966" s="135">
        <v>4405</v>
      </c>
      <c r="AR966" s="135">
        <v>4605</v>
      </c>
      <c r="AS966" s="135">
        <v>4677</v>
      </c>
      <c r="AT966" s="135">
        <v>4473</v>
      </c>
      <c r="AU966" s="315">
        <v>4556</v>
      </c>
      <c r="AV966" s="452">
        <v>4774</v>
      </c>
      <c r="AW966" s="310">
        <v>4981</v>
      </c>
      <c r="AX966" s="310">
        <v>4850</v>
      </c>
      <c r="AY966" s="296"/>
      <c r="AZ966" s="296"/>
      <c r="BA966" s="296"/>
      <c r="BB966" s="296"/>
      <c r="BC966" s="296"/>
      <c r="BD966" s="296"/>
      <c r="BE966" s="296"/>
      <c r="BF966" s="296"/>
      <c r="BG966" s="296"/>
      <c r="BH966" s="296"/>
      <c r="BI966" s="296"/>
      <c r="BJ966" s="296"/>
      <c r="BK966" s="296"/>
      <c r="BL966" s="296"/>
    </row>
    <row r="967" spans="1:64" s="98" customFormat="1" ht="18" customHeight="1" x14ac:dyDescent="0.15">
      <c r="B967" s="127"/>
      <c r="C967" s="100" t="s">
        <v>296</v>
      </c>
      <c r="D967" s="354">
        <f t="shared" si="259"/>
        <v>0</v>
      </c>
      <c r="E967" s="354">
        <f t="shared" si="250"/>
        <v>0</v>
      </c>
      <c r="F967" s="354">
        <f t="shared" si="251"/>
        <v>0</v>
      </c>
      <c r="G967" s="354">
        <f t="shared" si="252"/>
        <v>0</v>
      </c>
      <c r="H967" s="354">
        <f t="shared" si="253"/>
        <v>4699</v>
      </c>
      <c r="I967" s="354">
        <f t="shared" si="254"/>
        <v>5257</v>
      </c>
      <c r="J967" s="354">
        <f t="shared" si="255"/>
        <v>5592</v>
      </c>
      <c r="K967" s="354">
        <f t="shared" si="256"/>
        <v>5804</v>
      </c>
      <c r="L967" s="354">
        <f t="shared" si="257"/>
        <v>5810</v>
      </c>
      <c r="M967" s="315">
        <f t="shared" si="258"/>
        <v>6180</v>
      </c>
      <c r="AK967" s="290" t="str">
        <f t="shared" si="260"/>
        <v>75歳以上</v>
      </c>
      <c r="AL967" s="135"/>
      <c r="AM967" s="135"/>
      <c r="AN967" s="135"/>
      <c r="AO967" s="135"/>
      <c r="AP967" s="135">
        <v>4699</v>
      </c>
      <c r="AQ967" s="135">
        <v>5257</v>
      </c>
      <c r="AR967" s="135">
        <v>5592</v>
      </c>
      <c r="AS967" s="135">
        <v>5804</v>
      </c>
      <c r="AT967" s="135">
        <v>5810</v>
      </c>
      <c r="AU967" s="315">
        <v>6180</v>
      </c>
      <c r="AV967" s="452">
        <v>6536</v>
      </c>
      <c r="AW967" s="310">
        <v>7191</v>
      </c>
      <c r="AX967" s="310">
        <v>7392</v>
      </c>
      <c r="AY967" s="296"/>
      <c r="AZ967" s="296"/>
      <c r="BA967" s="296"/>
      <c r="BB967" s="296"/>
      <c r="BC967" s="296"/>
      <c r="BD967" s="296"/>
      <c r="BE967" s="296"/>
      <c r="BF967" s="296"/>
      <c r="BG967" s="296"/>
      <c r="BH967" s="296"/>
      <c r="BI967" s="296"/>
      <c r="BJ967" s="296"/>
      <c r="BK967" s="296"/>
      <c r="BL967" s="296"/>
    </row>
    <row r="968" spans="1:64" ht="18" customHeight="1" thickBot="1" x14ac:dyDescent="0.2">
      <c r="B968" s="101"/>
      <c r="C968" s="250" t="s">
        <v>388</v>
      </c>
      <c r="D968" s="311">
        <f t="shared" si="259"/>
        <v>26889</v>
      </c>
      <c r="E968" s="311">
        <f t="shared" si="250"/>
        <v>27311</v>
      </c>
      <c r="F968" s="311">
        <f t="shared" si="251"/>
        <v>27959</v>
      </c>
      <c r="G968" s="311">
        <f t="shared" si="252"/>
        <v>27692</v>
      </c>
      <c r="H968" s="311">
        <f t="shared" si="253"/>
        <v>29644</v>
      </c>
      <c r="I968" s="311">
        <f t="shared" si="254"/>
        <v>31501</v>
      </c>
      <c r="J968" s="311">
        <f t="shared" si="255"/>
        <v>32061</v>
      </c>
      <c r="K968" s="311">
        <f t="shared" si="256"/>
        <v>32239</v>
      </c>
      <c r="L968" s="311">
        <f t="shared" si="257"/>
        <v>31625</v>
      </c>
      <c r="M968" s="303">
        <f t="shared" si="258"/>
        <v>31526</v>
      </c>
      <c r="AA968"/>
      <c r="AD968" s="45"/>
      <c r="AK968" s="290" t="str">
        <f t="shared" si="260"/>
        <v>新入院患者数（計）</v>
      </c>
      <c r="AL968" s="53">
        <v>26889</v>
      </c>
      <c r="AM968" s="53">
        <v>27311</v>
      </c>
      <c r="AN968" s="53">
        <v>27959</v>
      </c>
      <c r="AO968" s="53">
        <v>27692</v>
      </c>
      <c r="AP968" s="53">
        <v>29644</v>
      </c>
      <c r="AQ968" s="53">
        <v>31501</v>
      </c>
      <c r="AR968" s="53">
        <v>32061</v>
      </c>
      <c r="AS968" s="53">
        <v>32239</v>
      </c>
      <c r="AT968" s="53">
        <v>31625</v>
      </c>
      <c r="AU968" s="303">
        <v>31526</v>
      </c>
      <c r="AV968" s="453">
        <v>33067</v>
      </c>
      <c r="AW968" s="310">
        <v>33561</v>
      </c>
      <c r="AX968" s="310">
        <v>33049</v>
      </c>
    </row>
    <row r="969" spans="1:64" ht="18" customHeight="1" x14ac:dyDescent="0.15">
      <c r="A969" s="3"/>
      <c r="B969" s="374"/>
      <c r="C969" s="375"/>
      <c r="D969" s="81" t="str">
        <f t="shared" ref="D969:F969" si="261">AV961</f>
        <v>'09</v>
      </c>
      <c r="E969" s="81" t="str">
        <f t="shared" si="261"/>
        <v>'10</v>
      </c>
      <c r="F969" s="46" t="str">
        <f t="shared" si="261"/>
        <v>'11</v>
      </c>
    </row>
    <row r="970" spans="1:64" s="83" customFormat="1" ht="18" customHeight="1" x14ac:dyDescent="0.15">
      <c r="A970" s="3"/>
      <c r="B970" s="370"/>
      <c r="C970" s="371" t="s">
        <v>123</v>
      </c>
      <c r="D970" s="310">
        <f>AV962</f>
        <v>936</v>
      </c>
      <c r="E970" s="310">
        <f t="shared" ref="E970:F976" si="262">AW962</f>
        <v>947</v>
      </c>
      <c r="F970" s="340">
        <f t="shared" si="262"/>
        <v>974</v>
      </c>
      <c r="AK970" s="281"/>
      <c r="AL970" s="296"/>
      <c r="AM970" s="296"/>
      <c r="AN970" s="296"/>
      <c r="AO970" s="296"/>
      <c r="AP970" s="296"/>
      <c r="AQ970" s="296"/>
      <c r="AR970" s="296"/>
      <c r="AS970" s="296"/>
      <c r="AT970" s="296"/>
      <c r="AU970" s="296"/>
      <c r="AV970" s="296"/>
      <c r="AW970" s="296"/>
      <c r="AX970" s="296"/>
      <c r="AY970" s="296"/>
      <c r="AZ970" s="296"/>
      <c r="BA970" s="296"/>
      <c r="BB970" s="296"/>
      <c r="BC970" s="296"/>
      <c r="BD970" s="296"/>
      <c r="BE970" s="296"/>
      <c r="BF970" s="296"/>
      <c r="BG970" s="296"/>
      <c r="BH970" s="296"/>
      <c r="BI970" s="296"/>
      <c r="BJ970" s="296"/>
      <c r="BK970" s="296"/>
      <c r="BL970" s="296"/>
    </row>
    <row r="971" spans="1:64" s="83" customFormat="1" ht="18" customHeight="1" x14ac:dyDescent="0.15">
      <c r="A971" s="3"/>
      <c r="B971" s="370"/>
      <c r="C971" s="371" t="s">
        <v>418</v>
      </c>
      <c r="D971" s="310">
        <f t="shared" ref="D971:D976" si="263">AV963</f>
        <v>8088</v>
      </c>
      <c r="E971" s="310">
        <f t="shared" si="262"/>
        <v>7655</v>
      </c>
      <c r="F971" s="340">
        <f t="shared" si="262"/>
        <v>7151</v>
      </c>
      <c r="AK971" s="281"/>
      <c r="AL971" s="296"/>
      <c r="AM971" s="296"/>
      <c r="AN971" s="296"/>
      <c r="AO971" s="296"/>
      <c r="AP971" s="296"/>
      <c r="AQ971" s="296"/>
      <c r="AR971" s="296"/>
      <c r="AS971" s="296"/>
      <c r="AT971" s="296"/>
      <c r="AU971" s="296"/>
      <c r="AV971" s="296"/>
      <c r="AW971" s="296"/>
      <c r="AX971" s="296"/>
      <c r="AY971" s="296"/>
      <c r="AZ971" s="296"/>
      <c r="BA971" s="296"/>
      <c r="BB971" s="296"/>
      <c r="BC971" s="296"/>
      <c r="BD971" s="296"/>
      <c r="BE971" s="296"/>
      <c r="BF971" s="296"/>
      <c r="BG971" s="296"/>
      <c r="BH971" s="296"/>
      <c r="BI971" s="296"/>
      <c r="BJ971" s="296"/>
      <c r="BK971" s="296"/>
      <c r="BL971" s="296"/>
    </row>
    <row r="972" spans="1:64" s="83" customFormat="1" ht="18" customHeight="1" x14ac:dyDescent="0.15">
      <c r="A972" s="3"/>
      <c r="B972" s="370"/>
      <c r="C972" s="371" t="s">
        <v>419</v>
      </c>
      <c r="D972" s="310">
        <f t="shared" si="263"/>
        <v>12733</v>
      </c>
      <c r="E972" s="310">
        <f t="shared" si="262"/>
        <v>12787</v>
      </c>
      <c r="F972" s="340">
        <f t="shared" si="262"/>
        <v>12682</v>
      </c>
      <c r="AK972" s="281"/>
      <c r="AL972" s="296"/>
      <c r="AM972" s="296"/>
      <c r="AN972" s="296"/>
      <c r="AO972" s="296"/>
      <c r="AP972" s="296"/>
      <c r="AQ972" s="296"/>
      <c r="AR972" s="296"/>
      <c r="AS972" s="296"/>
      <c r="AT972" s="296"/>
      <c r="AU972" s="296"/>
      <c r="AV972" s="296"/>
      <c r="AW972" s="296"/>
      <c r="AX972" s="296"/>
      <c r="AY972" s="296"/>
      <c r="AZ972" s="296"/>
      <c r="BA972" s="296"/>
      <c r="BB972" s="296"/>
      <c r="BC972" s="296"/>
      <c r="BD972" s="296"/>
      <c r="BE972" s="296"/>
      <c r="BF972" s="296"/>
      <c r="BG972" s="296"/>
      <c r="BH972" s="296"/>
      <c r="BI972" s="296"/>
      <c r="BJ972" s="296"/>
      <c r="BK972" s="296"/>
      <c r="BL972" s="296"/>
    </row>
    <row r="973" spans="1:64" s="83" customFormat="1" ht="18" customHeight="1" x14ac:dyDescent="0.15">
      <c r="A973" s="3"/>
      <c r="B973" s="370"/>
      <c r="C973" s="371" t="s">
        <v>125</v>
      </c>
      <c r="D973" s="310">
        <f t="shared" si="263"/>
        <v>0</v>
      </c>
      <c r="E973" s="310">
        <f t="shared" si="262"/>
        <v>0</v>
      </c>
      <c r="F973" s="340">
        <f t="shared" si="262"/>
        <v>0</v>
      </c>
      <c r="AK973" s="281"/>
      <c r="AL973" s="296"/>
      <c r="AM973" s="296"/>
      <c r="AN973" s="296"/>
      <c r="AO973" s="296"/>
      <c r="AP973" s="296"/>
      <c r="AQ973" s="296"/>
      <c r="AR973" s="296"/>
      <c r="AS973" s="296"/>
      <c r="AT973" s="296"/>
      <c r="AU973" s="296"/>
      <c r="AV973" s="296"/>
      <c r="AW973" s="296"/>
      <c r="AX973" s="296"/>
      <c r="AY973" s="296"/>
      <c r="AZ973" s="296"/>
      <c r="BA973" s="296"/>
      <c r="BB973" s="296"/>
      <c r="BC973" s="296"/>
      <c r="BD973" s="296"/>
      <c r="BE973" s="296"/>
      <c r="BF973" s="296"/>
      <c r="BG973" s="296"/>
      <c r="BH973" s="296"/>
      <c r="BI973" s="296"/>
      <c r="BJ973" s="296"/>
      <c r="BK973" s="296"/>
      <c r="BL973" s="296"/>
    </row>
    <row r="974" spans="1:64" s="83" customFormat="1" ht="18" customHeight="1" x14ac:dyDescent="0.15">
      <c r="A974" s="3"/>
      <c r="B974" s="127"/>
      <c r="C974" s="371" t="s">
        <v>420</v>
      </c>
      <c r="D974" s="310">
        <f t="shared" si="263"/>
        <v>4774</v>
      </c>
      <c r="E974" s="310">
        <f t="shared" si="262"/>
        <v>4981</v>
      </c>
      <c r="F974" s="340">
        <f t="shared" si="262"/>
        <v>4850</v>
      </c>
      <c r="AK974" s="281"/>
      <c r="AL974" s="296"/>
      <c r="AM974" s="296"/>
      <c r="AN974" s="296"/>
      <c r="AO974" s="296"/>
      <c r="AP974" s="296"/>
      <c r="AQ974" s="296"/>
      <c r="AR974" s="296"/>
      <c r="AS974" s="296"/>
      <c r="AT974" s="296"/>
      <c r="AU974" s="296"/>
      <c r="AV974" s="296"/>
      <c r="AW974" s="296"/>
      <c r="AX974" s="296"/>
      <c r="AY974" s="296"/>
      <c r="AZ974" s="296"/>
      <c r="BA974" s="296"/>
      <c r="BB974" s="296"/>
      <c r="BC974" s="296"/>
      <c r="BD974" s="296"/>
      <c r="BE974" s="296"/>
      <c r="BF974" s="296"/>
      <c r="BG974" s="296"/>
      <c r="BH974" s="296"/>
      <c r="BI974" s="296"/>
      <c r="BJ974" s="296"/>
      <c r="BK974" s="296"/>
      <c r="BL974" s="296"/>
    </row>
    <row r="975" spans="1:64" s="83" customFormat="1" ht="18" customHeight="1" x14ac:dyDescent="0.15">
      <c r="A975" s="3"/>
      <c r="B975" s="127"/>
      <c r="C975" s="371" t="s">
        <v>276</v>
      </c>
      <c r="D975" s="310">
        <f t="shared" si="263"/>
        <v>6536</v>
      </c>
      <c r="E975" s="310">
        <f t="shared" si="262"/>
        <v>7191</v>
      </c>
      <c r="F975" s="340">
        <f t="shared" si="262"/>
        <v>7392</v>
      </c>
      <c r="AK975" s="281"/>
      <c r="AL975" s="296"/>
      <c r="AM975" s="296"/>
      <c r="AN975" s="296"/>
      <c r="AO975" s="296"/>
      <c r="AP975" s="296"/>
      <c r="AQ975" s="296"/>
      <c r="AR975" s="296"/>
      <c r="AS975" s="296"/>
      <c r="AT975" s="296"/>
      <c r="AU975" s="296"/>
      <c r="AV975" s="296"/>
      <c r="AW975" s="296"/>
      <c r="AX975" s="296"/>
      <c r="AY975" s="296"/>
      <c r="AZ975" s="296"/>
      <c r="BA975" s="296"/>
      <c r="BB975" s="296"/>
      <c r="BC975" s="296"/>
      <c r="BD975" s="296"/>
      <c r="BE975" s="296"/>
      <c r="BF975" s="296"/>
      <c r="BG975" s="296"/>
      <c r="BH975" s="296"/>
      <c r="BI975" s="296"/>
      <c r="BJ975" s="296"/>
      <c r="BK975" s="296"/>
      <c r="BL975" s="296"/>
    </row>
    <row r="976" spans="1:64" s="195" customFormat="1" ht="18" customHeight="1" thickBot="1" x14ac:dyDescent="0.2">
      <c r="A976" s="3"/>
      <c r="B976" s="372"/>
      <c r="C976" s="373" t="s">
        <v>388</v>
      </c>
      <c r="D976" s="311">
        <f t="shared" si="263"/>
        <v>33067</v>
      </c>
      <c r="E976" s="311">
        <f t="shared" si="262"/>
        <v>33561</v>
      </c>
      <c r="F976" s="341">
        <f t="shared" si="262"/>
        <v>33049</v>
      </c>
      <c r="AK976" s="281"/>
      <c r="AL976" s="296"/>
      <c r="AM976" s="296"/>
      <c r="AN976" s="296"/>
      <c r="AO976" s="296"/>
      <c r="AP976" s="296"/>
      <c r="AQ976" s="296"/>
      <c r="AR976" s="296"/>
      <c r="AS976" s="296"/>
      <c r="AT976" s="296"/>
      <c r="AU976" s="296"/>
      <c r="AV976" s="296"/>
      <c r="AW976" s="296"/>
      <c r="AX976" s="296"/>
      <c r="AY976" s="296"/>
      <c r="AZ976" s="296"/>
      <c r="BA976" s="296"/>
      <c r="BB976" s="296"/>
      <c r="BC976" s="296"/>
      <c r="BD976" s="296"/>
      <c r="BE976" s="296"/>
      <c r="BF976" s="296"/>
      <c r="BG976" s="296"/>
      <c r="BH976" s="296"/>
      <c r="BI976" s="296"/>
      <c r="BJ976" s="296"/>
      <c r="BK976" s="296"/>
      <c r="BL976" s="296"/>
    </row>
    <row r="977" spans="1:64" ht="18" customHeight="1" x14ac:dyDescent="0.15">
      <c r="A977" s="10"/>
    </row>
    <row r="978" spans="1:64" ht="18" customHeight="1" x14ac:dyDescent="0.15">
      <c r="A978" s="11" t="s">
        <v>328</v>
      </c>
    </row>
    <row r="979" spans="1:64" s="83" customFormat="1" ht="18" customHeight="1" x14ac:dyDescent="0.15">
      <c r="A979" s="3"/>
      <c r="AK979" s="281"/>
      <c r="AL979" s="296"/>
      <c r="AM979" s="296"/>
      <c r="AN979" s="296"/>
      <c r="AO979" s="296"/>
      <c r="AP979" s="296"/>
      <c r="AQ979" s="296"/>
      <c r="AR979" s="296"/>
      <c r="AS979" s="296"/>
      <c r="AT979" s="296"/>
      <c r="AU979" s="296"/>
      <c r="AV979" s="296"/>
      <c r="AW979" s="296"/>
      <c r="AX979" s="296"/>
      <c r="AY979" s="296"/>
      <c r="AZ979" s="296"/>
      <c r="BA979" s="296"/>
      <c r="BB979" s="296"/>
      <c r="BC979" s="296"/>
      <c r="BD979" s="296"/>
      <c r="BE979" s="296"/>
      <c r="BF979" s="296"/>
      <c r="BG979" s="296"/>
      <c r="BH979" s="296"/>
      <c r="BI979" s="296"/>
      <c r="BJ979" s="296"/>
      <c r="BK979" s="296"/>
      <c r="BL979" s="296"/>
    </row>
    <row r="980" spans="1:64" s="83" customFormat="1" ht="18" customHeight="1" x14ac:dyDescent="0.15">
      <c r="A980" s="3"/>
      <c r="AK980" s="281"/>
      <c r="AL980" s="296"/>
      <c r="AM980" s="296"/>
      <c r="AN980" s="296"/>
      <c r="AO980" s="296"/>
      <c r="AP980" s="296"/>
      <c r="AQ980" s="296"/>
      <c r="AR980" s="296"/>
      <c r="AS980" s="296"/>
      <c r="AT980" s="296"/>
      <c r="AU980" s="296"/>
      <c r="AV980" s="296"/>
      <c r="AW980" s="296"/>
      <c r="AX980" s="296"/>
      <c r="AY980" s="296"/>
      <c r="AZ980" s="296"/>
      <c r="BA980" s="296"/>
      <c r="BB980" s="296"/>
      <c r="BC980" s="296"/>
      <c r="BD980" s="296"/>
      <c r="BE980" s="296"/>
      <c r="BF980" s="296"/>
      <c r="BG980" s="296"/>
      <c r="BH980" s="296"/>
      <c r="BI980" s="296"/>
      <c r="BJ980" s="296"/>
      <c r="BK980" s="296"/>
      <c r="BL980" s="296"/>
    </row>
    <row r="981" spans="1:64" ht="18" customHeight="1" x14ac:dyDescent="0.15">
      <c r="A981" s="4" t="s">
        <v>0</v>
      </c>
    </row>
    <row r="982" spans="1:64" ht="18" customHeight="1" x14ac:dyDescent="0.15">
      <c r="A982" s="5" t="s">
        <v>12</v>
      </c>
    </row>
    <row r="983" spans="1:64" ht="18" customHeight="1" x14ac:dyDescent="0.15">
      <c r="A983" s="8" t="s">
        <v>145</v>
      </c>
    </row>
    <row r="984" spans="1:64" ht="18" customHeight="1" x14ac:dyDescent="0.15">
      <c r="A984" s="1"/>
    </row>
    <row r="985" spans="1:64" ht="18" customHeight="1" x14ac:dyDescent="0.15"/>
    <row r="986" spans="1:64" ht="18" customHeight="1" x14ac:dyDescent="0.15">
      <c r="A986" s="2"/>
    </row>
    <row r="987" spans="1:64" ht="18" customHeight="1" x14ac:dyDescent="0.15">
      <c r="A987" s="2"/>
    </row>
    <row r="988" spans="1:64" s="83" customFormat="1" ht="18" customHeight="1" x14ac:dyDescent="0.15">
      <c r="A988" s="2"/>
      <c r="AK988" s="281"/>
      <c r="AL988" s="296"/>
      <c r="AM988" s="296"/>
      <c r="AN988" s="296"/>
      <c r="AO988" s="296"/>
      <c r="AP988" s="296"/>
      <c r="AQ988" s="296"/>
      <c r="AR988" s="296"/>
      <c r="AS988" s="296"/>
      <c r="AT988" s="296"/>
      <c r="AU988" s="296"/>
      <c r="AV988" s="296"/>
      <c r="AW988" s="296"/>
      <c r="AX988" s="296"/>
      <c r="AY988" s="296"/>
      <c r="AZ988" s="296"/>
      <c r="BA988" s="296"/>
      <c r="BB988" s="296"/>
      <c r="BC988" s="296"/>
      <c r="BD988" s="296"/>
      <c r="BE988" s="296"/>
      <c r="BF988" s="296"/>
      <c r="BG988" s="296"/>
      <c r="BH988" s="296"/>
      <c r="BI988" s="296"/>
      <c r="BJ988" s="296"/>
      <c r="BK988" s="296"/>
      <c r="BL988" s="296"/>
    </row>
    <row r="989" spans="1:64" s="83" customFormat="1" ht="18" customHeight="1" x14ac:dyDescent="0.15">
      <c r="A989" s="2"/>
      <c r="AK989" s="281"/>
      <c r="AL989" s="296"/>
      <c r="AM989" s="296"/>
      <c r="AN989" s="296"/>
      <c r="AO989" s="296"/>
      <c r="AP989" s="296"/>
      <c r="AQ989" s="296"/>
      <c r="AR989" s="296"/>
      <c r="AS989" s="296"/>
      <c r="AT989" s="296"/>
      <c r="AU989" s="296"/>
      <c r="AV989" s="296"/>
      <c r="AW989" s="296"/>
      <c r="AX989" s="296"/>
      <c r="AY989" s="296"/>
      <c r="AZ989" s="296"/>
      <c r="BA989" s="296"/>
      <c r="BB989" s="296"/>
      <c r="BC989" s="296"/>
      <c r="BD989" s="296"/>
      <c r="BE989" s="296"/>
      <c r="BF989" s="296"/>
      <c r="BG989" s="296"/>
      <c r="BH989" s="296"/>
      <c r="BI989" s="296"/>
      <c r="BJ989" s="296"/>
      <c r="BK989" s="296"/>
      <c r="BL989" s="296"/>
    </row>
    <row r="990" spans="1:64" s="83" customFormat="1" ht="18" customHeight="1" x14ac:dyDescent="0.15">
      <c r="A990" s="2"/>
      <c r="AK990" s="281"/>
      <c r="AL990" s="296"/>
      <c r="AM990" s="296"/>
      <c r="AN990" s="296"/>
      <c r="AO990" s="296"/>
      <c r="AP990" s="296"/>
      <c r="AQ990" s="296"/>
      <c r="AR990" s="296"/>
      <c r="AS990" s="296"/>
      <c r="AT990" s="296"/>
      <c r="AU990" s="296"/>
      <c r="AV990" s="296"/>
      <c r="AW990" s="296"/>
      <c r="AX990" s="296"/>
      <c r="AY990" s="296"/>
      <c r="AZ990" s="296"/>
      <c r="BA990" s="296"/>
      <c r="BB990" s="296"/>
      <c r="BC990" s="296"/>
      <c r="BD990" s="296"/>
      <c r="BE990" s="296"/>
      <c r="BF990" s="296"/>
      <c r="BG990" s="296"/>
      <c r="BH990" s="296"/>
      <c r="BI990" s="296"/>
      <c r="BJ990" s="296"/>
      <c r="BK990" s="296"/>
      <c r="BL990" s="296"/>
    </row>
    <row r="991" spans="1:64" s="83" customFormat="1" ht="18" customHeight="1" x14ac:dyDescent="0.15">
      <c r="A991" s="2"/>
      <c r="AK991" s="281"/>
      <c r="AL991" s="296"/>
      <c r="AM991" s="296"/>
      <c r="AN991" s="296"/>
      <c r="AO991" s="296"/>
      <c r="AP991" s="296"/>
      <c r="AQ991" s="296"/>
      <c r="AR991" s="296"/>
      <c r="AS991" s="296"/>
      <c r="AT991" s="296"/>
      <c r="AU991" s="296"/>
      <c r="AV991" s="296"/>
      <c r="AW991" s="296"/>
      <c r="AX991" s="296"/>
      <c r="AY991" s="296"/>
      <c r="AZ991" s="296"/>
      <c r="BA991" s="296"/>
      <c r="BB991" s="296"/>
      <c r="BC991" s="296"/>
      <c r="BD991" s="296"/>
      <c r="BE991" s="296"/>
      <c r="BF991" s="296"/>
      <c r="BG991" s="296"/>
      <c r="BH991" s="296"/>
      <c r="BI991" s="296"/>
      <c r="BJ991" s="296"/>
      <c r="BK991" s="296"/>
      <c r="BL991" s="296"/>
    </row>
    <row r="992" spans="1:64" s="83" customFormat="1" ht="18" customHeight="1" x14ac:dyDescent="0.15">
      <c r="A992" s="2"/>
      <c r="AK992" s="281"/>
      <c r="AL992" s="296"/>
      <c r="AM992" s="296"/>
      <c r="AN992" s="296"/>
      <c r="AO992" s="296"/>
      <c r="AP992" s="296"/>
      <c r="AQ992" s="296"/>
      <c r="AR992" s="296"/>
      <c r="AS992" s="296"/>
      <c r="AT992" s="296"/>
      <c r="AU992" s="296"/>
      <c r="AV992" s="296"/>
      <c r="AW992" s="296"/>
      <c r="AX992" s="296"/>
      <c r="AY992" s="296"/>
      <c r="AZ992" s="296"/>
      <c r="BA992" s="296"/>
      <c r="BB992" s="296"/>
      <c r="BC992" s="296"/>
      <c r="BD992" s="296"/>
      <c r="BE992" s="296"/>
      <c r="BF992" s="296"/>
      <c r="BG992" s="296"/>
      <c r="BH992" s="296"/>
      <c r="BI992" s="296"/>
      <c r="BJ992" s="296"/>
      <c r="BK992" s="296"/>
      <c r="BL992" s="296"/>
    </row>
    <row r="993" spans="1:64" s="83" customFormat="1" ht="18" customHeight="1" x14ac:dyDescent="0.15">
      <c r="A993" s="2"/>
      <c r="AK993" s="281"/>
      <c r="AL993" s="296"/>
      <c r="AM993" s="296"/>
      <c r="AN993" s="296"/>
      <c r="AO993" s="296"/>
      <c r="AP993" s="296"/>
      <c r="AQ993" s="296"/>
      <c r="AR993" s="296"/>
      <c r="AS993" s="296"/>
      <c r="AT993" s="296"/>
      <c r="AU993" s="296"/>
      <c r="AV993" s="296"/>
      <c r="AW993" s="296"/>
      <c r="AX993" s="296"/>
      <c r="AY993" s="296"/>
      <c r="AZ993" s="296"/>
      <c r="BA993" s="296"/>
      <c r="BB993" s="296"/>
      <c r="BC993" s="296"/>
      <c r="BD993" s="296"/>
      <c r="BE993" s="296"/>
      <c r="BF993" s="296"/>
      <c r="BG993" s="296"/>
      <c r="BH993" s="296"/>
      <c r="BI993" s="296"/>
      <c r="BJ993" s="296"/>
      <c r="BK993" s="296"/>
      <c r="BL993" s="296"/>
    </row>
    <row r="994" spans="1:64" s="83" customFormat="1" ht="18" customHeight="1" x14ac:dyDescent="0.15">
      <c r="A994" s="2"/>
      <c r="AK994" s="281"/>
      <c r="AL994" s="296"/>
      <c r="AM994" s="296"/>
      <c r="AN994" s="296"/>
      <c r="AO994" s="296"/>
      <c r="AP994" s="296"/>
      <c r="AQ994" s="296"/>
      <c r="AR994" s="296"/>
      <c r="AS994" s="296"/>
      <c r="AT994" s="296"/>
      <c r="AU994" s="296"/>
      <c r="AV994" s="296"/>
      <c r="AW994" s="296"/>
      <c r="AX994" s="296"/>
      <c r="AY994" s="296"/>
      <c r="AZ994" s="296"/>
      <c r="BA994" s="296"/>
      <c r="BB994" s="296"/>
      <c r="BC994" s="296"/>
      <c r="BD994" s="296"/>
      <c r="BE994" s="296"/>
      <c r="BF994" s="296"/>
      <c r="BG994" s="296"/>
      <c r="BH994" s="296"/>
      <c r="BI994" s="296"/>
      <c r="BJ994" s="296"/>
      <c r="BK994" s="296"/>
      <c r="BL994" s="296"/>
    </row>
    <row r="995" spans="1:64" s="83" customFormat="1" ht="18" customHeight="1" x14ac:dyDescent="0.15">
      <c r="A995" s="2"/>
      <c r="AK995" s="281"/>
      <c r="AL995" s="296"/>
      <c r="AM995" s="296"/>
      <c r="AN995" s="296"/>
      <c r="AO995" s="296"/>
      <c r="AP995" s="296"/>
      <c r="AQ995" s="296"/>
      <c r="AR995" s="296"/>
      <c r="AS995" s="296"/>
      <c r="AT995" s="296"/>
      <c r="AU995" s="296"/>
      <c r="AV995" s="296"/>
      <c r="AW995" s="296"/>
      <c r="AX995" s="296"/>
      <c r="AY995" s="296"/>
      <c r="AZ995" s="296"/>
      <c r="BA995" s="296"/>
      <c r="BB995" s="296"/>
      <c r="BC995" s="296"/>
      <c r="BD995" s="296"/>
      <c r="BE995" s="296"/>
      <c r="BF995" s="296"/>
      <c r="BG995" s="296"/>
      <c r="BH995" s="296"/>
      <c r="BI995" s="296"/>
      <c r="BJ995" s="296"/>
      <c r="BK995" s="296"/>
      <c r="BL995" s="296"/>
    </row>
    <row r="996" spans="1:64" s="83" customFormat="1" ht="18" customHeight="1" x14ac:dyDescent="0.15">
      <c r="A996" s="2"/>
      <c r="AK996" s="281"/>
      <c r="AL996" s="296"/>
      <c r="AM996" s="296"/>
      <c r="AN996" s="296"/>
      <c r="AO996" s="296"/>
      <c r="AP996" s="296"/>
      <c r="AQ996" s="296"/>
      <c r="AR996" s="296"/>
      <c r="AS996" s="296"/>
      <c r="AT996" s="296"/>
      <c r="AU996" s="296"/>
      <c r="AV996" s="296"/>
      <c r="AW996" s="296"/>
      <c r="AX996" s="296"/>
      <c r="AY996" s="296"/>
      <c r="AZ996" s="296"/>
      <c r="BA996" s="296"/>
      <c r="BB996" s="296"/>
      <c r="BC996" s="296"/>
      <c r="BD996" s="296"/>
      <c r="BE996" s="296"/>
      <c r="BF996" s="296"/>
      <c r="BG996" s="296"/>
      <c r="BH996" s="296"/>
      <c r="BI996" s="296"/>
      <c r="BJ996" s="296"/>
      <c r="BK996" s="296"/>
      <c r="BL996" s="296"/>
    </row>
    <row r="997" spans="1:64" s="83" customFormat="1" ht="18" customHeight="1" x14ac:dyDescent="0.15">
      <c r="A997" s="2"/>
      <c r="AK997" s="281"/>
      <c r="AL997" s="296"/>
      <c r="AM997" s="296"/>
      <c r="AN997" s="296"/>
      <c r="AO997" s="296"/>
      <c r="AP997" s="296"/>
      <c r="AQ997" s="296"/>
      <c r="AR997" s="296"/>
      <c r="AS997" s="296"/>
      <c r="AT997" s="296"/>
      <c r="AU997" s="296"/>
      <c r="AV997" s="296"/>
      <c r="AW997" s="296"/>
      <c r="AX997" s="296"/>
      <c r="AY997" s="296"/>
      <c r="AZ997" s="296"/>
      <c r="BA997" s="296"/>
      <c r="BB997" s="296"/>
      <c r="BC997" s="296"/>
      <c r="BD997" s="296"/>
      <c r="BE997" s="296"/>
      <c r="BF997" s="296"/>
      <c r="BG997" s="296"/>
      <c r="BH997" s="296"/>
      <c r="BI997" s="296"/>
      <c r="BJ997" s="296"/>
      <c r="BK997" s="296"/>
      <c r="BL997" s="296"/>
    </row>
    <row r="998" spans="1:64" s="83" customFormat="1" ht="18" customHeight="1" x14ac:dyDescent="0.15">
      <c r="A998" s="2"/>
      <c r="AK998" s="281"/>
      <c r="AL998" s="296"/>
      <c r="AM998" s="296"/>
      <c r="AN998" s="296"/>
      <c r="AO998" s="296"/>
      <c r="AP998" s="296"/>
      <c r="AQ998" s="296"/>
      <c r="AR998" s="296"/>
      <c r="AS998" s="296"/>
      <c r="AT998" s="296"/>
      <c r="AU998" s="296"/>
      <c r="AV998" s="296"/>
      <c r="AW998" s="296"/>
      <c r="AX998" s="296"/>
      <c r="AY998" s="296"/>
      <c r="AZ998" s="296"/>
      <c r="BA998" s="296"/>
      <c r="BB998" s="296"/>
      <c r="BC998" s="296"/>
      <c r="BD998" s="296"/>
      <c r="BE998" s="296"/>
      <c r="BF998" s="296"/>
      <c r="BG998" s="296"/>
      <c r="BH998" s="296"/>
      <c r="BI998" s="296"/>
      <c r="BJ998" s="296"/>
      <c r="BK998" s="296"/>
      <c r="BL998" s="296"/>
    </row>
    <row r="999" spans="1:64" s="83" customFormat="1" ht="18" customHeight="1" x14ac:dyDescent="0.15">
      <c r="A999" s="2"/>
      <c r="AK999" s="281"/>
      <c r="AL999" s="296"/>
      <c r="AM999" s="296"/>
      <c r="AN999" s="296"/>
      <c r="AO999" s="296"/>
      <c r="AP999" s="296"/>
      <c r="AQ999" s="296"/>
      <c r="AR999" s="296"/>
      <c r="AS999" s="296"/>
      <c r="AT999" s="296"/>
      <c r="AU999" s="296"/>
      <c r="AV999" s="296"/>
      <c r="AW999" s="296"/>
      <c r="AX999" s="296"/>
      <c r="AY999" s="296"/>
      <c r="AZ999" s="296"/>
      <c r="BA999" s="296"/>
      <c r="BB999" s="296"/>
      <c r="BC999" s="296"/>
      <c r="BD999" s="296"/>
      <c r="BE999" s="296"/>
      <c r="BF999" s="296"/>
      <c r="BG999" s="296"/>
      <c r="BH999" s="296"/>
      <c r="BI999" s="296"/>
      <c r="BJ999" s="296"/>
      <c r="BK999" s="296"/>
      <c r="BL999" s="296"/>
    </row>
    <row r="1000" spans="1:64" s="83" customFormat="1" ht="18" customHeight="1" x14ac:dyDescent="0.15">
      <c r="A1000" s="2"/>
      <c r="AK1000" s="281"/>
      <c r="AL1000" s="296"/>
      <c r="AM1000" s="296"/>
      <c r="AN1000" s="296"/>
      <c r="AO1000" s="296"/>
      <c r="AP1000" s="296"/>
      <c r="AQ1000" s="296"/>
      <c r="AR1000" s="296"/>
      <c r="AS1000" s="296"/>
      <c r="AT1000" s="296"/>
      <c r="AU1000" s="296"/>
      <c r="AV1000" s="296"/>
      <c r="AW1000" s="296"/>
      <c r="AX1000" s="296"/>
      <c r="AY1000" s="296"/>
      <c r="AZ1000" s="296"/>
      <c r="BA1000" s="296"/>
      <c r="BB1000" s="296"/>
      <c r="BC1000" s="296"/>
      <c r="BD1000" s="296"/>
      <c r="BE1000" s="296"/>
      <c r="BF1000" s="296"/>
      <c r="BG1000" s="296"/>
      <c r="BH1000" s="296"/>
      <c r="BI1000" s="296"/>
      <c r="BJ1000" s="296"/>
      <c r="BK1000" s="296"/>
      <c r="BL1000" s="296"/>
    </row>
    <row r="1001" spans="1:64" s="83" customFormat="1" ht="18" customHeight="1" x14ac:dyDescent="0.15">
      <c r="AK1001" s="281"/>
      <c r="AL1001" s="296"/>
      <c r="AM1001" s="296"/>
      <c r="AN1001" s="296"/>
      <c r="AO1001" s="296"/>
      <c r="AP1001" s="296"/>
      <c r="AQ1001" s="296"/>
      <c r="AR1001" s="296"/>
      <c r="AS1001" s="296"/>
      <c r="AT1001" s="296"/>
      <c r="AU1001" s="296"/>
      <c r="AV1001" s="296"/>
      <c r="AW1001" s="296"/>
      <c r="AX1001" s="296"/>
      <c r="AY1001" s="296"/>
      <c r="AZ1001" s="296"/>
      <c r="BA1001" s="296"/>
      <c r="BB1001" s="296"/>
      <c r="BC1001" s="296"/>
      <c r="BD1001" s="296"/>
      <c r="BE1001" s="296"/>
      <c r="BF1001" s="296"/>
      <c r="BG1001" s="296"/>
      <c r="BH1001" s="296"/>
      <c r="BI1001" s="296"/>
      <c r="BJ1001" s="296"/>
      <c r="BK1001" s="296"/>
      <c r="BL1001" s="296"/>
    </row>
    <row r="1002" spans="1:64" s="275" customFormat="1" ht="18" customHeight="1" x14ac:dyDescent="0.15">
      <c r="A1002" s="274"/>
      <c r="AK1002" s="281"/>
      <c r="AL1002" s="296"/>
      <c r="AM1002" s="296"/>
      <c r="AN1002" s="296"/>
      <c r="AO1002" s="296"/>
      <c r="AP1002" s="296"/>
      <c r="AQ1002" s="296"/>
      <c r="AR1002" s="296"/>
      <c r="AS1002" s="296"/>
      <c r="AT1002" s="296"/>
      <c r="AU1002" s="296"/>
      <c r="AV1002" s="296"/>
      <c r="AW1002" s="296"/>
      <c r="AX1002" s="296"/>
      <c r="AY1002" s="296"/>
      <c r="AZ1002" s="296"/>
      <c r="BA1002" s="296"/>
      <c r="BB1002" s="296"/>
      <c r="BC1002" s="296"/>
      <c r="BD1002" s="296"/>
      <c r="BE1002" s="296"/>
      <c r="BF1002" s="296"/>
      <c r="BG1002" s="296"/>
      <c r="BH1002" s="296"/>
      <c r="BI1002" s="296"/>
      <c r="BJ1002" s="296"/>
      <c r="BK1002" s="296"/>
      <c r="BL1002" s="296"/>
    </row>
    <row r="1003" spans="1:64" s="275" customFormat="1" ht="18" customHeight="1" x14ac:dyDescent="0.15">
      <c r="A1003" s="274"/>
      <c r="AK1003" s="281"/>
      <c r="AL1003" s="296"/>
      <c r="AM1003" s="296"/>
      <c r="AN1003" s="296"/>
      <c r="AO1003" s="296"/>
      <c r="AP1003" s="296"/>
      <c r="AQ1003" s="296"/>
      <c r="AR1003" s="296"/>
      <c r="AS1003" s="296"/>
      <c r="AT1003" s="296"/>
      <c r="AU1003" s="296"/>
      <c r="AV1003" s="296"/>
      <c r="AW1003" s="296"/>
      <c r="AX1003" s="296"/>
      <c r="AY1003" s="296"/>
      <c r="AZ1003" s="296"/>
      <c r="BA1003" s="296"/>
      <c r="BB1003" s="296"/>
      <c r="BC1003" s="296"/>
      <c r="BD1003" s="296"/>
      <c r="BE1003" s="296"/>
      <c r="BF1003" s="296"/>
      <c r="BG1003" s="296"/>
      <c r="BH1003" s="296"/>
      <c r="BI1003" s="296"/>
      <c r="BJ1003" s="296"/>
      <c r="BK1003" s="296"/>
      <c r="BL1003" s="296"/>
    </row>
    <row r="1004" spans="1:64" s="275" customFormat="1" ht="18" customHeight="1" x14ac:dyDescent="0.15">
      <c r="A1004" s="274"/>
      <c r="AK1004" s="281"/>
      <c r="AL1004" s="296"/>
      <c r="AM1004" s="296"/>
      <c r="AN1004" s="296"/>
      <c r="AO1004" s="296"/>
      <c r="AP1004" s="296"/>
      <c r="AQ1004" s="296"/>
      <c r="AR1004" s="296"/>
      <c r="AS1004" s="296"/>
      <c r="AT1004" s="296"/>
      <c r="AU1004" s="296"/>
      <c r="AV1004" s="296"/>
      <c r="AW1004" s="296"/>
      <c r="AX1004" s="296"/>
      <c r="AY1004" s="296"/>
      <c r="AZ1004" s="296"/>
      <c r="BA1004" s="296"/>
      <c r="BB1004" s="296"/>
      <c r="BC1004" s="296"/>
      <c r="BD1004" s="296"/>
      <c r="BE1004" s="296"/>
      <c r="BF1004" s="296"/>
      <c r="BG1004" s="296"/>
      <c r="BH1004" s="296"/>
      <c r="BI1004" s="296"/>
      <c r="BJ1004" s="296"/>
      <c r="BK1004" s="296"/>
      <c r="BL1004" s="296"/>
    </row>
    <row r="1005" spans="1:64" s="275" customFormat="1" ht="18" customHeight="1" x14ac:dyDescent="0.15">
      <c r="A1005" s="274"/>
      <c r="AK1005" s="281"/>
      <c r="AL1005" s="296"/>
      <c r="AM1005" s="296"/>
      <c r="AN1005" s="296"/>
      <c r="AO1005" s="296"/>
      <c r="AP1005" s="296"/>
      <c r="AQ1005" s="296"/>
      <c r="AR1005" s="296"/>
      <c r="AS1005" s="296"/>
      <c r="AT1005" s="296"/>
      <c r="AU1005" s="296"/>
      <c r="AV1005" s="296"/>
      <c r="AW1005" s="296"/>
      <c r="AX1005" s="296"/>
      <c r="AY1005" s="296"/>
      <c r="AZ1005" s="296"/>
      <c r="BA1005" s="296"/>
      <c r="BB1005" s="296"/>
      <c r="BC1005" s="296"/>
      <c r="BD1005" s="296"/>
      <c r="BE1005" s="296"/>
      <c r="BF1005" s="296"/>
      <c r="BG1005" s="296"/>
      <c r="BH1005" s="296"/>
      <c r="BI1005" s="296"/>
      <c r="BJ1005" s="296"/>
      <c r="BK1005" s="296"/>
      <c r="BL1005" s="296"/>
    </row>
    <row r="1006" spans="1:64" s="275" customFormat="1" ht="18" customHeight="1" x14ac:dyDescent="0.15">
      <c r="A1006" s="274"/>
      <c r="AK1006" s="281"/>
      <c r="AL1006" s="296"/>
      <c r="AM1006" s="296"/>
      <c r="AN1006" s="296"/>
      <c r="AO1006" s="296"/>
      <c r="AP1006" s="296"/>
      <c r="AQ1006" s="296"/>
      <c r="AR1006" s="296"/>
      <c r="AS1006" s="296"/>
      <c r="AT1006" s="296"/>
      <c r="AU1006" s="296"/>
      <c r="AV1006" s="296"/>
      <c r="AW1006" s="296"/>
      <c r="AX1006" s="296"/>
      <c r="AY1006" s="296"/>
      <c r="AZ1006" s="296"/>
      <c r="BA1006" s="296"/>
      <c r="BB1006" s="296"/>
      <c r="BC1006" s="296"/>
      <c r="BD1006" s="296"/>
      <c r="BE1006" s="296"/>
      <c r="BF1006" s="296"/>
      <c r="BG1006" s="296"/>
      <c r="BH1006" s="296"/>
      <c r="BI1006" s="296"/>
      <c r="BJ1006" s="296"/>
      <c r="BK1006" s="296"/>
      <c r="BL1006" s="296"/>
    </row>
    <row r="1007" spans="1:64" s="275" customFormat="1" ht="18" customHeight="1" x14ac:dyDescent="0.15">
      <c r="A1007" s="274"/>
      <c r="AK1007" s="281"/>
      <c r="AL1007" s="296"/>
      <c r="AM1007" s="296"/>
      <c r="AN1007" s="296"/>
      <c r="AO1007" s="296"/>
      <c r="AP1007" s="296"/>
      <c r="AQ1007" s="296"/>
      <c r="AR1007" s="296"/>
      <c r="AS1007" s="296"/>
      <c r="AT1007" s="296"/>
      <c r="AU1007" s="296"/>
      <c r="AV1007" s="296"/>
      <c r="AW1007" s="296"/>
      <c r="AX1007" s="296"/>
      <c r="AY1007" s="296"/>
      <c r="AZ1007" s="296"/>
      <c r="BA1007" s="296"/>
      <c r="BB1007" s="296"/>
      <c r="BC1007" s="296"/>
      <c r="BD1007" s="296"/>
      <c r="BE1007" s="296"/>
      <c r="BF1007" s="296"/>
      <c r="BG1007" s="296"/>
      <c r="BH1007" s="296"/>
      <c r="BI1007" s="296"/>
      <c r="BJ1007" s="296"/>
      <c r="BK1007" s="296"/>
      <c r="BL1007" s="296"/>
    </row>
    <row r="1008" spans="1:64" s="275" customFormat="1" ht="18" customHeight="1" x14ac:dyDescent="0.15">
      <c r="A1008" s="274"/>
      <c r="AK1008" s="281"/>
      <c r="AL1008" s="296"/>
      <c r="AM1008" s="296"/>
      <c r="AN1008" s="296"/>
      <c r="AO1008" s="296"/>
      <c r="AP1008" s="296"/>
      <c r="AQ1008" s="296"/>
      <c r="AR1008" s="296"/>
      <c r="AS1008" s="296"/>
      <c r="AT1008" s="296"/>
      <c r="AU1008" s="296"/>
      <c r="AV1008" s="296"/>
      <c r="AW1008" s="296"/>
      <c r="AX1008" s="296"/>
      <c r="AY1008" s="296"/>
      <c r="AZ1008" s="296"/>
      <c r="BA1008" s="296"/>
      <c r="BB1008" s="296"/>
      <c r="BC1008" s="296"/>
      <c r="BD1008" s="296"/>
      <c r="BE1008" s="296"/>
      <c r="BF1008" s="296"/>
      <c r="BG1008" s="296"/>
      <c r="BH1008" s="296"/>
      <c r="BI1008" s="296"/>
      <c r="BJ1008" s="296"/>
      <c r="BK1008" s="296"/>
      <c r="BL1008" s="296"/>
    </row>
    <row r="1009" spans="1:64" s="275" customFormat="1" ht="18" customHeight="1" x14ac:dyDescent="0.15">
      <c r="A1009" s="274"/>
      <c r="AK1009" s="281"/>
      <c r="AL1009" s="296"/>
      <c r="AM1009" s="296"/>
      <c r="AN1009" s="296"/>
      <c r="AO1009" s="296"/>
      <c r="AP1009" s="296"/>
      <c r="AQ1009" s="296"/>
      <c r="AR1009" s="296"/>
      <c r="AS1009" s="296"/>
      <c r="AT1009" s="296"/>
      <c r="AU1009" s="296"/>
      <c r="AV1009" s="296"/>
      <c r="AW1009" s="296"/>
      <c r="AX1009" s="296"/>
      <c r="AY1009" s="296"/>
      <c r="AZ1009" s="296"/>
      <c r="BA1009" s="296"/>
      <c r="BB1009" s="296"/>
      <c r="BC1009" s="296"/>
      <c r="BD1009" s="296"/>
      <c r="BE1009" s="296"/>
      <c r="BF1009" s="296"/>
      <c r="BG1009" s="296"/>
      <c r="BH1009" s="296"/>
      <c r="BI1009" s="296"/>
      <c r="BJ1009" s="296"/>
      <c r="BK1009" s="296"/>
      <c r="BL1009" s="296"/>
    </row>
    <row r="1010" spans="1:64" s="275" customFormat="1" ht="18" customHeight="1" x14ac:dyDescent="0.15">
      <c r="A1010" s="274"/>
      <c r="AK1010" s="281"/>
      <c r="AL1010" s="296"/>
      <c r="AM1010" s="296"/>
      <c r="AN1010" s="296"/>
      <c r="AO1010" s="296"/>
      <c r="AP1010" s="296"/>
      <c r="AQ1010" s="296"/>
      <c r="AR1010" s="296"/>
      <c r="AS1010" s="296"/>
      <c r="AT1010" s="296"/>
      <c r="AU1010" s="296"/>
      <c r="AV1010" s="296"/>
      <c r="AW1010" s="296"/>
      <c r="AX1010" s="296"/>
      <c r="AY1010" s="296"/>
      <c r="AZ1010" s="296"/>
      <c r="BA1010" s="296"/>
      <c r="BB1010" s="296"/>
      <c r="BC1010" s="296"/>
      <c r="BD1010" s="296"/>
      <c r="BE1010" s="296"/>
      <c r="BF1010" s="296"/>
      <c r="BG1010" s="296"/>
      <c r="BH1010" s="296"/>
      <c r="BI1010" s="296"/>
      <c r="BJ1010" s="296"/>
      <c r="BK1010" s="296"/>
      <c r="BL1010" s="296"/>
    </row>
    <row r="1011" spans="1:64" s="275" customFormat="1" ht="18" customHeight="1" x14ac:dyDescent="0.15">
      <c r="A1011" s="274"/>
      <c r="AK1011" s="281"/>
      <c r="AL1011" s="296"/>
      <c r="AM1011" s="296"/>
      <c r="AN1011" s="296"/>
      <c r="AO1011" s="296"/>
      <c r="AP1011" s="296"/>
      <c r="AQ1011" s="296"/>
      <c r="AR1011" s="296"/>
      <c r="AS1011" s="296"/>
      <c r="AT1011" s="296"/>
      <c r="AU1011" s="296"/>
      <c r="AV1011" s="296"/>
      <c r="AW1011" s="296"/>
      <c r="AX1011" s="296"/>
      <c r="AY1011" s="296"/>
      <c r="AZ1011" s="296"/>
      <c r="BA1011" s="296"/>
      <c r="BB1011" s="296"/>
      <c r="BC1011" s="296"/>
      <c r="BD1011" s="296"/>
      <c r="BE1011" s="296"/>
      <c r="BF1011" s="296"/>
      <c r="BG1011" s="296"/>
      <c r="BH1011" s="296"/>
      <c r="BI1011" s="296"/>
      <c r="BJ1011" s="296"/>
      <c r="BK1011" s="296"/>
      <c r="BL1011" s="296"/>
    </row>
    <row r="1012" spans="1:64" s="275" customFormat="1" ht="18" customHeight="1" x14ac:dyDescent="0.15">
      <c r="A1012" s="555" t="s">
        <v>96</v>
      </c>
      <c r="B1012" s="556"/>
      <c r="C1012" s="556"/>
      <c r="D1012" s="556"/>
      <c r="E1012" s="556"/>
      <c r="F1012" s="556"/>
      <c r="G1012" s="556"/>
      <c r="H1012" s="556"/>
      <c r="I1012" s="556"/>
      <c r="J1012" s="556"/>
      <c r="K1012" s="556"/>
      <c r="L1012" s="556"/>
      <c r="M1012" s="556"/>
      <c r="AK1012" s="281"/>
      <c r="AL1012" s="296"/>
      <c r="AM1012" s="296"/>
      <c r="AN1012" s="296"/>
      <c r="AO1012" s="296"/>
      <c r="AP1012" s="296"/>
      <c r="AQ1012" s="296"/>
      <c r="AR1012" s="296"/>
      <c r="AS1012" s="296"/>
      <c r="AT1012" s="296"/>
      <c r="AU1012" s="296"/>
      <c r="AV1012" s="296"/>
      <c r="AW1012" s="296"/>
      <c r="AX1012" s="296"/>
      <c r="AY1012" s="296"/>
      <c r="AZ1012" s="296"/>
      <c r="BA1012" s="296"/>
      <c r="BB1012" s="296"/>
      <c r="BC1012" s="296"/>
      <c r="BD1012" s="296"/>
      <c r="BE1012" s="296"/>
      <c r="BF1012" s="296"/>
      <c r="BG1012" s="296"/>
      <c r="BH1012" s="296"/>
      <c r="BI1012" s="296"/>
      <c r="BJ1012" s="296"/>
      <c r="BK1012" s="296"/>
      <c r="BL1012" s="296"/>
    </row>
    <row r="1013" spans="1:64" s="275" customFormat="1" ht="18" customHeight="1" x14ac:dyDescent="0.15">
      <c r="A1013" s="274"/>
      <c r="AK1013" s="281"/>
      <c r="AL1013" s="296"/>
      <c r="AM1013" s="296"/>
      <c r="AN1013" s="296"/>
      <c r="AO1013" s="296"/>
      <c r="AP1013" s="296"/>
      <c r="AQ1013" s="296"/>
      <c r="AR1013" s="296"/>
      <c r="AS1013" s="296"/>
      <c r="AT1013" s="296"/>
      <c r="AU1013" s="296"/>
      <c r="AV1013" s="296"/>
      <c r="AW1013" s="296"/>
      <c r="AX1013" s="296"/>
      <c r="AY1013" s="296"/>
      <c r="AZ1013" s="296"/>
      <c r="BA1013" s="296"/>
      <c r="BB1013" s="296"/>
      <c r="BC1013" s="296"/>
      <c r="BD1013" s="296"/>
      <c r="BE1013" s="296"/>
      <c r="BF1013" s="296"/>
      <c r="BG1013" s="296"/>
      <c r="BH1013" s="296"/>
      <c r="BI1013" s="296"/>
      <c r="BJ1013" s="296"/>
      <c r="BK1013" s="296"/>
      <c r="BL1013" s="296"/>
    </row>
    <row r="1014" spans="1:64" s="275" customFormat="1" ht="18" customHeight="1" x14ac:dyDescent="0.15">
      <c r="A1014" s="274"/>
      <c r="AK1014" s="281"/>
      <c r="AL1014" s="296"/>
      <c r="AM1014" s="296"/>
      <c r="AN1014" s="296"/>
      <c r="AO1014" s="296"/>
      <c r="AP1014" s="296"/>
      <c r="AQ1014" s="296"/>
      <c r="AR1014" s="296"/>
      <c r="AS1014" s="296"/>
      <c r="AT1014" s="296"/>
      <c r="AU1014" s="296"/>
      <c r="AV1014" s="296"/>
      <c r="AW1014" s="296"/>
      <c r="AX1014" s="296"/>
      <c r="AY1014" s="296"/>
      <c r="AZ1014" s="296"/>
      <c r="BA1014" s="296"/>
      <c r="BB1014" s="296"/>
      <c r="BC1014" s="296"/>
      <c r="BD1014" s="296"/>
      <c r="BE1014" s="296"/>
      <c r="BF1014" s="296"/>
      <c r="BG1014" s="296"/>
      <c r="BH1014" s="296"/>
      <c r="BI1014" s="296"/>
      <c r="BJ1014" s="296"/>
      <c r="BK1014" s="296"/>
      <c r="BL1014" s="296"/>
    </row>
    <row r="1015" spans="1:64" s="275" customFormat="1" ht="18" customHeight="1" x14ac:dyDescent="0.15">
      <c r="A1015" s="274"/>
      <c r="AK1015" s="281"/>
      <c r="AL1015" s="296"/>
      <c r="AM1015" s="296"/>
      <c r="AN1015" s="296"/>
      <c r="AO1015" s="296"/>
      <c r="AP1015" s="296"/>
      <c r="AQ1015" s="296"/>
      <c r="AR1015" s="296"/>
      <c r="AS1015" s="296"/>
      <c r="AT1015" s="296"/>
      <c r="AU1015" s="296"/>
      <c r="AV1015" s="296"/>
      <c r="AW1015" s="296"/>
      <c r="AX1015" s="296"/>
      <c r="AY1015" s="296"/>
      <c r="AZ1015" s="296"/>
      <c r="BA1015" s="296"/>
      <c r="BB1015" s="296"/>
      <c r="BC1015" s="296"/>
      <c r="BD1015" s="296"/>
      <c r="BE1015" s="296"/>
      <c r="BF1015" s="296"/>
      <c r="BG1015" s="296"/>
      <c r="BH1015" s="296"/>
      <c r="BI1015" s="296"/>
      <c r="BJ1015" s="296"/>
      <c r="BK1015" s="296"/>
      <c r="BL1015" s="296"/>
    </row>
    <row r="1016" spans="1:64" s="275" customFormat="1" ht="18" customHeight="1" x14ac:dyDescent="0.15">
      <c r="A1016" s="274"/>
      <c r="AK1016" s="281"/>
      <c r="AL1016" s="296"/>
      <c r="AM1016" s="296"/>
      <c r="AN1016" s="296"/>
      <c r="AO1016" s="296"/>
      <c r="AP1016" s="296"/>
      <c r="AQ1016" s="296"/>
      <c r="AR1016" s="296"/>
      <c r="AS1016" s="296"/>
      <c r="AT1016" s="296"/>
      <c r="AU1016" s="296"/>
      <c r="AV1016" s="296"/>
      <c r="AW1016" s="296"/>
      <c r="AX1016" s="296"/>
      <c r="AY1016" s="296"/>
      <c r="AZ1016" s="296"/>
      <c r="BA1016" s="296"/>
      <c r="BB1016" s="296"/>
      <c r="BC1016" s="296"/>
      <c r="BD1016" s="296"/>
      <c r="BE1016" s="296"/>
      <c r="BF1016" s="296"/>
      <c r="BG1016" s="296"/>
      <c r="BH1016" s="296"/>
      <c r="BI1016" s="296"/>
      <c r="BJ1016" s="296"/>
      <c r="BK1016" s="296"/>
      <c r="BL1016" s="296"/>
    </row>
    <row r="1017" spans="1:64" s="275" customFormat="1" ht="18" customHeight="1" x14ac:dyDescent="0.15">
      <c r="A1017" s="274"/>
      <c r="AK1017" s="281"/>
      <c r="AL1017" s="296"/>
      <c r="AM1017" s="296"/>
      <c r="AN1017" s="296"/>
      <c r="AO1017" s="296"/>
      <c r="AP1017" s="296"/>
      <c r="AQ1017" s="296"/>
      <c r="AR1017" s="296"/>
      <c r="AS1017" s="296"/>
      <c r="AT1017" s="296"/>
      <c r="AU1017" s="296"/>
      <c r="AV1017" s="296"/>
      <c r="AW1017" s="296"/>
      <c r="AX1017" s="296"/>
      <c r="AY1017" s="296"/>
      <c r="AZ1017" s="296"/>
      <c r="BA1017" s="296"/>
      <c r="BB1017" s="296"/>
      <c r="BC1017" s="296"/>
      <c r="BD1017" s="296"/>
      <c r="BE1017" s="296"/>
      <c r="BF1017" s="296"/>
      <c r="BG1017" s="296"/>
      <c r="BH1017" s="296"/>
      <c r="BI1017" s="296"/>
      <c r="BJ1017" s="296"/>
      <c r="BK1017" s="296"/>
      <c r="BL1017" s="296"/>
    </row>
    <row r="1018" spans="1:64" s="275" customFormat="1" ht="18" customHeight="1" x14ac:dyDescent="0.15">
      <c r="A1018" s="274"/>
      <c r="AK1018" s="281"/>
      <c r="AL1018" s="296"/>
      <c r="AM1018" s="296"/>
      <c r="AN1018" s="296"/>
      <c r="AO1018" s="296"/>
      <c r="AP1018" s="296"/>
      <c r="AQ1018" s="296"/>
      <c r="AR1018" s="296"/>
      <c r="AS1018" s="296"/>
      <c r="AT1018" s="296"/>
      <c r="AU1018" s="296"/>
      <c r="AV1018" s="296"/>
      <c r="AW1018" s="296"/>
      <c r="AX1018" s="296"/>
      <c r="AY1018" s="296"/>
      <c r="AZ1018" s="296"/>
      <c r="BA1018" s="296"/>
      <c r="BB1018" s="296"/>
      <c r="BC1018" s="296"/>
      <c r="BD1018" s="296"/>
      <c r="BE1018" s="296"/>
      <c r="BF1018" s="296"/>
      <c r="BG1018" s="296"/>
      <c r="BH1018" s="296"/>
      <c r="BI1018" s="296"/>
      <c r="BJ1018" s="296"/>
      <c r="BK1018" s="296"/>
      <c r="BL1018" s="296"/>
    </row>
    <row r="1019" spans="1:64" s="275" customFormat="1" ht="18" customHeight="1" x14ac:dyDescent="0.15">
      <c r="A1019" s="274"/>
      <c r="AK1019" s="281"/>
      <c r="AL1019" s="296"/>
      <c r="AM1019" s="296"/>
      <c r="AN1019" s="296"/>
      <c r="AO1019" s="296"/>
      <c r="AP1019" s="296"/>
      <c r="AQ1019" s="296"/>
      <c r="AR1019" s="296"/>
      <c r="AS1019" s="296"/>
      <c r="AT1019" s="296"/>
      <c r="AU1019" s="296"/>
      <c r="AV1019" s="296"/>
      <c r="AW1019" s="296"/>
      <c r="AX1019" s="296"/>
      <c r="AY1019" s="296"/>
      <c r="AZ1019" s="296"/>
      <c r="BA1019" s="296"/>
      <c r="BB1019" s="296"/>
      <c r="BC1019" s="296"/>
      <c r="BD1019" s="296"/>
      <c r="BE1019" s="296"/>
      <c r="BF1019" s="296"/>
      <c r="BG1019" s="296"/>
      <c r="BH1019" s="296"/>
      <c r="BI1019" s="296"/>
      <c r="BJ1019" s="296"/>
      <c r="BK1019" s="296"/>
      <c r="BL1019" s="296"/>
    </row>
    <row r="1020" spans="1:64" s="275" customFormat="1" ht="18" customHeight="1" x14ac:dyDescent="0.15">
      <c r="A1020" s="274"/>
      <c r="AK1020" s="281"/>
      <c r="AL1020" s="296"/>
      <c r="AM1020" s="296"/>
      <c r="AN1020" s="296"/>
      <c r="AO1020" s="296"/>
      <c r="AP1020" s="296"/>
      <c r="AQ1020" s="296"/>
      <c r="AR1020" s="296"/>
      <c r="AS1020" s="296"/>
      <c r="AT1020" s="296"/>
      <c r="AU1020" s="296"/>
      <c r="AV1020" s="296"/>
      <c r="AW1020" s="296"/>
      <c r="AX1020" s="296"/>
      <c r="AY1020" s="296"/>
      <c r="AZ1020" s="296"/>
      <c r="BA1020" s="296"/>
      <c r="BB1020" s="296"/>
      <c r="BC1020" s="296"/>
      <c r="BD1020" s="296"/>
      <c r="BE1020" s="296"/>
      <c r="BF1020" s="296"/>
      <c r="BG1020" s="296"/>
      <c r="BH1020" s="296"/>
      <c r="BI1020" s="296"/>
      <c r="BJ1020" s="296"/>
      <c r="BK1020" s="296"/>
      <c r="BL1020" s="296"/>
    </row>
    <row r="1021" spans="1:64" s="275" customFormat="1" ht="18" customHeight="1" thickBot="1" x14ac:dyDescent="0.2">
      <c r="A1021" s="274"/>
      <c r="AK1021" s="281"/>
      <c r="AL1021" s="296"/>
      <c r="AM1021" s="296"/>
      <c r="AN1021" s="296"/>
      <c r="AO1021" s="296"/>
      <c r="AP1021" s="296"/>
      <c r="AQ1021" s="296"/>
      <c r="AR1021" s="296"/>
      <c r="AS1021" s="296"/>
      <c r="AT1021" s="296"/>
      <c r="AU1021" s="296"/>
      <c r="AV1021" s="296"/>
      <c r="AW1021" s="296"/>
      <c r="AX1021" s="296"/>
      <c r="AY1021" s="296"/>
      <c r="AZ1021" s="296"/>
      <c r="BA1021" s="296"/>
      <c r="BB1021" s="296"/>
      <c r="BC1021" s="296"/>
      <c r="BD1021" s="296"/>
      <c r="BE1021" s="296"/>
      <c r="BF1021" s="296"/>
      <c r="BG1021" s="296"/>
      <c r="BH1021" s="296"/>
      <c r="BI1021" s="296"/>
      <c r="BJ1021" s="296"/>
      <c r="BK1021" s="296"/>
      <c r="BL1021" s="296"/>
    </row>
    <row r="1022" spans="1:64" ht="18" customHeight="1" x14ac:dyDescent="0.15">
      <c r="A1022" s="547"/>
      <c r="B1022" s="548"/>
      <c r="C1022" s="548"/>
      <c r="D1022" s="548"/>
      <c r="E1022" s="548"/>
      <c r="F1022" s="44" t="str">
        <f>AL1022</f>
        <v>'99</v>
      </c>
      <c r="G1022" s="44" t="str">
        <f t="shared" ref="G1022:G1035" si="264">AM1022</f>
        <v>'00</v>
      </c>
      <c r="H1022" s="44" t="str">
        <f t="shared" ref="H1022:H1035" si="265">AN1022</f>
        <v>'01</v>
      </c>
      <c r="I1022" s="44" t="str">
        <f t="shared" ref="I1022:I1035" si="266">AO1022</f>
        <v>'02</v>
      </c>
      <c r="J1022" s="44" t="str">
        <f t="shared" ref="J1022:J1035" si="267">AP1022</f>
        <v>'03</v>
      </c>
      <c r="K1022" s="44" t="str">
        <f t="shared" ref="K1022:K1035" si="268">AQ1022</f>
        <v>'04</v>
      </c>
      <c r="L1022" s="169" t="str">
        <f t="shared" ref="L1022:L1035" si="269">AR1022</f>
        <v>'05</v>
      </c>
      <c r="M1022" s="34" t="str">
        <f t="shared" ref="M1022:M1035" si="270">AS1022</f>
        <v>'06</v>
      </c>
      <c r="AA1022"/>
      <c r="AD1022" s="45"/>
      <c r="AL1022" s="292" t="s">
        <v>66</v>
      </c>
      <c r="AM1022" s="292" t="s">
        <v>67</v>
      </c>
      <c r="AN1022" s="292" t="s">
        <v>68</v>
      </c>
      <c r="AO1022" s="292" t="s">
        <v>69</v>
      </c>
      <c r="AP1022" s="292" t="s">
        <v>70</v>
      </c>
      <c r="AQ1022" s="292" t="s">
        <v>71</v>
      </c>
      <c r="AR1022" s="292" t="s">
        <v>72</v>
      </c>
      <c r="AS1022" s="34" t="s">
        <v>336</v>
      </c>
      <c r="AT1022" s="292" t="s">
        <v>425</v>
      </c>
      <c r="AU1022" s="448" t="s">
        <v>435</v>
      </c>
      <c r="AV1022" s="423" t="s">
        <v>427</v>
      </c>
      <c r="AW1022" s="423" t="s">
        <v>454</v>
      </c>
      <c r="AX1022" s="423" t="s">
        <v>459</v>
      </c>
    </row>
    <row r="1023" spans="1:64" ht="18" customHeight="1" x14ac:dyDescent="0.15">
      <c r="A1023" s="549" t="s">
        <v>449</v>
      </c>
      <c r="B1023" s="550"/>
      <c r="C1023" s="550"/>
      <c r="D1023" s="550"/>
      <c r="E1023" s="550"/>
      <c r="F1023" s="50">
        <f t="shared" ref="F1023:F1035" si="271">AL1023</f>
        <v>4220</v>
      </c>
      <c r="G1023" s="50">
        <f t="shared" si="264"/>
        <v>4273</v>
      </c>
      <c r="H1023" s="50">
        <f t="shared" si="265"/>
        <v>4398</v>
      </c>
      <c r="I1023" s="50">
        <f t="shared" si="266"/>
        <v>4668</v>
      </c>
      <c r="J1023" s="50">
        <f t="shared" si="267"/>
        <v>4726</v>
      </c>
      <c r="K1023" s="50">
        <f t="shared" si="268"/>
        <v>5209</v>
      </c>
      <c r="L1023" s="50">
        <f t="shared" si="269"/>
        <v>5436</v>
      </c>
      <c r="M1023" s="51">
        <f t="shared" si="270"/>
        <v>5394</v>
      </c>
      <c r="AA1023"/>
      <c r="AD1023" s="45"/>
      <c r="AK1023" s="281" t="s">
        <v>449</v>
      </c>
      <c r="AL1023" s="50">
        <v>4220</v>
      </c>
      <c r="AM1023" s="50">
        <v>4273</v>
      </c>
      <c r="AN1023" s="50">
        <v>4398</v>
      </c>
      <c r="AO1023" s="50">
        <v>4668</v>
      </c>
      <c r="AP1023" s="50">
        <v>4726</v>
      </c>
      <c r="AQ1023" s="50">
        <v>5209</v>
      </c>
      <c r="AR1023" s="50">
        <v>5436</v>
      </c>
      <c r="AS1023" s="51">
        <v>5394</v>
      </c>
      <c r="AT1023" s="50">
        <v>5411</v>
      </c>
      <c r="AU1023" s="449">
        <v>5657</v>
      </c>
      <c r="AV1023" s="50">
        <v>5910</v>
      </c>
      <c r="AW1023" s="50">
        <v>6409</v>
      </c>
      <c r="AX1023" s="50">
        <v>6505</v>
      </c>
    </row>
    <row r="1024" spans="1:64" ht="18" customHeight="1" x14ac:dyDescent="0.15">
      <c r="A1024" s="549" t="s">
        <v>451</v>
      </c>
      <c r="B1024" s="550"/>
      <c r="C1024" s="550"/>
      <c r="D1024" s="550"/>
      <c r="E1024" s="550"/>
      <c r="F1024" s="50">
        <f t="shared" si="271"/>
        <v>3541</v>
      </c>
      <c r="G1024" s="50">
        <f t="shared" si="264"/>
        <v>3768</v>
      </c>
      <c r="H1024" s="50">
        <f t="shared" si="265"/>
        <v>3629</v>
      </c>
      <c r="I1024" s="50">
        <f t="shared" si="266"/>
        <v>3238</v>
      </c>
      <c r="J1024" s="50">
        <f t="shared" si="267"/>
        <v>3265</v>
      </c>
      <c r="K1024" s="50">
        <f t="shared" si="268"/>
        <v>3463</v>
      </c>
      <c r="L1024" s="50">
        <f t="shared" si="269"/>
        <v>3379</v>
      </c>
      <c r="M1024" s="51">
        <f t="shared" si="270"/>
        <v>3320</v>
      </c>
      <c r="AA1024"/>
      <c r="AD1024" s="45"/>
      <c r="AK1024" s="290" t="s">
        <v>451</v>
      </c>
      <c r="AL1024" s="50">
        <v>3541</v>
      </c>
      <c r="AM1024" s="50">
        <v>3768</v>
      </c>
      <c r="AN1024" s="50">
        <v>3629</v>
      </c>
      <c r="AO1024" s="50">
        <v>3238</v>
      </c>
      <c r="AP1024" s="50">
        <v>3265</v>
      </c>
      <c r="AQ1024" s="50">
        <v>3463</v>
      </c>
      <c r="AR1024" s="50">
        <v>3379</v>
      </c>
      <c r="AS1024" s="51">
        <v>3320</v>
      </c>
      <c r="AT1024" s="50">
        <v>3074</v>
      </c>
      <c r="AU1024" s="449">
        <v>2826</v>
      </c>
      <c r="AV1024" s="50">
        <v>2877</v>
      </c>
      <c r="AW1024" s="50">
        <v>2989</v>
      </c>
      <c r="AX1024" s="50">
        <v>2757</v>
      </c>
    </row>
    <row r="1025" spans="1:64" ht="18" customHeight="1" x14ac:dyDescent="0.15">
      <c r="A1025" s="549" t="s">
        <v>126</v>
      </c>
      <c r="B1025" s="550"/>
      <c r="C1025" s="550"/>
      <c r="D1025" s="550"/>
      <c r="E1025" s="550"/>
      <c r="F1025" s="50">
        <f t="shared" si="271"/>
        <v>10337</v>
      </c>
      <c r="G1025" s="50">
        <f t="shared" si="264"/>
        <v>10291</v>
      </c>
      <c r="H1025" s="50">
        <f t="shared" si="265"/>
        <v>10607</v>
      </c>
      <c r="I1025" s="50">
        <f t="shared" si="266"/>
        <v>10715</v>
      </c>
      <c r="J1025" s="50">
        <f t="shared" si="267"/>
        <v>11569</v>
      </c>
      <c r="K1025" s="50">
        <f t="shared" si="268"/>
        <v>12080</v>
      </c>
      <c r="L1025" s="50">
        <f t="shared" si="269"/>
        <v>12400</v>
      </c>
      <c r="M1025" s="51">
        <f t="shared" si="270"/>
        <v>12536</v>
      </c>
      <c r="AA1025"/>
      <c r="AD1025" s="45"/>
      <c r="AK1025" s="290" t="s">
        <v>126</v>
      </c>
      <c r="AL1025" s="50">
        <v>10337</v>
      </c>
      <c r="AM1025" s="50">
        <v>10291</v>
      </c>
      <c r="AN1025" s="50">
        <v>10607</v>
      </c>
      <c r="AO1025" s="50">
        <v>10715</v>
      </c>
      <c r="AP1025" s="50">
        <v>11569</v>
      </c>
      <c r="AQ1025" s="50">
        <v>12080</v>
      </c>
      <c r="AR1025" s="50">
        <v>12400</v>
      </c>
      <c r="AS1025" s="51">
        <v>12536</v>
      </c>
      <c r="AT1025" s="50">
        <v>12229</v>
      </c>
      <c r="AU1025" s="449">
        <v>12098</v>
      </c>
      <c r="AV1025" s="50">
        <v>12697</v>
      </c>
      <c r="AW1025" s="50">
        <v>12662</v>
      </c>
      <c r="AX1025" s="50">
        <v>12288</v>
      </c>
    </row>
    <row r="1026" spans="1:64" ht="18" customHeight="1" x14ac:dyDescent="0.15">
      <c r="A1026" s="549" t="s">
        <v>127</v>
      </c>
      <c r="B1026" s="550"/>
      <c r="C1026" s="550"/>
      <c r="D1026" s="550"/>
      <c r="E1026" s="550"/>
      <c r="F1026" s="50">
        <f t="shared" si="271"/>
        <v>4363</v>
      </c>
      <c r="G1026" s="50">
        <f t="shared" si="264"/>
        <v>4639</v>
      </c>
      <c r="H1026" s="50">
        <f t="shared" si="265"/>
        <v>5025</v>
      </c>
      <c r="I1026" s="50">
        <f t="shared" si="266"/>
        <v>4979</v>
      </c>
      <c r="J1026" s="50">
        <f t="shared" si="267"/>
        <v>5811</v>
      </c>
      <c r="K1026" s="50">
        <f t="shared" si="268"/>
        <v>6364</v>
      </c>
      <c r="L1026" s="50">
        <f t="shared" si="269"/>
        <v>6458</v>
      </c>
      <c r="M1026" s="51">
        <f t="shared" si="270"/>
        <v>6841</v>
      </c>
      <c r="AA1026"/>
      <c r="AD1026" s="45"/>
      <c r="AK1026" s="290" t="s">
        <v>127</v>
      </c>
      <c r="AL1026" s="50">
        <v>4363</v>
      </c>
      <c r="AM1026" s="50">
        <v>4639</v>
      </c>
      <c r="AN1026" s="50">
        <v>5025</v>
      </c>
      <c r="AO1026" s="50">
        <v>4979</v>
      </c>
      <c r="AP1026" s="50">
        <v>5811</v>
      </c>
      <c r="AQ1026" s="50">
        <v>6364</v>
      </c>
      <c r="AR1026" s="50">
        <v>6458</v>
      </c>
      <c r="AS1026" s="51">
        <v>6841</v>
      </c>
      <c r="AT1026" s="50">
        <v>6902</v>
      </c>
      <c r="AU1026" s="449">
        <v>7063</v>
      </c>
      <c r="AV1026" s="50">
        <v>7443</v>
      </c>
      <c r="AW1026" s="50">
        <v>7373</v>
      </c>
      <c r="AX1026" s="50">
        <v>7289</v>
      </c>
    </row>
    <row r="1027" spans="1:64" ht="27" customHeight="1" x14ac:dyDescent="0.15">
      <c r="A1027" s="557" t="s">
        <v>281</v>
      </c>
      <c r="B1027" s="550"/>
      <c r="C1027" s="550"/>
      <c r="D1027" s="550"/>
      <c r="E1027" s="550"/>
      <c r="F1027" s="50">
        <f t="shared" si="271"/>
        <v>2059</v>
      </c>
      <c r="G1027" s="50">
        <f t="shared" si="264"/>
        <v>1905</v>
      </c>
      <c r="H1027" s="50">
        <f t="shared" si="265"/>
        <v>1793</v>
      </c>
      <c r="I1027" s="50">
        <f t="shared" si="266"/>
        <v>1691</v>
      </c>
      <c r="J1027" s="50">
        <f t="shared" si="267"/>
        <v>1743</v>
      </c>
      <c r="K1027" s="50">
        <f t="shared" si="268"/>
        <v>1879</v>
      </c>
      <c r="L1027" s="50">
        <f t="shared" si="269"/>
        <v>1883</v>
      </c>
      <c r="M1027" s="51">
        <f t="shared" si="270"/>
        <v>1718</v>
      </c>
      <c r="AA1027"/>
      <c r="AD1027" s="45"/>
      <c r="AK1027" s="490" t="s">
        <v>476</v>
      </c>
      <c r="AL1027" s="50">
        <v>2059</v>
      </c>
      <c r="AM1027" s="50">
        <v>1905</v>
      </c>
      <c r="AN1027" s="50">
        <v>1793</v>
      </c>
      <c r="AO1027" s="50">
        <v>1691</v>
      </c>
      <c r="AP1027" s="50">
        <v>1743</v>
      </c>
      <c r="AQ1027" s="50">
        <v>1879</v>
      </c>
      <c r="AR1027" s="50">
        <v>1883</v>
      </c>
      <c r="AS1027" s="51">
        <v>1718</v>
      </c>
      <c r="AT1027" s="50">
        <v>1720</v>
      </c>
      <c r="AU1027" s="449">
        <v>1680</v>
      </c>
      <c r="AV1027" s="50">
        <v>1751</v>
      </c>
      <c r="AW1027" s="50">
        <v>1714</v>
      </c>
      <c r="AX1027" s="50">
        <v>1789</v>
      </c>
    </row>
    <row r="1028" spans="1:64" ht="18" customHeight="1" x14ac:dyDescent="0.15">
      <c r="A1028" s="549" t="s">
        <v>146</v>
      </c>
      <c r="B1028" s="550"/>
      <c r="C1028" s="550"/>
      <c r="D1028" s="550"/>
      <c r="E1028" s="550"/>
      <c r="F1028" s="50">
        <f t="shared" si="271"/>
        <v>188</v>
      </c>
      <c r="G1028" s="50">
        <f t="shared" si="264"/>
        <v>216</v>
      </c>
      <c r="H1028" s="50">
        <f t="shared" si="265"/>
        <v>238</v>
      </c>
      <c r="I1028" s="50">
        <f t="shared" si="266"/>
        <v>230</v>
      </c>
      <c r="J1028" s="50">
        <f t="shared" si="267"/>
        <v>287</v>
      </c>
      <c r="K1028" s="50">
        <f t="shared" si="268"/>
        <v>293</v>
      </c>
      <c r="L1028" s="50">
        <f t="shared" si="269"/>
        <v>299</v>
      </c>
      <c r="M1028" s="51">
        <f t="shared" si="270"/>
        <v>359</v>
      </c>
      <c r="AA1028"/>
      <c r="AD1028" s="45"/>
      <c r="AK1028" s="290" t="s">
        <v>146</v>
      </c>
      <c r="AL1028" s="50">
        <v>188</v>
      </c>
      <c r="AM1028" s="50">
        <v>216</v>
      </c>
      <c r="AN1028" s="50">
        <v>238</v>
      </c>
      <c r="AO1028" s="50">
        <v>230</v>
      </c>
      <c r="AP1028" s="50">
        <v>287</v>
      </c>
      <c r="AQ1028" s="50">
        <v>293</v>
      </c>
      <c r="AR1028" s="50">
        <v>299</v>
      </c>
      <c r="AS1028" s="51">
        <v>359</v>
      </c>
      <c r="AT1028" s="50">
        <v>290</v>
      </c>
      <c r="AU1028" s="449">
        <v>300</v>
      </c>
      <c r="AV1028" s="50">
        <v>321</v>
      </c>
      <c r="AW1028" s="50">
        <v>309</v>
      </c>
      <c r="AX1028" s="50">
        <v>338</v>
      </c>
    </row>
    <row r="1029" spans="1:64" ht="18" customHeight="1" x14ac:dyDescent="0.15">
      <c r="A1029" s="549" t="s">
        <v>450</v>
      </c>
      <c r="B1029" s="550"/>
      <c r="C1029" s="550"/>
      <c r="D1029" s="550"/>
      <c r="E1029" s="550"/>
      <c r="F1029" s="50">
        <f t="shared" si="271"/>
        <v>426</v>
      </c>
      <c r="G1029" s="50">
        <f t="shared" si="264"/>
        <v>527</v>
      </c>
      <c r="H1029" s="50">
        <f t="shared" si="265"/>
        <v>541</v>
      </c>
      <c r="I1029" s="50">
        <f t="shared" si="266"/>
        <v>571</v>
      </c>
      <c r="J1029" s="50">
        <f t="shared" si="267"/>
        <v>658</v>
      </c>
      <c r="K1029" s="50">
        <f t="shared" si="268"/>
        <v>636</v>
      </c>
      <c r="L1029" s="50">
        <f t="shared" si="269"/>
        <v>615</v>
      </c>
      <c r="M1029" s="51">
        <f t="shared" si="270"/>
        <v>573</v>
      </c>
      <c r="AA1029"/>
      <c r="AD1029" s="45"/>
      <c r="AK1029" s="290" t="s">
        <v>450</v>
      </c>
      <c r="AL1029" s="50">
        <v>426</v>
      </c>
      <c r="AM1029" s="50">
        <v>527</v>
      </c>
      <c r="AN1029" s="50">
        <v>541</v>
      </c>
      <c r="AO1029" s="50">
        <v>571</v>
      </c>
      <c r="AP1029" s="50">
        <v>658</v>
      </c>
      <c r="AQ1029" s="50">
        <v>636</v>
      </c>
      <c r="AR1029" s="50">
        <v>615</v>
      </c>
      <c r="AS1029" s="51">
        <v>573</v>
      </c>
      <c r="AT1029" s="50">
        <v>563</v>
      </c>
      <c r="AU1029" s="449">
        <v>502</v>
      </c>
      <c r="AV1029" s="50">
        <v>515</v>
      </c>
      <c r="AW1029" s="50">
        <v>470</v>
      </c>
      <c r="AX1029" s="50">
        <v>379</v>
      </c>
    </row>
    <row r="1030" spans="1:64" ht="18" customHeight="1" x14ac:dyDescent="0.15">
      <c r="A1030" s="549" t="s">
        <v>129</v>
      </c>
      <c r="B1030" s="550"/>
      <c r="C1030" s="550"/>
      <c r="D1030" s="550"/>
      <c r="E1030" s="550"/>
      <c r="F1030" s="50">
        <f t="shared" si="271"/>
        <v>425</v>
      </c>
      <c r="G1030" s="50">
        <f t="shared" si="264"/>
        <v>395</v>
      </c>
      <c r="H1030" s="50">
        <f t="shared" si="265"/>
        <v>412</v>
      </c>
      <c r="I1030" s="50">
        <f t="shared" si="266"/>
        <v>417</v>
      </c>
      <c r="J1030" s="50">
        <f t="shared" si="267"/>
        <v>398</v>
      </c>
      <c r="K1030" s="50">
        <f t="shared" si="268"/>
        <v>423</v>
      </c>
      <c r="L1030" s="50">
        <f t="shared" si="269"/>
        <v>453</v>
      </c>
      <c r="M1030" s="51">
        <f t="shared" si="270"/>
        <v>423</v>
      </c>
      <c r="AA1030"/>
      <c r="AD1030" s="45"/>
      <c r="AK1030" s="290" t="s">
        <v>129</v>
      </c>
      <c r="AL1030" s="50">
        <v>425</v>
      </c>
      <c r="AM1030" s="50">
        <v>395</v>
      </c>
      <c r="AN1030" s="50">
        <v>412</v>
      </c>
      <c r="AO1030" s="50">
        <v>417</v>
      </c>
      <c r="AP1030" s="50">
        <v>398</v>
      </c>
      <c r="AQ1030" s="50">
        <v>423</v>
      </c>
      <c r="AR1030" s="50">
        <v>453</v>
      </c>
      <c r="AS1030" s="51">
        <v>423</v>
      </c>
      <c r="AT1030" s="50">
        <v>409</v>
      </c>
      <c r="AU1030" s="449">
        <v>379</v>
      </c>
      <c r="AV1030" s="50">
        <v>447</v>
      </c>
      <c r="AW1030" s="50">
        <v>497</v>
      </c>
      <c r="AX1030" s="50">
        <v>468</v>
      </c>
    </row>
    <row r="1031" spans="1:64" ht="18" customHeight="1" x14ac:dyDescent="0.15">
      <c r="A1031" s="549" t="s">
        <v>147</v>
      </c>
      <c r="B1031" s="550"/>
      <c r="C1031" s="550"/>
      <c r="D1031" s="550"/>
      <c r="E1031" s="550"/>
      <c r="F1031" s="50">
        <f t="shared" si="271"/>
        <v>51</v>
      </c>
      <c r="G1031" s="50">
        <f t="shared" si="264"/>
        <v>42</v>
      </c>
      <c r="H1031" s="50">
        <f t="shared" si="265"/>
        <v>60</v>
      </c>
      <c r="I1031" s="50">
        <f t="shared" si="266"/>
        <v>75</v>
      </c>
      <c r="J1031" s="50">
        <f t="shared" si="267"/>
        <v>73</v>
      </c>
      <c r="K1031" s="50">
        <f t="shared" si="268"/>
        <v>92</v>
      </c>
      <c r="L1031" s="50">
        <f t="shared" si="269"/>
        <v>86</v>
      </c>
      <c r="M1031" s="51">
        <f t="shared" si="270"/>
        <v>108</v>
      </c>
      <c r="AA1031"/>
      <c r="AD1031" s="45"/>
      <c r="AK1031" s="290" t="s">
        <v>147</v>
      </c>
      <c r="AL1031" s="50">
        <v>51</v>
      </c>
      <c r="AM1031" s="50">
        <v>42</v>
      </c>
      <c r="AN1031" s="50">
        <v>60</v>
      </c>
      <c r="AO1031" s="50">
        <v>75</v>
      </c>
      <c r="AP1031" s="50">
        <v>73</v>
      </c>
      <c r="AQ1031" s="50">
        <v>92</v>
      </c>
      <c r="AR1031" s="50">
        <v>86</v>
      </c>
      <c r="AS1031" s="51">
        <v>108</v>
      </c>
      <c r="AT1031" s="50">
        <v>100</v>
      </c>
      <c r="AU1031" s="449">
        <v>156</v>
      </c>
      <c r="AV1031" s="50">
        <v>190</v>
      </c>
      <c r="AW1031" s="50">
        <v>237</v>
      </c>
      <c r="AX1031" s="50">
        <v>293</v>
      </c>
    </row>
    <row r="1032" spans="1:64" ht="27" customHeight="1" x14ac:dyDescent="0.15">
      <c r="A1032" s="557" t="s">
        <v>280</v>
      </c>
      <c r="B1032" s="550"/>
      <c r="C1032" s="550"/>
      <c r="D1032" s="550"/>
      <c r="E1032" s="550"/>
      <c r="F1032" s="50">
        <f t="shared" si="271"/>
        <v>93</v>
      </c>
      <c r="G1032" s="50">
        <f t="shared" si="264"/>
        <v>132</v>
      </c>
      <c r="H1032" s="50">
        <f t="shared" si="265"/>
        <v>150</v>
      </c>
      <c r="I1032" s="50">
        <f t="shared" si="266"/>
        <v>95</v>
      </c>
      <c r="J1032" s="50">
        <f t="shared" si="267"/>
        <v>86</v>
      </c>
      <c r="K1032" s="50">
        <f t="shared" si="268"/>
        <v>101</v>
      </c>
      <c r="L1032" s="50">
        <f t="shared" si="269"/>
        <v>110</v>
      </c>
      <c r="M1032" s="51">
        <f t="shared" si="270"/>
        <v>113</v>
      </c>
      <c r="AA1032"/>
      <c r="AD1032" s="45"/>
      <c r="AK1032" s="490" t="s">
        <v>475</v>
      </c>
      <c r="AL1032" s="50">
        <v>93</v>
      </c>
      <c r="AM1032" s="50">
        <v>132</v>
      </c>
      <c r="AN1032" s="50">
        <v>150</v>
      </c>
      <c r="AO1032" s="50">
        <v>95</v>
      </c>
      <c r="AP1032" s="50">
        <v>86</v>
      </c>
      <c r="AQ1032" s="50">
        <v>101</v>
      </c>
      <c r="AR1032" s="50">
        <v>110</v>
      </c>
      <c r="AS1032" s="51">
        <v>113</v>
      </c>
      <c r="AT1032" s="50">
        <v>73</v>
      </c>
      <c r="AU1032" s="449">
        <v>74</v>
      </c>
      <c r="AV1032" s="50">
        <v>80</v>
      </c>
      <c r="AW1032" s="50">
        <v>84</v>
      </c>
      <c r="AX1032" s="50">
        <v>114</v>
      </c>
    </row>
    <row r="1033" spans="1:64" ht="18" customHeight="1" x14ac:dyDescent="0.15">
      <c r="A1033" s="549" t="s">
        <v>130</v>
      </c>
      <c r="B1033" s="550"/>
      <c r="C1033" s="550"/>
      <c r="D1033" s="550"/>
      <c r="E1033" s="550"/>
      <c r="F1033" s="50">
        <f t="shared" si="271"/>
        <v>375</v>
      </c>
      <c r="G1033" s="50">
        <f t="shared" si="264"/>
        <v>441</v>
      </c>
      <c r="H1033" s="50">
        <f t="shared" si="265"/>
        <v>446</v>
      </c>
      <c r="I1033" s="50">
        <f t="shared" si="266"/>
        <v>385</v>
      </c>
      <c r="J1033" s="50">
        <f t="shared" si="267"/>
        <v>390</v>
      </c>
      <c r="K1033" s="50">
        <f t="shared" si="268"/>
        <v>376</v>
      </c>
      <c r="L1033" s="50">
        <f t="shared" si="269"/>
        <v>346</v>
      </c>
      <c r="M1033" s="51">
        <f t="shared" si="270"/>
        <v>367</v>
      </c>
      <c r="AA1033"/>
      <c r="AD1033" s="45"/>
      <c r="AK1033" s="290" t="s">
        <v>130</v>
      </c>
      <c r="AL1033" s="50">
        <v>375</v>
      </c>
      <c r="AM1033" s="50">
        <v>441</v>
      </c>
      <c r="AN1033" s="50">
        <v>446</v>
      </c>
      <c r="AO1033" s="50">
        <v>385</v>
      </c>
      <c r="AP1033" s="50">
        <v>390</v>
      </c>
      <c r="AQ1033" s="50">
        <v>376</v>
      </c>
      <c r="AR1033" s="50">
        <v>346</v>
      </c>
      <c r="AS1033" s="51">
        <v>367</v>
      </c>
      <c r="AT1033" s="50">
        <v>308</v>
      </c>
      <c r="AU1033" s="449">
        <v>283</v>
      </c>
      <c r="AV1033" s="50">
        <v>316</v>
      </c>
      <c r="AW1033" s="50">
        <v>273</v>
      </c>
      <c r="AX1033" s="50">
        <v>290</v>
      </c>
    </row>
    <row r="1034" spans="1:64" ht="18" customHeight="1" x14ac:dyDescent="0.15">
      <c r="A1034" s="549" t="s">
        <v>118</v>
      </c>
      <c r="B1034" s="550"/>
      <c r="C1034" s="550"/>
      <c r="D1034" s="550"/>
      <c r="E1034" s="550"/>
      <c r="F1034" s="50">
        <f t="shared" si="271"/>
        <v>811</v>
      </c>
      <c r="G1034" s="50">
        <f t="shared" si="264"/>
        <v>682</v>
      </c>
      <c r="H1034" s="50">
        <f t="shared" si="265"/>
        <v>660</v>
      </c>
      <c r="I1034" s="50">
        <f t="shared" si="266"/>
        <v>628</v>
      </c>
      <c r="J1034" s="50">
        <f t="shared" si="267"/>
        <v>638</v>
      </c>
      <c r="K1034" s="50">
        <f t="shared" si="268"/>
        <v>585</v>
      </c>
      <c r="L1034" s="50">
        <f t="shared" si="269"/>
        <v>596</v>
      </c>
      <c r="M1034" s="51">
        <f t="shared" si="270"/>
        <v>487</v>
      </c>
      <c r="AA1034"/>
      <c r="AD1034" s="45"/>
      <c r="AK1034" s="290" t="s">
        <v>118</v>
      </c>
      <c r="AL1034" s="50">
        <v>811</v>
      </c>
      <c r="AM1034" s="50">
        <v>682</v>
      </c>
      <c r="AN1034" s="50">
        <v>660</v>
      </c>
      <c r="AO1034" s="50">
        <v>628</v>
      </c>
      <c r="AP1034" s="50">
        <v>638</v>
      </c>
      <c r="AQ1034" s="50">
        <v>585</v>
      </c>
      <c r="AR1034" s="50">
        <v>596</v>
      </c>
      <c r="AS1034" s="51">
        <v>487</v>
      </c>
      <c r="AT1034" s="50">
        <v>546</v>
      </c>
      <c r="AU1034" s="449">
        <v>508</v>
      </c>
      <c r="AV1034" s="50">
        <v>520</v>
      </c>
      <c r="AW1034" s="50">
        <v>544</v>
      </c>
      <c r="AX1034" s="50">
        <v>539</v>
      </c>
    </row>
    <row r="1035" spans="1:64" ht="18" customHeight="1" thickBot="1" x14ac:dyDescent="0.2">
      <c r="A1035" s="551" t="s">
        <v>388</v>
      </c>
      <c r="B1035" s="552"/>
      <c r="C1035" s="552"/>
      <c r="D1035" s="552"/>
      <c r="E1035" s="552"/>
      <c r="F1035" s="53">
        <f t="shared" si="271"/>
        <v>26889</v>
      </c>
      <c r="G1035" s="53">
        <f t="shared" si="264"/>
        <v>27311</v>
      </c>
      <c r="H1035" s="53">
        <f t="shared" si="265"/>
        <v>27959</v>
      </c>
      <c r="I1035" s="53">
        <f t="shared" si="266"/>
        <v>27692</v>
      </c>
      <c r="J1035" s="53">
        <f t="shared" si="267"/>
        <v>29644</v>
      </c>
      <c r="K1035" s="53">
        <f t="shared" si="268"/>
        <v>31501</v>
      </c>
      <c r="L1035" s="53">
        <f t="shared" si="269"/>
        <v>32061</v>
      </c>
      <c r="M1035" s="54">
        <f t="shared" si="270"/>
        <v>32239</v>
      </c>
      <c r="AA1035"/>
      <c r="AD1035" s="45"/>
      <c r="AK1035" s="290" t="s">
        <v>486</v>
      </c>
      <c r="AL1035" s="53">
        <v>26889</v>
      </c>
      <c r="AM1035" s="53">
        <v>27311</v>
      </c>
      <c r="AN1035" s="53">
        <v>27959</v>
      </c>
      <c r="AO1035" s="53">
        <v>27692</v>
      </c>
      <c r="AP1035" s="53">
        <v>29644</v>
      </c>
      <c r="AQ1035" s="53">
        <v>31501</v>
      </c>
      <c r="AR1035" s="53">
        <v>32061</v>
      </c>
      <c r="AS1035" s="54">
        <v>32239</v>
      </c>
      <c r="AT1035" s="53">
        <v>31625</v>
      </c>
      <c r="AU1035" s="450">
        <v>31526</v>
      </c>
      <c r="AV1035" s="50">
        <v>33067</v>
      </c>
      <c r="AW1035" s="50">
        <v>33561</v>
      </c>
      <c r="AX1035" s="50">
        <v>33049</v>
      </c>
    </row>
    <row r="1036" spans="1:64" s="275" customFormat="1" ht="18" customHeight="1" x14ac:dyDescent="0.15">
      <c r="A1036" s="547"/>
      <c r="B1036" s="548"/>
      <c r="C1036" s="548"/>
      <c r="D1036" s="548"/>
      <c r="E1036" s="548"/>
      <c r="F1036" s="454" t="str">
        <f t="shared" ref="F1036:F1049" si="272">AT1022</f>
        <v>07</v>
      </c>
      <c r="G1036" s="454" t="str">
        <f t="shared" ref="G1036:G1037" si="273">AU1022</f>
        <v>'08</v>
      </c>
      <c r="H1036" s="454" t="str">
        <f t="shared" ref="H1036:H1049" si="274">AV1022</f>
        <v>'09</v>
      </c>
      <c r="I1036" s="454" t="str">
        <f t="shared" ref="I1036:J1049" si="275">AW1022</f>
        <v>'10</v>
      </c>
      <c r="J1036" s="455" t="str">
        <f t="shared" si="275"/>
        <v>'11</v>
      </c>
      <c r="AK1036" s="281"/>
      <c r="AL1036" s="296"/>
      <c r="AM1036" s="296"/>
      <c r="AN1036" s="296"/>
      <c r="AO1036" s="296"/>
      <c r="AP1036" s="296"/>
      <c r="AQ1036" s="296"/>
      <c r="AR1036" s="296"/>
      <c r="AS1036" s="296"/>
      <c r="AT1036" s="296"/>
      <c r="AU1036" s="296"/>
      <c r="AV1036" s="296"/>
      <c r="AW1036" s="296"/>
      <c r="AX1036" s="296"/>
      <c r="AY1036" s="296"/>
      <c r="AZ1036" s="296"/>
      <c r="BA1036" s="296"/>
      <c r="BB1036" s="296"/>
      <c r="BC1036" s="296"/>
      <c r="BD1036" s="296"/>
      <c r="BE1036" s="296"/>
      <c r="BF1036" s="296"/>
      <c r="BG1036" s="296"/>
      <c r="BH1036" s="296"/>
      <c r="BI1036" s="296"/>
      <c r="BJ1036" s="296"/>
      <c r="BK1036" s="296"/>
      <c r="BL1036" s="296"/>
    </row>
    <row r="1037" spans="1:64" s="275" customFormat="1" ht="18" customHeight="1" x14ac:dyDescent="0.15">
      <c r="A1037" s="549" t="s">
        <v>449</v>
      </c>
      <c r="B1037" s="550"/>
      <c r="C1037" s="550"/>
      <c r="D1037" s="550"/>
      <c r="E1037" s="550"/>
      <c r="F1037" s="310">
        <f t="shared" si="272"/>
        <v>5411</v>
      </c>
      <c r="G1037" s="310">
        <f t="shared" si="273"/>
        <v>5657</v>
      </c>
      <c r="H1037" s="310">
        <f t="shared" si="274"/>
        <v>5910</v>
      </c>
      <c r="I1037" s="310">
        <f t="shared" si="275"/>
        <v>6409</v>
      </c>
      <c r="J1037" s="340">
        <f t="shared" si="275"/>
        <v>6505</v>
      </c>
      <c r="AK1037" s="281"/>
      <c r="AL1037" s="296"/>
      <c r="AM1037" s="296"/>
      <c r="AN1037" s="296"/>
      <c r="AO1037" s="296"/>
      <c r="AP1037" s="296"/>
      <c r="AQ1037" s="296"/>
      <c r="AR1037" s="296"/>
      <c r="AS1037" s="296"/>
      <c r="AT1037" s="296"/>
      <c r="AU1037" s="296"/>
      <c r="AV1037" s="296"/>
      <c r="AW1037" s="296"/>
      <c r="AX1037" s="296"/>
      <c r="AY1037" s="296"/>
      <c r="AZ1037" s="296"/>
      <c r="BA1037" s="296"/>
      <c r="BB1037" s="296"/>
      <c r="BC1037" s="296"/>
      <c r="BD1037" s="296"/>
      <c r="BE1037" s="296"/>
      <c r="BF1037" s="296"/>
      <c r="BG1037" s="296"/>
      <c r="BH1037" s="296"/>
      <c r="BI1037" s="296"/>
      <c r="BJ1037" s="296"/>
      <c r="BK1037" s="296"/>
      <c r="BL1037" s="296"/>
    </row>
    <row r="1038" spans="1:64" s="275" customFormat="1" ht="18" customHeight="1" x14ac:dyDescent="0.15">
      <c r="A1038" s="549" t="s">
        <v>451</v>
      </c>
      <c r="B1038" s="550"/>
      <c r="C1038" s="550"/>
      <c r="D1038" s="550"/>
      <c r="E1038" s="550"/>
      <c r="F1038" s="310">
        <f t="shared" si="272"/>
        <v>3074</v>
      </c>
      <c r="G1038" s="310">
        <f t="shared" ref="G1038" si="276">AU1024</f>
        <v>2826</v>
      </c>
      <c r="H1038" s="310">
        <f t="shared" si="274"/>
        <v>2877</v>
      </c>
      <c r="I1038" s="310">
        <f t="shared" si="275"/>
        <v>2989</v>
      </c>
      <c r="J1038" s="340">
        <f t="shared" si="275"/>
        <v>2757</v>
      </c>
      <c r="AK1038" s="281"/>
      <c r="AL1038" s="296"/>
      <c r="AM1038" s="296"/>
      <c r="AN1038" s="296"/>
      <c r="AO1038" s="296"/>
      <c r="AP1038" s="296"/>
      <c r="AQ1038" s="296"/>
      <c r="AR1038" s="296"/>
      <c r="AS1038" s="296"/>
      <c r="AT1038" s="296"/>
      <c r="AU1038" s="296"/>
      <c r="AV1038" s="296"/>
      <c r="AW1038" s="296"/>
      <c r="AX1038" s="296"/>
      <c r="AY1038" s="296"/>
      <c r="AZ1038" s="296"/>
      <c r="BA1038" s="296"/>
      <c r="BB1038" s="296"/>
      <c r="BC1038" s="296"/>
      <c r="BD1038" s="296"/>
      <c r="BE1038" s="296"/>
      <c r="BF1038" s="296"/>
      <c r="BG1038" s="296"/>
      <c r="BH1038" s="296"/>
      <c r="BI1038" s="296"/>
      <c r="BJ1038" s="296"/>
      <c r="BK1038" s="296"/>
      <c r="BL1038" s="296"/>
    </row>
    <row r="1039" spans="1:64" s="275" customFormat="1" ht="18" customHeight="1" x14ac:dyDescent="0.15">
      <c r="A1039" s="549" t="s">
        <v>126</v>
      </c>
      <c r="B1039" s="550"/>
      <c r="C1039" s="550"/>
      <c r="D1039" s="550"/>
      <c r="E1039" s="550"/>
      <c r="F1039" s="310">
        <f t="shared" si="272"/>
        <v>12229</v>
      </c>
      <c r="G1039" s="310">
        <f t="shared" ref="G1039:G1049" si="277">AU1025</f>
        <v>12098</v>
      </c>
      <c r="H1039" s="310">
        <f t="shared" si="274"/>
        <v>12697</v>
      </c>
      <c r="I1039" s="310">
        <f t="shared" si="275"/>
        <v>12662</v>
      </c>
      <c r="J1039" s="340">
        <f t="shared" si="275"/>
        <v>12288</v>
      </c>
      <c r="AK1039" s="281"/>
      <c r="AL1039" s="296"/>
      <c r="AM1039" s="296"/>
      <c r="AN1039" s="296"/>
      <c r="AO1039" s="296"/>
      <c r="AP1039" s="296"/>
      <c r="AQ1039" s="296"/>
      <c r="AR1039" s="296"/>
      <c r="AS1039" s="296"/>
      <c r="AT1039" s="296"/>
      <c r="AU1039" s="296"/>
      <c r="AV1039" s="296"/>
      <c r="AW1039" s="296"/>
      <c r="AX1039" s="296"/>
      <c r="AY1039" s="296"/>
      <c r="AZ1039" s="296"/>
      <c r="BA1039" s="296"/>
      <c r="BB1039" s="296"/>
      <c r="BC1039" s="296"/>
      <c r="BD1039" s="296"/>
      <c r="BE1039" s="296"/>
      <c r="BF1039" s="296"/>
      <c r="BG1039" s="296"/>
      <c r="BH1039" s="296"/>
      <c r="BI1039" s="296"/>
      <c r="BJ1039" s="296"/>
      <c r="BK1039" s="296"/>
      <c r="BL1039" s="296"/>
    </row>
    <row r="1040" spans="1:64" s="275" customFormat="1" ht="18" customHeight="1" x14ac:dyDescent="0.15">
      <c r="A1040" s="549" t="s">
        <v>127</v>
      </c>
      <c r="B1040" s="550"/>
      <c r="C1040" s="550"/>
      <c r="D1040" s="550"/>
      <c r="E1040" s="550"/>
      <c r="F1040" s="310">
        <f t="shared" si="272"/>
        <v>6902</v>
      </c>
      <c r="G1040" s="310">
        <f t="shared" si="277"/>
        <v>7063</v>
      </c>
      <c r="H1040" s="310">
        <f t="shared" si="274"/>
        <v>7443</v>
      </c>
      <c r="I1040" s="310">
        <f t="shared" si="275"/>
        <v>7373</v>
      </c>
      <c r="J1040" s="340">
        <f t="shared" si="275"/>
        <v>7289</v>
      </c>
      <c r="AK1040" s="281"/>
      <c r="AL1040" s="296"/>
      <c r="AM1040" s="296"/>
      <c r="AN1040" s="296"/>
      <c r="AO1040" s="296"/>
      <c r="AP1040" s="296"/>
      <c r="AQ1040" s="296"/>
      <c r="AR1040" s="296"/>
      <c r="AS1040" s="296"/>
      <c r="AT1040" s="296"/>
      <c r="AU1040" s="296"/>
      <c r="AV1040" s="296"/>
      <c r="AW1040" s="296"/>
      <c r="AX1040" s="296"/>
      <c r="AY1040" s="296"/>
      <c r="AZ1040" s="296"/>
      <c r="BA1040" s="296"/>
      <c r="BB1040" s="296"/>
      <c r="BC1040" s="296"/>
      <c r="BD1040" s="296"/>
      <c r="BE1040" s="296"/>
      <c r="BF1040" s="296"/>
      <c r="BG1040" s="296"/>
      <c r="BH1040" s="296"/>
      <c r="BI1040" s="296"/>
      <c r="BJ1040" s="296"/>
      <c r="BK1040" s="296"/>
      <c r="BL1040" s="296"/>
    </row>
    <row r="1041" spans="1:64" s="275" customFormat="1" ht="27" customHeight="1" x14ac:dyDescent="0.15">
      <c r="A1041" s="557" t="s">
        <v>281</v>
      </c>
      <c r="B1041" s="550"/>
      <c r="C1041" s="550"/>
      <c r="D1041" s="550"/>
      <c r="E1041" s="550"/>
      <c r="F1041" s="310">
        <f t="shared" si="272"/>
        <v>1720</v>
      </c>
      <c r="G1041" s="310">
        <f t="shared" si="277"/>
        <v>1680</v>
      </c>
      <c r="H1041" s="310">
        <f t="shared" si="274"/>
        <v>1751</v>
      </c>
      <c r="I1041" s="310">
        <f t="shared" si="275"/>
        <v>1714</v>
      </c>
      <c r="J1041" s="340">
        <f t="shared" si="275"/>
        <v>1789</v>
      </c>
      <c r="AK1041" s="281"/>
      <c r="AL1041" s="296"/>
      <c r="AM1041" s="296"/>
      <c r="AN1041" s="296"/>
      <c r="AO1041" s="296"/>
      <c r="AP1041" s="296"/>
      <c r="AQ1041" s="296"/>
      <c r="AR1041" s="296"/>
      <c r="AS1041" s="296"/>
      <c r="AT1041" s="296"/>
      <c r="AU1041" s="296"/>
      <c r="AV1041" s="296"/>
      <c r="AW1041" s="296"/>
      <c r="AX1041" s="296"/>
      <c r="AY1041" s="296"/>
      <c r="AZ1041" s="296"/>
      <c r="BA1041" s="296"/>
      <c r="BB1041" s="296"/>
      <c r="BC1041" s="296"/>
      <c r="BD1041" s="296"/>
      <c r="BE1041" s="296"/>
      <c r="BF1041" s="296"/>
      <c r="BG1041" s="296"/>
      <c r="BH1041" s="296"/>
      <c r="BI1041" s="296"/>
      <c r="BJ1041" s="296"/>
      <c r="BK1041" s="296"/>
      <c r="BL1041" s="296"/>
    </row>
    <row r="1042" spans="1:64" s="275" customFormat="1" ht="18" customHeight="1" x14ac:dyDescent="0.15">
      <c r="A1042" s="549" t="s">
        <v>146</v>
      </c>
      <c r="B1042" s="550"/>
      <c r="C1042" s="550"/>
      <c r="D1042" s="550"/>
      <c r="E1042" s="550"/>
      <c r="F1042" s="310">
        <f t="shared" si="272"/>
        <v>290</v>
      </c>
      <c r="G1042" s="310">
        <f t="shared" si="277"/>
        <v>300</v>
      </c>
      <c r="H1042" s="310">
        <f t="shared" si="274"/>
        <v>321</v>
      </c>
      <c r="I1042" s="310">
        <f t="shared" si="275"/>
        <v>309</v>
      </c>
      <c r="J1042" s="340">
        <f t="shared" si="275"/>
        <v>338</v>
      </c>
      <c r="AK1042" s="281"/>
      <c r="AL1042" s="296"/>
      <c r="AM1042" s="296"/>
      <c r="AN1042" s="296"/>
      <c r="AO1042" s="296"/>
      <c r="AP1042" s="296"/>
      <c r="AQ1042" s="296"/>
      <c r="AR1042" s="296"/>
      <c r="AS1042" s="296"/>
      <c r="AT1042" s="296"/>
      <c r="AU1042" s="296"/>
      <c r="AV1042" s="296"/>
      <c r="AW1042" s="296"/>
      <c r="AX1042" s="296"/>
      <c r="AY1042" s="296"/>
      <c r="AZ1042" s="296"/>
      <c r="BA1042" s="296"/>
      <c r="BB1042" s="296"/>
      <c r="BC1042" s="296"/>
      <c r="BD1042" s="296"/>
      <c r="BE1042" s="296"/>
      <c r="BF1042" s="296"/>
      <c r="BG1042" s="296"/>
      <c r="BH1042" s="296"/>
      <c r="BI1042" s="296"/>
      <c r="BJ1042" s="296"/>
      <c r="BK1042" s="296"/>
      <c r="BL1042" s="296"/>
    </row>
    <row r="1043" spans="1:64" s="275" customFormat="1" ht="18" customHeight="1" x14ac:dyDescent="0.15">
      <c r="A1043" s="549" t="s">
        <v>450</v>
      </c>
      <c r="B1043" s="550"/>
      <c r="C1043" s="550"/>
      <c r="D1043" s="550"/>
      <c r="E1043" s="550"/>
      <c r="F1043" s="310">
        <f t="shared" si="272"/>
        <v>563</v>
      </c>
      <c r="G1043" s="310">
        <f t="shared" si="277"/>
        <v>502</v>
      </c>
      <c r="H1043" s="310">
        <f t="shared" si="274"/>
        <v>515</v>
      </c>
      <c r="I1043" s="310">
        <f t="shared" si="275"/>
        <v>470</v>
      </c>
      <c r="J1043" s="340">
        <f t="shared" si="275"/>
        <v>379</v>
      </c>
      <c r="AK1043" s="281"/>
      <c r="AL1043" s="296"/>
      <c r="AM1043" s="296"/>
      <c r="AN1043" s="296"/>
      <c r="AO1043" s="296"/>
      <c r="AP1043" s="296"/>
      <c r="AQ1043" s="296"/>
      <c r="AR1043" s="296"/>
      <c r="AS1043" s="296"/>
      <c r="AT1043" s="296"/>
      <c r="AU1043" s="296"/>
      <c r="AV1043" s="296"/>
      <c r="AW1043" s="296"/>
      <c r="AX1043" s="296"/>
      <c r="AY1043" s="296"/>
      <c r="AZ1043" s="296"/>
      <c r="BA1043" s="296"/>
      <c r="BB1043" s="296"/>
      <c r="BC1043" s="296"/>
      <c r="BD1043" s="296"/>
      <c r="BE1043" s="296"/>
      <c r="BF1043" s="296"/>
      <c r="BG1043" s="296"/>
      <c r="BH1043" s="296"/>
      <c r="BI1043" s="296"/>
      <c r="BJ1043" s="296"/>
      <c r="BK1043" s="296"/>
      <c r="BL1043" s="296"/>
    </row>
    <row r="1044" spans="1:64" s="275" customFormat="1" ht="18" customHeight="1" x14ac:dyDescent="0.15">
      <c r="A1044" s="549" t="s">
        <v>129</v>
      </c>
      <c r="B1044" s="550"/>
      <c r="C1044" s="550"/>
      <c r="D1044" s="550"/>
      <c r="E1044" s="550"/>
      <c r="F1044" s="310">
        <f t="shared" si="272"/>
        <v>409</v>
      </c>
      <c r="G1044" s="310">
        <f t="shared" si="277"/>
        <v>379</v>
      </c>
      <c r="H1044" s="310">
        <f t="shared" si="274"/>
        <v>447</v>
      </c>
      <c r="I1044" s="310">
        <f t="shared" si="275"/>
        <v>497</v>
      </c>
      <c r="J1044" s="340">
        <f t="shared" si="275"/>
        <v>468</v>
      </c>
      <c r="AK1044" s="281"/>
      <c r="AL1044" s="296"/>
      <c r="AM1044" s="296"/>
      <c r="AN1044" s="296"/>
      <c r="AO1044" s="296"/>
      <c r="AP1044" s="296"/>
      <c r="AQ1044" s="296"/>
      <c r="AR1044" s="296"/>
      <c r="AS1044" s="296"/>
      <c r="AT1044" s="296"/>
      <c r="AU1044" s="296"/>
      <c r="AV1044" s="296"/>
      <c r="AW1044" s="296"/>
      <c r="AX1044" s="296"/>
      <c r="AY1044" s="296"/>
      <c r="AZ1044" s="296"/>
      <c r="BA1044" s="296"/>
      <c r="BB1044" s="296"/>
      <c r="BC1044" s="296"/>
      <c r="BD1044" s="296"/>
      <c r="BE1044" s="296"/>
      <c r="BF1044" s="296"/>
      <c r="BG1044" s="296"/>
      <c r="BH1044" s="296"/>
      <c r="BI1044" s="296"/>
      <c r="BJ1044" s="296"/>
      <c r="BK1044" s="296"/>
      <c r="BL1044" s="296"/>
    </row>
    <row r="1045" spans="1:64" s="275" customFormat="1" ht="18" customHeight="1" x14ac:dyDescent="0.15">
      <c r="A1045" s="549" t="s">
        <v>147</v>
      </c>
      <c r="B1045" s="550"/>
      <c r="C1045" s="550"/>
      <c r="D1045" s="550"/>
      <c r="E1045" s="550"/>
      <c r="F1045" s="310">
        <f t="shared" si="272"/>
        <v>100</v>
      </c>
      <c r="G1045" s="310">
        <f t="shared" si="277"/>
        <v>156</v>
      </c>
      <c r="H1045" s="310">
        <f t="shared" si="274"/>
        <v>190</v>
      </c>
      <c r="I1045" s="310">
        <f t="shared" si="275"/>
        <v>237</v>
      </c>
      <c r="J1045" s="340">
        <f t="shared" si="275"/>
        <v>293</v>
      </c>
      <c r="AK1045" s="281"/>
      <c r="AL1045" s="296"/>
      <c r="AM1045" s="296"/>
      <c r="AN1045" s="296"/>
      <c r="AO1045" s="296"/>
      <c r="AP1045" s="296"/>
      <c r="AQ1045" s="296"/>
      <c r="AR1045" s="296"/>
      <c r="AS1045" s="296"/>
      <c r="AT1045" s="296"/>
      <c r="AU1045" s="296"/>
      <c r="AV1045" s="296"/>
      <c r="AW1045" s="296"/>
      <c r="AX1045" s="296"/>
      <c r="AY1045" s="296"/>
      <c r="AZ1045" s="296"/>
      <c r="BA1045" s="296"/>
      <c r="BB1045" s="296"/>
      <c r="BC1045" s="296"/>
      <c r="BD1045" s="296"/>
      <c r="BE1045" s="296"/>
      <c r="BF1045" s="296"/>
      <c r="BG1045" s="296"/>
      <c r="BH1045" s="296"/>
      <c r="BI1045" s="296"/>
      <c r="BJ1045" s="296"/>
      <c r="BK1045" s="296"/>
      <c r="BL1045" s="296"/>
    </row>
    <row r="1046" spans="1:64" s="275" customFormat="1" ht="27" customHeight="1" x14ac:dyDescent="0.15">
      <c r="A1046" s="557" t="s">
        <v>280</v>
      </c>
      <c r="B1046" s="550"/>
      <c r="C1046" s="550"/>
      <c r="D1046" s="550"/>
      <c r="E1046" s="550"/>
      <c r="F1046" s="310">
        <f t="shared" si="272"/>
        <v>73</v>
      </c>
      <c r="G1046" s="310">
        <f t="shared" si="277"/>
        <v>74</v>
      </c>
      <c r="H1046" s="310">
        <f t="shared" si="274"/>
        <v>80</v>
      </c>
      <c r="I1046" s="310">
        <f t="shared" si="275"/>
        <v>84</v>
      </c>
      <c r="J1046" s="340">
        <f t="shared" si="275"/>
        <v>114</v>
      </c>
      <c r="AK1046" s="281"/>
      <c r="AL1046" s="296"/>
      <c r="AM1046" s="296"/>
      <c r="AN1046" s="296"/>
      <c r="AO1046" s="296"/>
      <c r="AP1046" s="296"/>
      <c r="AQ1046" s="296"/>
      <c r="AR1046" s="296"/>
      <c r="AS1046" s="296"/>
      <c r="AT1046" s="296"/>
      <c r="AU1046" s="296"/>
      <c r="AV1046" s="296"/>
      <c r="AW1046" s="296"/>
      <c r="AX1046" s="296"/>
      <c r="AY1046" s="296"/>
      <c r="AZ1046" s="296"/>
      <c r="BA1046" s="296"/>
      <c r="BB1046" s="296"/>
      <c r="BC1046" s="296"/>
      <c r="BD1046" s="296"/>
      <c r="BE1046" s="296"/>
      <c r="BF1046" s="296"/>
      <c r="BG1046" s="296"/>
      <c r="BH1046" s="296"/>
      <c r="BI1046" s="296"/>
      <c r="BJ1046" s="296"/>
      <c r="BK1046" s="296"/>
      <c r="BL1046" s="296"/>
    </row>
    <row r="1047" spans="1:64" s="275" customFormat="1" ht="18" customHeight="1" x14ac:dyDescent="0.15">
      <c r="A1047" s="549" t="s">
        <v>130</v>
      </c>
      <c r="B1047" s="550"/>
      <c r="C1047" s="550"/>
      <c r="D1047" s="550"/>
      <c r="E1047" s="550"/>
      <c r="F1047" s="310">
        <f t="shared" si="272"/>
        <v>308</v>
      </c>
      <c r="G1047" s="310">
        <f t="shared" si="277"/>
        <v>283</v>
      </c>
      <c r="H1047" s="310">
        <f t="shared" si="274"/>
        <v>316</v>
      </c>
      <c r="I1047" s="310">
        <f t="shared" si="275"/>
        <v>273</v>
      </c>
      <c r="J1047" s="340">
        <f t="shared" si="275"/>
        <v>290</v>
      </c>
      <c r="AK1047" s="281"/>
      <c r="AL1047" s="296"/>
      <c r="AM1047" s="296"/>
      <c r="AN1047" s="296"/>
      <c r="AO1047" s="296"/>
      <c r="AP1047" s="296"/>
      <c r="AQ1047" s="296"/>
      <c r="AR1047" s="296"/>
      <c r="AS1047" s="296"/>
      <c r="AT1047" s="296"/>
      <c r="AU1047" s="296"/>
      <c r="AV1047" s="296"/>
      <c r="AW1047" s="296"/>
      <c r="AX1047" s="296"/>
      <c r="AY1047" s="296"/>
      <c r="AZ1047" s="296"/>
      <c r="BA1047" s="296"/>
      <c r="BB1047" s="296"/>
      <c r="BC1047" s="296"/>
      <c r="BD1047" s="296"/>
      <c r="BE1047" s="296"/>
      <c r="BF1047" s="296"/>
      <c r="BG1047" s="296"/>
      <c r="BH1047" s="296"/>
      <c r="BI1047" s="296"/>
      <c r="BJ1047" s="296"/>
      <c r="BK1047" s="296"/>
      <c r="BL1047" s="296"/>
    </row>
    <row r="1048" spans="1:64" s="275" customFormat="1" ht="18" customHeight="1" x14ac:dyDescent="0.15">
      <c r="A1048" s="549" t="s">
        <v>118</v>
      </c>
      <c r="B1048" s="550"/>
      <c r="C1048" s="550"/>
      <c r="D1048" s="550"/>
      <c r="E1048" s="550"/>
      <c r="F1048" s="310">
        <f t="shared" si="272"/>
        <v>546</v>
      </c>
      <c r="G1048" s="310">
        <f t="shared" si="277"/>
        <v>508</v>
      </c>
      <c r="H1048" s="310">
        <f t="shared" si="274"/>
        <v>520</v>
      </c>
      <c r="I1048" s="310">
        <f t="shared" si="275"/>
        <v>544</v>
      </c>
      <c r="J1048" s="340">
        <f t="shared" si="275"/>
        <v>539</v>
      </c>
      <c r="AK1048" s="281"/>
      <c r="AL1048" s="296"/>
      <c r="AM1048" s="296"/>
      <c r="AN1048" s="296"/>
      <c r="AO1048" s="296"/>
      <c r="AP1048" s="296"/>
      <c r="AQ1048" s="296"/>
      <c r="AR1048" s="296"/>
      <c r="AS1048" s="296"/>
      <c r="AT1048" s="296"/>
      <c r="AU1048" s="296"/>
      <c r="AV1048" s="296"/>
      <c r="AW1048" s="296"/>
      <c r="AX1048" s="296"/>
      <c r="AY1048" s="296"/>
      <c r="AZ1048" s="296"/>
      <c r="BA1048" s="296"/>
      <c r="BB1048" s="296"/>
      <c r="BC1048" s="296"/>
      <c r="BD1048" s="296"/>
      <c r="BE1048" s="296"/>
      <c r="BF1048" s="296"/>
      <c r="BG1048" s="296"/>
      <c r="BH1048" s="296"/>
      <c r="BI1048" s="296"/>
      <c r="BJ1048" s="296"/>
      <c r="BK1048" s="296"/>
      <c r="BL1048" s="296"/>
    </row>
    <row r="1049" spans="1:64" s="275" customFormat="1" ht="18" customHeight="1" thickBot="1" x14ac:dyDescent="0.2">
      <c r="A1049" s="551" t="s">
        <v>388</v>
      </c>
      <c r="B1049" s="552"/>
      <c r="C1049" s="552"/>
      <c r="D1049" s="552"/>
      <c r="E1049" s="552"/>
      <c r="F1049" s="311">
        <f t="shared" si="272"/>
        <v>31625</v>
      </c>
      <c r="G1049" s="311">
        <f t="shared" si="277"/>
        <v>31526</v>
      </c>
      <c r="H1049" s="311">
        <f t="shared" si="274"/>
        <v>33067</v>
      </c>
      <c r="I1049" s="311">
        <f t="shared" si="275"/>
        <v>33561</v>
      </c>
      <c r="J1049" s="341">
        <f t="shared" si="275"/>
        <v>33049</v>
      </c>
      <c r="AK1049" s="281"/>
      <c r="AL1049" s="296"/>
      <c r="AM1049" s="296"/>
      <c r="AN1049" s="296"/>
      <c r="AO1049" s="296"/>
      <c r="AP1049" s="296"/>
      <c r="AQ1049" s="296"/>
      <c r="AR1049" s="296"/>
      <c r="AS1049" s="296"/>
      <c r="AT1049" s="296"/>
      <c r="AU1049" s="296"/>
      <c r="AV1049" s="296"/>
      <c r="AW1049" s="296"/>
      <c r="AX1049" s="296"/>
      <c r="AY1049" s="296"/>
      <c r="AZ1049" s="296"/>
      <c r="BA1049" s="296"/>
      <c r="BB1049" s="296"/>
      <c r="BC1049" s="296"/>
      <c r="BD1049" s="296"/>
      <c r="BE1049" s="296"/>
      <c r="BF1049" s="296"/>
      <c r="BG1049" s="296"/>
      <c r="BH1049" s="296"/>
      <c r="BI1049" s="296"/>
      <c r="BJ1049" s="296"/>
      <c r="BK1049" s="296"/>
      <c r="BL1049" s="296"/>
    </row>
    <row r="1050" spans="1:64" s="275" customFormat="1" ht="18" customHeight="1" x14ac:dyDescent="0.15">
      <c r="A1050" s="274"/>
      <c r="AK1050" s="281"/>
      <c r="AL1050" s="296"/>
      <c r="AM1050" s="296"/>
      <c r="AN1050" s="296"/>
      <c r="AO1050" s="296"/>
      <c r="AP1050" s="296"/>
      <c r="AQ1050" s="296"/>
      <c r="AR1050" s="296"/>
      <c r="AS1050" s="296"/>
      <c r="AT1050" s="296"/>
      <c r="AU1050" s="296"/>
      <c r="AV1050" s="296"/>
      <c r="AW1050" s="296"/>
      <c r="AX1050" s="296"/>
      <c r="AY1050" s="296"/>
      <c r="AZ1050" s="296"/>
      <c r="BA1050" s="296"/>
      <c r="BB1050" s="296"/>
      <c r="BC1050" s="296"/>
      <c r="BD1050" s="296"/>
      <c r="BE1050" s="296"/>
      <c r="BF1050" s="296"/>
      <c r="BG1050" s="296"/>
      <c r="BH1050" s="296"/>
      <c r="BI1050" s="296"/>
      <c r="BJ1050" s="296"/>
      <c r="BK1050" s="296"/>
      <c r="BL1050" s="296"/>
    </row>
    <row r="1051" spans="1:64" s="275" customFormat="1" ht="18" customHeight="1" x14ac:dyDescent="0.15">
      <c r="A1051" s="11" t="s">
        <v>148</v>
      </c>
      <c r="AK1051" s="281"/>
      <c r="AL1051" s="296"/>
      <c r="AM1051" s="296"/>
      <c r="AN1051" s="296"/>
      <c r="AO1051" s="296"/>
      <c r="AP1051" s="296"/>
      <c r="AQ1051" s="296"/>
      <c r="AR1051" s="296"/>
      <c r="AS1051" s="296"/>
      <c r="AT1051" s="296"/>
      <c r="AU1051" s="296"/>
      <c r="AV1051" s="296"/>
      <c r="AW1051" s="296"/>
      <c r="AX1051" s="296"/>
      <c r="AY1051" s="296"/>
      <c r="AZ1051" s="296"/>
      <c r="BA1051" s="296"/>
      <c r="BB1051" s="296"/>
      <c r="BC1051" s="296"/>
      <c r="BD1051" s="296"/>
      <c r="BE1051" s="296"/>
      <c r="BF1051" s="296"/>
      <c r="BG1051" s="296"/>
      <c r="BH1051" s="296"/>
      <c r="BI1051" s="296"/>
      <c r="BJ1051" s="296"/>
      <c r="BK1051" s="296"/>
      <c r="BL1051" s="296"/>
    </row>
    <row r="1052" spans="1:64" s="275" customFormat="1" ht="18" customHeight="1" x14ac:dyDescent="0.15">
      <c r="A1052" s="274"/>
      <c r="AK1052" s="281"/>
      <c r="AL1052" s="296"/>
      <c r="AM1052" s="296"/>
      <c r="AN1052" s="296"/>
      <c r="AO1052" s="296"/>
      <c r="AP1052" s="296"/>
      <c r="AQ1052" s="296"/>
      <c r="AR1052" s="296"/>
      <c r="AS1052" s="296"/>
      <c r="AT1052" s="296"/>
      <c r="AU1052" s="296"/>
      <c r="AV1052" s="296"/>
      <c r="AW1052" s="296"/>
      <c r="AX1052" s="296"/>
      <c r="AY1052" s="296"/>
      <c r="AZ1052" s="296"/>
      <c r="BA1052" s="296"/>
      <c r="BB1052" s="296"/>
      <c r="BC1052" s="296"/>
      <c r="BD1052" s="296"/>
      <c r="BE1052" s="296"/>
      <c r="BF1052" s="296"/>
      <c r="BG1052" s="296"/>
      <c r="BH1052" s="296"/>
      <c r="BI1052" s="296"/>
      <c r="BJ1052" s="296"/>
      <c r="BK1052" s="296"/>
      <c r="BL1052" s="296"/>
    </row>
    <row r="1053" spans="1:64" s="275" customFormat="1" ht="18" customHeight="1" x14ac:dyDescent="0.15">
      <c r="A1053" s="274"/>
      <c r="AK1053" s="281"/>
      <c r="AL1053" s="296"/>
      <c r="AM1053" s="296"/>
      <c r="AN1053" s="296"/>
      <c r="AO1053" s="296"/>
      <c r="AP1053" s="296"/>
      <c r="AQ1053" s="296"/>
      <c r="AR1053" s="296"/>
      <c r="AS1053" s="296"/>
      <c r="AT1053" s="296"/>
      <c r="AU1053" s="296"/>
      <c r="AV1053" s="296"/>
      <c r="AW1053" s="296"/>
      <c r="AX1053" s="296"/>
      <c r="AY1053" s="296"/>
      <c r="AZ1053" s="296"/>
      <c r="BA1053" s="296"/>
      <c r="BB1053" s="296"/>
      <c r="BC1053" s="296"/>
      <c r="BD1053" s="296"/>
      <c r="BE1053" s="296"/>
      <c r="BF1053" s="296"/>
      <c r="BG1053" s="296"/>
      <c r="BH1053" s="296"/>
      <c r="BI1053" s="296"/>
      <c r="BJ1053" s="296"/>
      <c r="BK1053" s="296"/>
      <c r="BL1053" s="296"/>
    </row>
    <row r="1054" spans="1:64" s="275" customFormat="1" ht="18" customHeight="1" x14ac:dyDescent="0.15">
      <c r="A1054" s="274"/>
      <c r="AK1054" s="281"/>
      <c r="AL1054" s="296"/>
      <c r="AM1054" s="296"/>
      <c r="AN1054" s="296"/>
      <c r="AO1054" s="296"/>
      <c r="AP1054" s="296"/>
      <c r="AQ1054" s="296"/>
      <c r="AR1054" s="296"/>
      <c r="AS1054" s="296"/>
      <c r="AT1054" s="296"/>
      <c r="AU1054" s="296"/>
      <c r="AV1054" s="296"/>
      <c r="AW1054" s="296"/>
      <c r="AX1054" s="296"/>
      <c r="AY1054" s="296"/>
      <c r="AZ1054" s="296"/>
      <c r="BA1054" s="296"/>
      <c r="BB1054" s="296"/>
      <c r="BC1054" s="296"/>
      <c r="BD1054" s="296"/>
      <c r="BE1054" s="296"/>
      <c r="BF1054" s="296"/>
      <c r="BG1054" s="296"/>
      <c r="BH1054" s="296"/>
      <c r="BI1054" s="296"/>
      <c r="BJ1054" s="296"/>
      <c r="BK1054" s="296"/>
      <c r="BL1054" s="296"/>
    </row>
    <row r="1055" spans="1:64" s="275" customFormat="1" ht="18" customHeight="1" x14ac:dyDescent="0.15">
      <c r="A1055" s="274"/>
      <c r="AK1055" s="281"/>
      <c r="AL1055" s="296"/>
      <c r="AM1055" s="296"/>
      <c r="AN1055" s="296"/>
      <c r="AO1055" s="296"/>
      <c r="AP1055" s="296"/>
      <c r="AQ1055" s="296"/>
      <c r="AR1055" s="296"/>
      <c r="AS1055" s="296"/>
      <c r="AT1055" s="296"/>
      <c r="AU1055" s="296"/>
      <c r="AV1055" s="296"/>
      <c r="AW1055" s="296"/>
      <c r="AX1055" s="296"/>
      <c r="AY1055" s="296"/>
      <c r="AZ1055" s="296"/>
      <c r="BA1055" s="296"/>
      <c r="BB1055" s="296"/>
      <c r="BC1055" s="296"/>
      <c r="BD1055" s="296"/>
      <c r="BE1055" s="296"/>
      <c r="BF1055" s="296"/>
      <c r="BG1055" s="296"/>
      <c r="BH1055" s="296"/>
      <c r="BI1055" s="296"/>
      <c r="BJ1055" s="296"/>
      <c r="BK1055" s="296"/>
      <c r="BL1055" s="296"/>
    </row>
    <row r="1056" spans="1:64" s="83" customFormat="1" ht="18" customHeight="1" x14ac:dyDescent="0.15">
      <c r="A1056" s="3"/>
      <c r="AK1056" s="281"/>
      <c r="AL1056" s="296"/>
      <c r="AM1056" s="296"/>
      <c r="AN1056" s="296"/>
      <c r="AO1056" s="296"/>
      <c r="AP1056" s="296"/>
      <c r="AQ1056" s="296"/>
      <c r="AR1056" s="296"/>
      <c r="AS1056" s="296"/>
      <c r="AT1056" s="296"/>
      <c r="AU1056" s="296"/>
      <c r="AV1056" s="296"/>
      <c r="AW1056" s="296"/>
      <c r="AX1056" s="296"/>
      <c r="AY1056" s="296"/>
      <c r="AZ1056" s="296"/>
      <c r="BA1056" s="296"/>
      <c r="BB1056" s="296"/>
      <c r="BC1056" s="296"/>
      <c r="BD1056" s="296"/>
      <c r="BE1056" s="296"/>
      <c r="BF1056" s="296"/>
      <c r="BG1056" s="296"/>
      <c r="BH1056" s="296"/>
      <c r="BI1056" s="296"/>
      <c r="BJ1056" s="296"/>
      <c r="BK1056" s="296"/>
      <c r="BL1056" s="296"/>
    </row>
    <row r="1057" spans="1:64" ht="18" customHeight="1" x14ac:dyDescent="0.15"/>
    <row r="1058" spans="1:64" s="83" customFormat="1" ht="18" customHeight="1" x14ac:dyDescent="0.15">
      <c r="A1058" s="3"/>
      <c r="AK1058" s="281"/>
      <c r="AL1058" s="296"/>
      <c r="AM1058" s="296"/>
      <c r="AN1058" s="296"/>
      <c r="AO1058" s="296"/>
      <c r="AP1058" s="296"/>
      <c r="AQ1058" s="296"/>
      <c r="AR1058" s="296"/>
      <c r="AS1058" s="296"/>
      <c r="AT1058" s="296"/>
      <c r="AU1058" s="296"/>
      <c r="AV1058" s="296"/>
      <c r="AW1058" s="296"/>
      <c r="AX1058" s="296"/>
      <c r="AY1058" s="296"/>
      <c r="AZ1058" s="296"/>
      <c r="BA1058" s="296"/>
      <c r="BB1058" s="296"/>
      <c r="BC1058" s="296"/>
      <c r="BD1058" s="296"/>
      <c r="BE1058" s="296"/>
      <c r="BF1058" s="296"/>
      <c r="BG1058" s="296"/>
      <c r="BH1058" s="296"/>
      <c r="BI1058" s="296"/>
      <c r="BJ1058" s="296"/>
      <c r="BK1058" s="296"/>
      <c r="BL1058" s="296"/>
    </row>
    <row r="1059" spans="1:64" s="83" customFormat="1" ht="18" customHeight="1" x14ac:dyDescent="0.15">
      <c r="A1059" s="3"/>
      <c r="AK1059" s="281"/>
      <c r="AL1059" s="296"/>
      <c r="AM1059" s="296"/>
      <c r="AN1059" s="296"/>
      <c r="AO1059" s="296"/>
      <c r="AP1059" s="296"/>
      <c r="AQ1059" s="296"/>
      <c r="AR1059" s="296"/>
      <c r="AS1059" s="296"/>
      <c r="AT1059" s="296"/>
      <c r="AU1059" s="296"/>
      <c r="AV1059" s="296"/>
      <c r="AW1059" s="296"/>
      <c r="AX1059" s="296"/>
      <c r="AY1059" s="296"/>
      <c r="AZ1059" s="296"/>
      <c r="BA1059" s="296"/>
      <c r="BB1059" s="296"/>
      <c r="BC1059" s="296"/>
      <c r="BD1059" s="296"/>
      <c r="BE1059" s="296"/>
      <c r="BF1059" s="296"/>
      <c r="BG1059" s="296"/>
      <c r="BH1059" s="296"/>
      <c r="BI1059" s="296"/>
      <c r="BJ1059" s="296"/>
      <c r="BK1059" s="296"/>
      <c r="BL1059" s="296"/>
    </row>
    <row r="1060" spans="1:64" s="45" customFormat="1" ht="18" customHeight="1" x14ac:dyDescent="0.15">
      <c r="A1060" s="10"/>
      <c r="AK1060" s="281"/>
      <c r="AL1060" s="296"/>
      <c r="AM1060" s="296"/>
      <c r="AN1060" s="296"/>
      <c r="AO1060" s="296"/>
      <c r="AP1060" s="296"/>
      <c r="AQ1060" s="296"/>
      <c r="AR1060" s="296"/>
      <c r="AS1060" s="296"/>
      <c r="AT1060" s="296"/>
      <c r="AU1060" s="296"/>
      <c r="AV1060" s="296"/>
      <c r="AW1060" s="296"/>
      <c r="AX1060" s="296"/>
      <c r="AY1060" s="296"/>
      <c r="AZ1060" s="296"/>
      <c r="BA1060" s="296"/>
      <c r="BB1060" s="296"/>
      <c r="BC1060" s="296"/>
      <c r="BD1060" s="296"/>
      <c r="BE1060" s="296"/>
      <c r="BF1060" s="296"/>
      <c r="BG1060" s="296"/>
      <c r="BH1060" s="296"/>
      <c r="BI1060" s="296"/>
      <c r="BJ1060" s="296"/>
      <c r="BK1060" s="296"/>
      <c r="BL1060" s="296"/>
    </row>
    <row r="1061" spans="1:64" ht="18" customHeight="1" x14ac:dyDescent="0.15">
      <c r="A1061" s="4" t="s">
        <v>0</v>
      </c>
    </row>
    <row r="1062" spans="1:64" ht="18" customHeight="1" x14ac:dyDescent="0.15">
      <c r="A1062" s="5" t="s">
        <v>15</v>
      </c>
    </row>
    <row r="1063" spans="1:64" ht="18" customHeight="1" x14ac:dyDescent="0.15">
      <c r="A1063" s="6" t="s">
        <v>267</v>
      </c>
    </row>
    <row r="1064" spans="1:64" ht="18" customHeight="1" x14ac:dyDescent="0.15">
      <c r="A1064" s="1"/>
    </row>
    <row r="1065" spans="1:64" ht="18" customHeight="1" x14ac:dyDescent="0.15"/>
    <row r="1066" spans="1:64" ht="18" customHeight="1" x14ac:dyDescent="0.15">
      <c r="A1066" s="2"/>
    </row>
    <row r="1067" spans="1:64" ht="18" customHeight="1" x14ac:dyDescent="0.15">
      <c r="A1067" s="2"/>
    </row>
    <row r="1068" spans="1:64" ht="18" customHeight="1" x14ac:dyDescent="0.15">
      <c r="A1068" s="20"/>
    </row>
    <row r="1069" spans="1:64" ht="18" customHeight="1" x14ac:dyDescent="0.15"/>
    <row r="1070" spans="1:64" ht="18" customHeight="1" x14ac:dyDescent="0.15"/>
    <row r="1071" spans="1:64" s="83" customFormat="1" ht="18" customHeight="1" x14ac:dyDescent="0.15">
      <c r="AK1071" s="281"/>
      <c r="AL1071" s="296"/>
      <c r="AM1071" s="296"/>
      <c r="AN1071" s="296"/>
      <c r="AO1071" s="296"/>
      <c r="AP1071" s="296"/>
      <c r="AQ1071" s="296"/>
      <c r="AR1071" s="296"/>
      <c r="AS1071" s="296"/>
      <c r="AT1071" s="296"/>
      <c r="AU1071" s="296"/>
      <c r="AV1071" s="296"/>
      <c r="AW1071" s="296"/>
      <c r="AX1071" s="296"/>
      <c r="AY1071" s="296"/>
      <c r="AZ1071" s="296"/>
      <c r="BA1071" s="296"/>
      <c r="BB1071" s="296"/>
      <c r="BC1071" s="296"/>
      <c r="BD1071" s="296"/>
      <c r="BE1071" s="296"/>
      <c r="BF1071" s="296"/>
      <c r="BG1071" s="296"/>
      <c r="BH1071" s="296"/>
      <c r="BI1071" s="296"/>
      <c r="BJ1071" s="296"/>
      <c r="BK1071" s="296"/>
      <c r="BL1071" s="296"/>
    </row>
    <row r="1072" spans="1:64" s="83" customFormat="1" ht="18" customHeight="1" x14ac:dyDescent="0.15">
      <c r="AK1072" s="281"/>
      <c r="AL1072" s="296"/>
      <c r="AM1072" s="296"/>
      <c r="AN1072" s="296"/>
      <c r="AO1072" s="296"/>
      <c r="AP1072" s="296"/>
      <c r="AQ1072" s="296"/>
      <c r="AR1072" s="296"/>
      <c r="AS1072" s="296"/>
      <c r="AT1072" s="296"/>
      <c r="AU1072" s="296"/>
      <c r="AV1072" s="296"/>
      <c r="AW1072" s="296"/>
      <c r="AX1072" s="296"/>
      <c r="AY1072" s="296"/>
      <c r="AZ1072" s="296"/>
      <c r="BA1072" s="296"/>
      <c r="BB1072" s="296"/>
      <c r="BC1072" s="296"/>
      <c r="BD1072" s="296"/>
      <c r="BE1072" s="296"/>
      <c r="BF1072" s="296"/>
      <c r="BG1072" s="296"/>
      <c r="BH1072" s="296"/>
      <c r="BI1072" s="296"/>
      <c r="BJ1072" s="296"/>
      <c r="BK1072" s="296"/>
      <c r="BL1072" s="296"/>
    </row>
    <row r="1073" spans="1:64" s="83" customFormat="1" ht="18" customHeight="1" x14ac:dyDescent="0.15">
      <c r="AK1073" s="281"/>
      <c r="AL1073" s="296"/>
      <c r="AM1073" s="296"/>
      <c r="AN1073" s="296"/>
      <c r="AO1073" s="296"/>
      <c r="AP1073" s="296"/>
      <c r="AQ1073" s="296"/>
      <c r="AR1073" s="296"/>
      <c r="AS1073" s="296"/>
      <c r="AT1073" s="296"/>
      <c r="AU1073" s="296"/>
      <c r="AV1073" s="296"/>
      <c r="AW1073" s="296"/>
      <c r="AX1073" s="296"/>
      <c r="AY1073" s="296"/>
      <c r="AZ1073" s="296"/>
      <c r="BA1073" s="296"/>
      <c r="BB1073" s="296"/>
      <c r="BC1073" s="296"/>
      <c r="BD1073" s="296"/>
      <c r="BE1073" s="296"/>
      <c r="BF1073" s="296"/>
      <c r="BG1073" s="296"/>
      <c r="BH1073" s="296"/>
      <c r="BI1073" s="296"/>
      <c r="BJ1073" s="296"/>
      <c r="BK1073" s="296"/>
      <c r="BL1073" s="296"/>
    </row>
    <row r="1074" spans="1:64" s="83" customFormat="1" ht="18" customHeight="1" x14ac:dyDescent="0.15">
      <c r="AK1074" s="281"/>
      <c r="AL1074" s="296"/>
      <c r="AM1074" s="296"/>
      <c r="AN1074" s="296"/>
      <c r="AO1074" s="296"/>
      <c r="AP1074" s="296"/>
      <c r="AQ1074" s="296"/>
      <c r="AR1074" s="296"/>
      <c r="AS1074" s="296"/>
      <c r="AT1074" s="296"/>
      <c r="AU1074" s="296"/>
      <c r="AV1074" s="296"/>
      <c r="AW1074" s="296"/>
      <c r="AX1074" s="296"/>
      <c r="AY1074" s="296"/>
      <c r="AZ1074" s="296"/>
      <c r="BA1074" s="296"/>
      <c r="BB1074" s="296"/>
      <c r="BC1074" s="296"/>
      <c r="BD1074" s="296"/>
      <c r="BE1074" s="296"/>
      <c r="BF1074" s="296"/>
      <c r="BG1074" s="296"/>
      <c r="BH1074" s="296"/>
      <c r="BI1074" s="296"/>
      <c r="BJ1074" s="296"/>
      <c r="BK1074" s="296"/>
      <c r="BL1074" s="296"/>
    </row>
    <row r="1075" spans="1:64" s="83" customFormat="1" ht="18" customHeight="1" thickBot="1" x14ac:dyDescent="0.2">
      <c r="AK1075" s="281"/>
      <c r="AL1075" s="296"/>
      <c r="AM1075" s="296"/>
      <c r="AN1075" s="296"/>
      <c r="AO1075" s="296"/>
      <c r="AP1075" s="296"/>
      <c r="AQ1075" s="296"/>
      <c r="AR1075" s="296"/>
      <c r="AS1075" s="296"/>
      <c r="AT1075" s="296"/>
      <c r="AU1075" s="296"/>
      <c r="AV1075" s="296"/>
      <c r="AW1075" s="296"/>
      <c r="AX1075" s="296"/>
      <c r="AY1075" s="296"/>
      <c r="AZ1075" s="296"/>
      <c r="BA1075" s="296"/>
      <c r="BB1075" s="296"/>
      <c r="BC1075" s="296"/>
      <c r="BD1075" s="296"/>
      <c r="BE1075" s="296"/>
      <c r="BF1075" s="296"/>
      <c r="BG1075" s="296"/>
      <c r="BH1075" s="296"/>
      <c r="BI1075" s="296"/>
      <c r="BJ1075" s="296"/>
      <c r="BK1075" s="296"/>
      <c r="BL1075" s="296"/>
    </row>
    <row r="1076" spans="1:64" s="83" customFormat="1" ht="18" customHeight="1" x14ac:dyDescent="0.15">
      <c r="N1076" s="71"/>
      <c r="O1076" s="194" t="s">
        <v>149</v>
      </c>
      <c r="P1076" s="194" t="s">
        <v>150</v>
      </c>
      <c r="Q1076" s="194" t="s">
        <v>282</v>
      </c>
      <c r="R1076" s="194" t="s">
        <v>151</v>
      </c>
      <c r="S1076" s="194" t="s">
        <v>152</v>
      </c>
      <c r="T1076" s="194" t="s">
        <v>153</v>
      </c>
      <c r="U1076" s="194" t="s">
        <v>154</v>
      </c>
      <c r="V1076" s="194" t="s">
        <v>155</v>
      </c>
      <c r="W1076" s="194" t="s">
        <v>156</v>
      </c>
      <c r="X1076" s="194" t="s">
        <v>157</v>
      </c>
      <c r="Y1076" s="194" t="s">
        <v>158</v>
      </c>
      <c r="Z1076" s="194" t="s">
        <v>159</v>
      </c>
      <c r="AA1076" s="31" t="s">
        <v>160</v>
      </c>
      <c r="AK1076" s="281"/>
      <c r="AL1076" s="296"/>
      <c r="AM1076" s="296"/>
      <c r="AN1076" s="296"/>
      <c r="AO1076" s="296"/>
      <c r="AP1076" s="296"/>
      <c r="AQ1076" s="296"/>
      <c r="AR1076" s="296"/>
      <c r="AS1076" s="296"/>
      <c r="AT1076" s="296"/>
      <c r="AU1076" s="296"/>
      <c r="AV1076" s="296"/>
      <c r="AW1076" s="296"/>
      <c r="AX1076" s="296"/>
      <c r="AY1076" s="296"/>
      <c r="AZ1076" s="296"/>
      <c r="BA1076" s="296"/>
      <c r="BB1076" s="296"/>
      <c r="BC1076" s="296"/>
      <c r="BD1076" s="296"/>
      <c r="BE1076" s="296"/>
      <c r="BF1076" s="296"/>
      <c r="BG1076" s="296"/>
      <c r="BH1076" s="296"/>
      <c r="BI1076" s="296"/>
      <c r="BJ1076" s="296"/>
      <c r="BK1076" s="296"/>
      <c r="BL1076" s="296"/>
    </row>
    <row r="1077" spans="1:64" s="83" customFormat="1" ht="18" customHeight="1" x14ac:dyDescent="0.15">
      <c r="N1077" s="72" t="s">
        <v>161</v>
      </c>
      <c r="O1077" s="73">
        <v>25535</v>
      </c>
      <c r="P1077" s="73">
        <v>21217</v>
      </c>
      <c r="Q1077" s="73">
        <v>15893</v>
      </c>
      <c r="R1077" s="73">
        <v>12520</v>
      </c>
      <c r="S1077" s="73">
        <v>9687</v>
      </c>
      <c r="T1077" s="73">
        <v>8151</v>
      </c>
      <c r="U1077" s="73">
        <v>7195</v>
      </c>
      <c r="V1077" s="73">
        <v>6401</v>
      </c>
      <c r="W1077" s="73">
        <v>5921</v>
      </c>
      <c r="X1077" s="73">
        <v>5520</v>
      </c>
      <c r="Y1077" s="73">
        <v>5066</v>
      </c>
      <c r="Z1077" s="73">
        <v>4738</v>
      </c>
      <c r="AA1077" s="74">
        <v>4446</v>
      </c>
      <c r="AK1077" s="281"/>
      <c r="AL1077" s="296"/>
      <c r="AM1077" s="296"/>
      <c r="AN1077" s="296"/>
      <c r="AO1077" s="296"/>
      <c r="AP1077" s="296"/>
      <c r="AQ1077" s="296"/>
      <c r="AR1077" s="296"/>
      <c r="AS1077" s="296"/>
      <c r="AT1077" s="296"/>
      <c r="AU1077" s="296"/>
      <c r="AV1077" s="296"/>
      <c r="AW1077" s="296"/>
      <c r="AX1077" s="296"/>
      <c r="AY1077" s="296"/>
      <c r="AZ1077" s="296"/>
      <c r="BA1077" s="296"/>
      <c r="BB1077" s="296"/>
      <c r="BC1077" s="296"/>
      <c r="BD1077" s="296"/>
      <c r="BE1077" s="296"/>
      <c r="BF1077" s="296"/>
      <c r="BG1077" s="296"/>
      <c r="BH1077" s="296"/>
      <c r="BI1077" s="296"/>
      <c r="BJ1077" s="296"/>
      <c r="BK1077" s="296"/>
      <c r="BL1077" s="296"/>
    </row>
    <row r="1078" spans="1:64" s="83" customFormat="1" ht="18" customHeight="1" x14ac:dyDescent="0.15">
      <c r="N1078" s="72" t="s">
        <v>162</v>
      </c>
      <c r="O1078" s="73">
        <v>26155</v>
      </c>
      <c r="P1078" s="73">
        <v>21664</v>
      </c>
      <c r="Q1078" s="73">
        <v>15925</v>
      </c>
      <c r="R1078" s="73">
        <v>12284</v>
      </c>
      <c r="S1078" s="73">
        <v>9411</v>
      </c>
      <c r="T1078" s="73">
        <v>7830</v>
      </c>
      <c r="U1078" s="73">
        <v>6885</v>
      </c>
      <c r="V1078" s="73">
        <v>6118</v>
      </c>
      <c r="W1078" s="73">
        <v>5665</v>
      </c>
      <c r="X1078" s="73">
        <v>5285</v>
      </c>
      <c r="Y1078" s="73">
        <v>4853</v>
      </c>
      <c r="Z1078" s="73">
        <v>4528</v>
      </c>
      <c r="AA1078" s="74">
        <v>4267</v>
      </c>
      <c r="AK1078" s="281"/>
      <c r="AL1078" s="296"/>
      <c r="AM1078" s="296"/>
      <c r="AN1078" s="296"/>
      <c r="AO1078" s="296"/>
      <c r="AP1078" s="296"/>
      <c r="AQ1078" s="296"/>
      <c r="AR1078" s="296"/>
      <c r="AS1078" s="296"/>
      <c r="AT1078" s="296"/>
      <c r="AU1078" s="296"/>
      <c r="AV1078" s="296"/>
      <c r="AW1078" s="296"/>
      <c r="AX1078" s="296"/>
      <c r="AY1078" s="296"/>
      <c r="AZ1078" s="296"/>
      <c r="BA1078" s="296"/>
      <c r="BB1078" s="296"/>
      <c r="BC1078" s="296"/>
      <c r="BD1078" s="296"/>
      <c r="BE1078" s="296"/>
      <c r="BF1078" s="296"/>
      <c r="BG1078" s="296"/>
      <c r="BH1078" s="296"/>
      <c r="BI1078" s="296"/>
      <c r="BJ1078" s="296"/>
      <c r="BK1078" s="296"/>
      <c r="BL1078" s="296"/>
    </row>
    <row r="1079" spans="1:64" s="83" customFormat="1" ht="18" customHeight="1" x14ac:dyDescent="0.15">
      <c r="N1079" s="72" t="s">
        <v>297</v>
      </c>
      <c r="O1079" s="73">
        <v>26889</v>
      </c>
      <c r="P1079" s="73">
        <v>22006</v>
      </c>
      <c r="Q1079" s="73">
        <v>15894</v>
      </c>
      <c r="R1079" s="73">
        <v>12121</v>
      </c>
      <c r="S1079" s="73">
        <v>9176</v>
      </c>
      <c r="T1079" s="73">
        <v>7508</v>
      </c>
      <c r="U1079" s="73">
        <v>6551</v>
      </c>
      <c r="V1079" s="73">
        <v>5749</v>
      </c>
      <c r="W1079" s="73">
        <v>5314</v>
      </c>
      <c r="X1079" s="73">
        <v>4935</v>
      </c>
      <c r="Y1079" s="73">
        <v>4497</v>
      </c>
      <c r="Z1079" s="73">
        <v>4164</v>
      </c>
      <c r="AA1079" s="74">
        <v>3897</v>
      </c>
      <c r="AK1079" s="281"/>
      <c r="AL1079" s="296"/>
      <c r="AM1079" s="296"/>
      <c r="AN1079" s="296"/>
      <c r="AO1079" s="296"/>
      <c r="AP1079" s="296"/>
      <c r="AQ1079" s="296"/>
      <c r="AR1079" s="296"/>
      <c r="AS1079" s="296"/>
      <c r="AT1079" s="296"/>
      <c r="AU1079" s="296"/>
      <c r="AV1079" s="296"/>
      <c r="AW1079" s="296"/>
      <c r="AX1079" s="296"/>
      <c r="AY1079" s="296"/>
      <c r="AZ1079" s="296"/>
      <c r="BA1079" s="296"/>
      <c r="BB1079" s="296"/>
      <c r="BC1079" s="296"/>
      <c r="BD1079" s="296"/>
      <c r="BE1079" s="296"/>
      <c r="BF1079" s="296"/>
      <c r="BG1079" s="296"/>
      <c r="BH1079" s="296"/>
      <c r="BI1079" s="296"/>
      <c r="BJ1079" s="296"/>
      <c r="BK1079" s="296"/>
      <c r="BL1079" s="296"/>
    </row>
    <row r="1080" spans="1:64" s="83" customFormat="1" ht="18" customHeight="1" x14ac:dyDescent="0.15">
      <c r="N1080" s="72" t="s">
        <v>163</v>
      </c>
      <c r="O1080" s="73">
        <v>27311</v>
      </c>
      <c r="P1080" s="73">
        <v>22180</v>
      </c>
      <c r="Q1080" s="73">
        <v>15982</v>
      </c>
      <c r="R1080" s="73">
        <v>12111</v>
      </c>
      <c r="S1080" s="73">
        <v>9098</v>
      </c>
      <c r="T1080" s="73">
        <v>7430</v>
      </c>
      <c r="U1080" s="73">
        <v>6441</v>
      </c>
      <c r="V1080" s="73">
        <v>5636</v>
      </c>
      <c r="W1080" s="73">
        <v>5178</v>
      </c>
      <c r="X1080" s="73">
        <v>4818</v>
      </c>
      <c r="Y1080" s="73">
        <v>4397</v>
      </c>
      <c r="Z1080" s="73">
        <v>4092</v>
      </c>
      <c r="AA1080" s="74">
        <v>3828</v>
      </c>
      <c r="AK1080" s="281"/>
      <c r="AL1080" s="296"/>
      <c r="AM1080" s="296"/>
      <c r="AN1080" s="296"/>
      <c r="AO1080" s="296"/>
      <c r="AP1080" s="296"/>
      <c r="AQ1080" s="296"/>
      <c r="AR1080" s="296"/>
      <c r="AS1080" s="296"/>
      <c r="AT1080" s="296"/>
      <c r="AU1080" s="296"/>
      <c r="AV1080" s="296"/>
      <c r="AW1080" s="296"/>
      <c r="AX1080" s="296"/>
      <c r="AY1080" s="296"/>
      <c r="AZ1080" s="296"/>
      <c r="BA1080" s="296"/>
      <c r="BB1080" s="296"/>
      <c r="BC1080" s="296"/>
      <c r="BD1080" s="296"/>
      <c r="BE1080" s="296"/>
      <c r="BF1080" s="296"/>
      <c r="BG1080" s="296"/>
      <c r="BH1080" s="296"/>
      <c r="BI1080" s="296"/>
      <c r="BJ1080" s="296"/>
      <c r="BK1080" s="296"/>
      <c r="BL1080" s="296"/>
    </row>
    <row r="1081" spans="1:64" ht="18" customHeight="1" x14ac:dyDescent="0.15">
      <c r="N1081" s="72" t="s">
        <v>164</v>
      </c>
      <c r="O1081" s="73">
        <v>27959</v>
      </c>
      <c r="P1081" s="73">
        <v>22856</v>
      </c>
      <c r="Q1081" s="73">
        <v>16414</v>
      </c>
      <c r="R1081" s="73">
        <v>12362</v>
      </c>
      <c r="S1081" s="73">
        <v>9347</v>
      </c>
      <c r="T1081" s="73">
        <v>7676</v>
      </c>
      <c r="U1081" s="73">
        <v>6667</v>
      </c>
      <c r="V1081" s="73">
        <v>5931</v>
      </c>
      <c r="W1081" s="73">
        <v>5420</v>
      </c>
      <c r="X1081" s="73">
        <v>5039</v>
      </c>
      <c r="Y1081" s="73">
        <v>4632</v>
      </c>
      <c r="Z1081" s="73">
        <v>4315</v>
      </c>
      <c r="AA1081" s="74">
        <v>4031</v>
      </c>
      <c r="AB1081" s="137"/>
    </row>
    <row r="1082" spans="1:64" ht="18" customHeight="1" x14ac:dyDescent="0.15">
      <c r="N1082" s="72" t="s">
        <v>165</v>
      </c>
      <c r="O1082" s="73">
        <v>27692</v>
      </c>
      <c r="P1082" s="73">
        <v>22698</v>
      </c>
      <c r="Q1082" s="73">
        <v>16108</v>
      </c>
      <c r="R1082" s="73">
        <v>12129</v>
      </c>
      <c r="S1082" s="73">
        <v>9166</v>
      </c>
      <c r="T1082" s="73">
        <v>7566</v>
      </c>
      <c r="U1082" s="73">
        <v>6608</v>
      </c>
      <c r="V1082" s="73">
        <v>5855</v>
      </c>
      <c r="W1082" s="73">
        <v>5390</v>
      </c>
      <c r="X1082" s="73">
        <v>4996</v>
      </c>
      <c r="Y1082" s="73">
        <v>4583</v>
      </c>
      <c r="Z1082" s="73">
        <v>4257</v>
      </c>
      <c r="AA1082" s="74">
        <v>3998</v>
      </c>
      <c r="AB1082" s="137"/>
    </row>
    <row r="1083" spans="1:64" ht="18" customHeight="1" x14ac:dyDescent="0.15">
      <c r="N1083" s="72" t="s">
        <v>166</v>
      </c>
      <c r="O1083" s="73">
        <v>29644</v>
      </c>
      <c r="P1083" s="73">
        <v>24058</v>
      </c>
      <c r="Q1083" s="73">
        <v>16820</v>
      </c>
      <c r="R1083" s="73">
        <v>12637</v>
      </c>
      <c r="S1083" s="73">
        <v>9385</v>
      </c>
      <c r="T1083" s="73">
        <v>7688</v>
      </c>
      <c r="U1083" s="73">
        <v>6771</v>
      </c>
      <c r="V1083" s="73">
        <v>5997</v>
      </c>
      <c r="W1083" s="73">
        <v>5478</v>
      </c>
      <c r="X1083" s="73">
        <v>5062</v>
      </c>
      <c r="Y1083" s="73">
        <v>4638</v>
      </c>
      <c r="Z1083" s="73">
        <v>4310</v>
      </c>
      <c r="AA1083" s="74">
        <v>4057</v>
      </c>
      <c r="AB1083" s="137"/>
    </row>
    <row r="1084" spans="1:64" ht="18" customHeight="1" x14ac:dyDescent="0.15">
      <c r="N1084" s="72" t="s">
        <v>167</v>
      </c>
      <c r="O1084" s="73">
        <v>31501</v>
      </c>
      <c r="P1084" s="73">
        <v>25236</v>
      </c>
      <c r="Q1084" s="73">
        <v>17693</v>
      </c>
      <c r="R1084" s="73">
        <v>13193</v>
      </c>
      <c r="S1084" s="73">
        <v>9735</v>
      </c>
      <c r="T1084" s="73">
        <v>7967</v>
      </c>
      <c r="U1084" s="73">
        <v>6878</v>
      </c>
      <c r="V1084" s="73">
        <v>6009</v>
      </c>
      <c r="W1084" s="73">
        <v>5474</v>
      </c>
      <c r="X1084" s="73">
        <v>5069</v>
      </c>
      <c r="Y1084" s="73">
        <v>4634</v>
      </c>
      <c r="Z1084" s="73">
        <v>4319</v>
      </c>
      <c r="AA1084" s="74">
        <v>4057</v>
      </c>
      <c r="AB1084" s="137"/>
    </row>
    <row r="1085" spans="1:64" ht="18" customHeight="1" x14ac:dyDescent="0.15">
      <c r="N1085" s="72" t="s">
        <v>268</v>
      </c>
      <c r="O1085" s="73">
        <v>32061</v>
      </c>
      <c r="P1085" s="73">
        <v>25929</v>
      </c>
      <c r="Q1085" s="73">
        <v>18309</v>
      </c>
      <c r="R1085" s="73">
        <v>13485</v>
      </c>
      <c r="S1085" s="73">
        <v>10070</v>
      </c>
      <c r="T1085" s="73">
        <v>8181</v>
      </c>
      <c r="U1085" s="73">
        <v>7148</v>
      </c>
      <c r="V1085" s="73">
        <v>6329</v>
      </c>
      <c r="W1085" s="73">
        <v>5823</v>
      </c>
      <c r="X1085" s="73">
        <v>5414</v>
      </c>
      <c r="Y1085" s="73">
        <v>4916</v>
      </c>
      <c r="Z1085" s="73">
        <v>4562</v>
      </c>
      <c r="AA1085" s="74">
        <v>4242</v>
      </c>
      <c r="AB1085" s="137"/>
    </row>
    <row r="1086" spans="1:64" ht="18" customHeight="1" x14ac:dyDescent="0.15">
      <c r="N1086" s="72" t="s">
        <v>337</v>
      </c>
      <c r="O1086" s="73">
        <v>32239</v>
      </c>
      <c r="P1086" s="73">
        <v>25872</v>
      </c>
      <c r="Q1086" s="73">
        <v>18148</v>
      </c>
      <c r="R1086" s="73">
        <v>13369</v>
      </c>
      <c r="S1086" s="73">
        <v>9796</v>
      </c>
      <c r="T1086" s="73">
        <v>8018</v>
      </c>
      <c r="U1086" s="73">
        <v>6959</v>
      </c>
      <c r="V1086" s="73">
        <v>6093</v>
      </c>
      <c r="W1086" s="73">
        <v>5572</v>
      </c>
      <c r="X1086" s="73">
        <v>5130</v>
      </c>
      <c r="Y1086" s="73">
        <v>4730</v>
      </c>
      <c r="Z1086" s="73">
        <v>4399</v>
      </c>
      <c r="AA1086" s="74">
        <v>4139</v>
      </c>
      <c r="AB1086" s="137"/>
    </row>
    <row r="1087" spans="1:64" ht="18" customHeight="1" x14ac:dyDescent="0.15">
      <c r="N1087" s="72" t="s">
        <v>426</v>
      </c>
      <c r="O1087" s="73">
        <v>31625</v>
      </c>
      <c r="P1087" s="73">
        <v>25429</v>
      </c>
      <c r="Q1087" s="73">
        <v>17662</v>
      </c>
      <c r="R1087" s="73">
        <v>12889</v>
      </c>
      <c r="S1087" s="73">
        <v>9540</v>
      </c>
      <c r="T1087" s="73">
        <v>7715</v>
      </c>
      <c r="U1087" s="73">
        <v>6691</v>
      </c>
      <c r="V1087" s="73">
        <v>5923</v>
      </c>
      <c r="W1087" s="73">
        <v>5450</v>
      </c>
      <c r="X1087" s="73">
        <v>5040</v>
      </c>
      <c r="Y1087" s="73">
        <v>4648</v>
      </c>
      <c r="Z1087" s="73">
        <v>4351</v>
      </c>
      <c r="AA1087" s="74">
        <v>4071</v>
      </c>
      <c r="AB1087" s="137"/>
    </row>
    <row r="1088" spans="1:64" s="38" customFormat="1" ht="18" customHeight="1" x14ac:dyDescent="0.15">
      <c r="A1088"/>
      <c r="B1088"/>
      <c r="C1088"/>
      <c r="D1088"/>
      <c r="E1088"/>
      <c r="F1088"/>
      <c r="G1088"/>
      <c r="H1088"/>
      <c r="I1088"/>
      <c r="J1088"/>
      <c r="K1088"/>
      <c r="L1088"/>
      <c r="M1088"/>
      <c r="N1088" s="72" t="s">
        <v>436</v>
      </c>
      <c r="O1088" s="73">
        <v>31526</v>
      </c>
      <c r="P1088" s="73">
        <v>25499</v>
      </c>
      <c r="Q1088" s="73">
        <v>17816</v>
      </c>
      <c r="R1088" s="73">
        <v>13199</v>
      </c>
      <c r="S1088" s="73">
        <v>9465</v>
      </c>
      <c r="T1088" s="73">
        <v>7688</v>
      </c>
      <c r="U1088" s="73">
        <v>6664</v>
      </c>
      <c r="V1088" s="73">
        <v>5862</v>
      </c>
      <c r="W1088" s="73">
        <v>5363</v>
      </c>
      <c r="X1088" s="73">
        <v>4959</v>
      </c>
      <c r="Y1088" s="73">
        <v>4485</v>
      </c>
      <c r="Z1088" s="73">
        <v>4195</v>
      </c>
      <c r="AA1088" s="74">
        <v>3934</v>
      </c>
      <c r="AB1088" s="137"/>
      <c r="AC1088" s="45"/>
      <c r="AK1088" s="281"/>
      <c r="AL1088" s="296"/>
      <c r="AM1088" s="296"/>
      <c r="AN1088" s="296"/>
      <c r="AO1088" s="296"/>
      <c r="AP1088" s="296"/>
      <c r="AQ1088" s="296"/>
      <c r="AR1088" s="296"/>
      <c r="AS1088" s="296"/>
      <c r="AT1088" s="296"/>
      <c r="AU1088" s="296"/>
      <c r="AV1088" s="296"/>
      <c r="AW1088" s="296"/>
      <c r="AX1088" s="296"/>
      <c r="AY1088" s="296"/>
      <c r="AZ1088" s="296"/>
      <c r="BA1088" s="296"/>
      <c r="BB1088" s="296"/>
      <c r="BC1088" s="296"/>
      <c r="BD1088" s="296"/>
      <c r="BE1088" s="296"/>
      <c r="BF1088" s="296"/>
      <c r="BG1088" s="296"/>
      <c r="BH1088" s="296"/>
      <c r="BI1088" s="296"/>
      <c r="BJ1088" s="296"/>
      <c r="BK1088" s="296"/>
      <c r="BL1088" s="296"/>
    </row>
    <row r="1089" spans="1:64" ht="18" customHeight="1" x14ac:dyDescent="0.15">
      <c r="A1089" s="10"/>
      <c r="N1089" s="72" t="s">
        <v>456</v>
      </c>
      <c r="O1089" s="73">
        <v>33067</v>
      </c>
      <c r="P1089" s="73">
        <v>26672</v>
      </c>
      <c r="Q1089" s="73">
        <v>18486</v>
      </c>
      <c r="R1089" s="73">
        <v>13570</v>
      </c>
      <c r="S1089" s="73">
        <v>9806</v>
      </c>
      <c r="T1089" s="73">
        <v>7977</v>
      </c>
      <c r="U1089" s="73">
        <v>6937</v>
      </c>
      <c r="V1089" s="73">
        <v>6127</v>
      </c>
      <c r="W1089" s="73">
        <v>5620</v>
      </c>
      <c r="X1089" s="73">
        <v>5169</v>
      </c>
      <c r="Y1089" s="73">
        <v>4690</v>
      </c>
      <c r="Z1089" s="73">
        <v>4312</v>
      </c>
      <c r="AA1089" s="74">
        <v>4029</v>
      </c>
      <c r="AB1089" s="137"/>
    </row>
    <row r="1090" spans="1:64" ht="18" customHeight="1" x14ac:dyDescent="0.15">
      <c r="A1090" s="11"/>
      <c r="N1090" s="72" t="s">
        <v>463</v>
      </c>
      <c r="O1090" s="73">
        <v>33561</v>
      </c>
      <c r="P1090" s="73">
        <v>27226</v>
      </c>
      <c r="Q1090" s="73">
        <v>19111</v>
      </c>
      <c r="R1090" s="73">
        <v>14077</v>
      </c>
      <c r="S1090" s="73">
        <v>10030</v>
      </c>
      <c r="T1090" s="73">
        <v>8156</v>
      </c>
      <c r="U1090" s="73">
        <v>7100</v>
      </c>
      <c r="V1090" s="73">
        <v>6229</v>
      </c>
      <c r="W1090" s="73">
        <v>5707</v>
      </c>
      <c r="X1090" s="73">
        <v>5285</v>
      </c>
      <c r="Y1090" s="73">
        <v>4829</v>
      </c>
      <c r="Z1090" s="73">
        <v>4460</v>
      </c>
      <c r="AA1090" s="74">
        <v>4159</v>
      </c>
      <c r="AB1090" s="78"/>
      <c r="AC1090" s="78"/>
      <c r="AD1090" s="78"/>
    </row>
    <row r="1091" spans="1:64" ht="18" customHeight="1" thickBot="1" x14ac:dyDescent="0.2">
      <c r="A1091" s="3"/>
      <c r="N1091" s="72" t="s">
        <v>473</v>
      </c>
      <c r="O1091" s="73">
        <v>33049</v>
      </c>
      <c r="P1091" s="73">
        <v>27020</v>
      </c>
      <c r="Q1091" s="73">
        <v>19165</v>
      </c>
      <c r="R1091" s="73">
        <v>13887</v>
      </c>
      <c r="S1091" s="73">
        <v>9836</v>
      </c>
      <c r="T1091" s="73">
        <v>8042</v>
      </c>
      <c r="U1091" s="73">
        <v>6963</v>
      </c>
      <c r="V1091" s="73">
        <v>6140</v>
      </c>
      <c r="W1091" s="73">
        <v>5632</v>
      </c>
      <c r="X1091" s="73">
        <v>5234</v>
      </c>
      <c r="Y1091" s="73">
        <v>4803</v>
      </c>
      <c r="Z1091" s="73">
        <v>4465</v>
      </c>
      <c r="AA1091" s="74">
        <v>4206</v>
      </c>
      <c r="AB1091" s="79"/>
      <c r="AC1091" s="79"/>
      <c r="AD1091" s="79"/>
    </row>
    <row r="1092" spans="1:64" s="38" customFormat="1" ht="18" customHeight="1" x14ac:dyDescent="0.15">
      <c r="A1092" s="3"/>
      <c r="N1092" s="183"/>
      <c r="O1092" s="184" t="s">
        <v>298</v>
      </c>
      <c r="P1092" s="185" t="s">
        <v>299</v>
      </c>
      <c r="Q1092" s="185" t="s">
        <v>282</v>
      </c>
      <c r="R1092" s="185" t="s">
        <v>151</v>
      </c>
      <c r="S1092" s="185" t="s">
        <v>152</v>
      </c>
      <c r="T1092" s="185" t="s">
        <v>153</v>
      </c>
      <c r="U1092" s="185" t="s">
        <v>154</v>
      </c>
      <c r="V1092" s="185" t="s">
        <v>155</v>
      </c>
      <c r="W1092" s="185" t="s">
        <v>300</v>
      </c>
      <c r="X1092" s="185" t="s">
        <v>157</v>
      </c>
      <c r="Y1092" s="185" t="s">
        <v>158</v>
      </c>
      <c r="Z1092" s="185" t="s">
        <v>159</v>
      </c>
      <c r="AA1092" s="186" t="s">
        <v>160</v>
      </c>
      <c r="AB1092" s="79"/>
      <c r="AC1092" s="79"/>
      <c r="AD1092" s="79"/>
      <c r="AK1092" s="281"/>
      <c r="AL1092" s="296"/>
      <c r="AM1092" s="296"/>
      <c r="AN1092" s="296"/>
      <c r="AO1092" s="296"/>
      <c r="AP1092" s="296"/>
      <c r="AQ1092" s="296"/>
      <c r="AR1092" s="296"/>
      <c r="AS1092" s="296"/>
      <c r="AT1092" s="296"/>
      <c r="AU1092" s="296"/>
      <c r="AV1092" s="296"/>
      <c r="AW1092" s="296"/>
      <c r="AX1092" s="296"/>
      <c r="AY1092" s="296"/>
      <c r="AZ1092" s="296"/>
      <c r="BA1092" s="296"/>
      <c r="BB1092" s="296"/>
      <c r="BC1092" s="296"/>
      <c r="BD1092" s="296"/>
      <c r="BE1092" s="296"/>
      <c r="BF1092" s="296"/>
      <c r="BG1092" s="296"/>
      <c r="BH1092" s="296"/>
      <c r="BI1092" s="296"/>
      <c r="BJ1092" s="296"/>
      <c r="BK1092" s="296"/>
      <c r="BL1092" s="296"/>
    </row>
    <row r="1093" spans="1:64" s="83" customFormat="1" ht="18" customHeight="1" x14ac:dyDescent="0.15">
      <c r="A1093" s="3"/>
      <c r="N1093" s="187" t="str">
        <f>N1087</f>
        <v>2007年</v>
      </c>
      <c r="O1093" s="138">
        <f t="shared" ref="O1093:AA1093" si="278">O1087/$O1087</f>
        <v>1</v>
      </c>
      <c r="P1093" s="138">
        <f t="shared" si="278"/>
        <v>0.80407905138339919</v>
      </c>
      <c r="Q1093" s="138">
        <f t="shared" si="278"/>
        <v>0.55848221343873516</v>
      </c>
      <c r="R1093" s="138">
        <f t="shared" si="278"/>
        <v>0.40755731225296443</v>
      </c>
      <c r="S1093" s="138">
        <f t="shared" si="278"/>
        <v>0.30166007905138342</v>
      </c>
      <c r="T1093" s="138">
        <f t="shared" si="278"/>
        <v>0.24395256916996047</v>
      </c>
      <c r="U1093" s="138">
        <f t="shared" si="278"/>
        <v>0.21157312252964428</v>
      </c>
      <c r="V1093" s="138">
        <f t="shared" si="278"/>
        <v>0.18728853754940711</v>
      </c>
      <c r="W1093" s="138">
        <f t="shared" si="278"/>
        <v>0.17233201581027668</v>
      </c>
      <c r="X1093" s="138">
        <f t="shared" si="278"/>
        <v>0.15936758893280634</v>
      </c>
      <c r="Y1093" s="138">
        <f t="shared" si="278"/>
        <v>0.14697233201581028</v>
      </c>
      <c r="Z1093" s="138">
        <f t="shared" si="278"/>
        <v>0.13758102766798419</v>
      </c>
      <c r="AA1093" s="138">
        <f t="shared" si="278"/>
        <v>0.12872727272727272</v>
      </c>
      <c r="AB1093" s="79"/>
      <c r="AC1093" s="79"/>
      <c r="AD1093" s="79"/>
      <c r="AK1093" s="281"/>
      <c r="AL1093" s="296"/>
      <c r="AM1093" s="296"/>
      <c r="AN1093" s="296"/>
      <c r="AO1093" s="296"/>
      <c r="AP1093" s="296"/>
      <c r="AQ1093" s="296"/>
      <c r="AR1093" s="296"/>
      <c r="AS1093" s="296"/>
      <c r="AT1093" s="296"/>
      <c r="AU1093" s="296"/>
      <c r="AV1093" s="296"/>
      <c r="AW1093" s="296"/>
      <c r="AX1093" s="296"/>
      <c r="AY1093" s="296"/>
      <c r="AZ1093" s="296"/>
      <c r="BA1093" s="296"/>
      <c r="BB1093" s="296"/>
      <c r="BC1093" s="296"/>
      <c r="BD1093" s="296"/>
      <c r="BE1093" s="296"/>
      <c r="BF1093" s="296"/>
      <c r="BG1093" s="296"/>
      <c r="BH1093" s="296"/>
      <c r="BI1093" s="296"/>
      <c r="BJ1093" s="296"/>
      <c r="BK1093" s="296"/>
      <c r="BL1093" s="296"/>
    </row>
    <row r="1094" spans="1:64" s="83" customFormat="1" ht="18" customHeight="1" x14ac:dyDescent="0.15">
      <c r="A1094" s="3"/>
      <c r="N1094" s="187" t="str">
        <f>N1089</f>
        <v>2009年</v>
      </c>
      <c r="O1094" s="138">
        <f t="shared" ref="O1094:AA1094" si="279">O1089/$O1089</f>
        <v>1</v>
      </c>
      <c r="P1094" s="138">
        <f t="shared" si="279"/>
        <v>0.80660477212931325</v>
      </c>
      <c r="Q1094" s="138">
        <f t="shared" si="279"/>
        <v>0.55904678380258266</v>
      </c>
      <c r="R1094" s="138">
        <f t="shared" si="279"/>
        <v>0.41037892763177791</v>
      </c>
      <c r="S1094" s="138">
        <f t="shared" si="279"/>
        <v>0.29654942994526262</v>
      </c>
      <c r="T1094" s="138">
        <f t="shared" si="279"/>
        <v>0.24123748752532737</v>
      </c>
      <c r="U1094" s="138">
        <f t="shared" si="279"/>
        <v>0.20978619167145493</v>
      </c>
      <c r="V1094" s="138">
        <f t="shared" si="279"/>
        <v>0.18529047086218889</v>
      </c>
      <c r="W1094" s="138">
        <f t="shared" si="279"/>
        <v>0.16995796413342606</v>
      </c>
      <c r="X1094" s="138">
        <f t="shared" si="279"/>
        <v>0.15631898871987177</v>
      </c>
      <c r="Y1094" s="138">
        <f t="shared" si="279"/>
        <v>0.14183324764871322</v>
      </c>
      <c r="Z1094" s="138">
        <f t="shared" si="279"/>
        <v>0.13040191127105574</v>
      </c>
      <c r="AA1094" s="138">
        <f t="shared" si="279"/>
        <v>0.12184352980312699</v>
      </c>
      <c r="AB1094" s="79"/>
      <c r="AC1094" s="79"/>
      <c r="AD1094" s="79"/>
      <c r="AK1094" s="281"/>
      <c r="AL1094" s="296"/>
      <c r="AM1094" s="296"/>
      <c r="AN1094" s="296"/>
      <c r="AO1094" s="296"/>
      <c r="AP1094" s="296"/>
      <c r="AQ1094" s="296"/>
      <c r="AR1094" s="296"/>
      <c r="AS1094" s="296"/>
      <c r="AT1094" s="296"/>
      <c r="AU1094" s="296"/>
      <c r="AV1094" s="296"/>
      <c r="AW1094" s="296"/>
      <c r="AX1094" s="296"/>
      <c r="AY1094" s="296"/>
      <c r="AZ1094" s="296"/>
      <c r="BA1094" s="296"/>
      <c r="BB1094" s="296"/>
      <c r="BC1094" s="296"/>
      <c r="BD1094" s="296"/>
      <c r="BE1094" s="296"/>
      <c r="BF1094" s="296"/>
      <c r="BG1094" s="296"/>
      <c r="BH1094" s="296"/>
      <c r="BI1094" s="296"/>
      <c r="BJ1094" s="296"/>
      <c r="BK1094" s="296"/>
      <c r="BL1094" s="296"/>
    </row>
    <row r="1095" spans="1:64" s="83" customFormat="1" ht="18" customHeight="1" thickBot="1" x14ac:dyDescent="0.2">
      <c r="A1095" s="3"/>
      <c r="N1095" s="188" t="str">
        <f>N1091</f>
        <v>2011年</v>
      </c>
      <c r="O1095" s="189">
        <f t="shared" ref="O1095:AA1095" si="280">O1091/$O1091</f>
        <v>1</v>
      </c>
      <c r="P1095" s="189">
        <f t="shared" si="280"/>
        <v>0.81757390541317443</v>
      </c>
      <c r="Q1095" s="189">
        <f t="shared" si="280"/>
        <v>0.57989651729250502</v>
      </c>
      <c r="R1095" s="189">
        <f t="shared" si="280"/>
        <v>0.42019425701231505</v>
      </c>
      <c r="S1095" s="189">
        <f t="shared" si="280"/>
        <v>0.2976186874035523</v>
      </c>
      <c r="T1095" s="189">
        <f t="shared" si="280"/>
        <v>0.24333565312112318</v>
      </c>
      <c r="U1095" s="189">
        <f t="shared" si="280"/>
        <v>0.21068716148748828</v>
      </c>
      <c r="V1095" s="189">
        <f t="shared" si="280"/>
        <v>0.18578474386516991</v>
      </c>
      <c r="W1095" s="189">
        <f t="shared" si="280"/>
        <v>0.17041362824896367</v>
      </c>
      <c r="X1095" s="189">
        <f t="shared" si="280"/>
        <v>0.15837090380949501</v>
      </c>
      <c r="Y1095" s="189">
        <f t="shared" si="280"/>
        <v>0.14532966201700506</v>
      </c>
      <c r="Z1095" s="189">
        <f t="shared" si="280"/>
        <v>0.13510242367393871</v>
      </c>
      <c r="AA1095" s="189">
        <f t="shared" si="280"/>
        <v>0.12726557535780206</v>
      </c>
      <c r="AB1095" s="79"/>
      <c r="AC1095" s="79"/>
      <c r="AD1095" s="79"/>
      <c r="AK1095" s="281"/>
      <c r="AL1095" s="296"/>
      <c r="AM1095" s="296"/>
      <c r="AN1095" s="296"/>
      <c r="AO1095" s="296"/>
      <c r="AP1095" s="296"/>
      <c r="AQ1095" s="296"/>
      <c r="AR1095" s="296"/>
      <c r="AS1095" s="296"/>
      <c r="AT1095" s="296"/>
      <c r="AU1095" s="296"/>
      <c r="AV1095" s="296"/>
      <c r="AW1095" s="296"/>
      <c r="AX1095" s="296"/>
      <c r="AY1095" s="296"/>
      <c r="AZ1095" s="296"/>
      <c r="BA1095" s="296"/>
      <c r="BB1095" s="296"/>
      <c r="BC1095" s="296"/>
      <c r="BD1095" s="296"/>
      <c r="BE1095" s="296"/>
      <c r="BF1095" s="296"/>
      <c r="BG1095" s="296"/>
      <c r="BH1095" s="296"/>
      <c r="BI1095" s="296"/>
      <c r="BJ1095" s="296"/>
      <c r="BK1095" s="296"/>
      <c r="BL1095" s="296"/>
    </row>
    <row r="1096" spans="1:64" s="83" customFormat="1" ht="18" customHeight="1" x14ac:dyDescent="0.15">
      <c r="A1096" s="3"/>
      <c r="AB1096" s="79"/>
      <c r="AC1096" s="79"/>
      <c r="AD1096" s="79"/>
      <c r="AK1096" s="281"/>
      <c r="AL1096" s="296"/>
      <c r="AM1096" s="296"/>
      <c r="AN1096" s="296"/>
      <c r="AO1096" s="296"/>
      <c r="AP1096" s="296"/>
      <c r="AQ1096" s="296"/>
      <c r="AR1096" s="296"/>
      <c r="AS1096" s="296"/>
      <c r="AT1096" s="296"/>
      <c r="AU1096" s="296"/>
      <c r="AV1096" s="296"/>
      <c r="AW1096" s="296"/>
      <c r="AX1096" s="296"/>
      <c r="AY1096" s="296"/>
      <c r="AZ1096" s="296"/>
      <c r="BA1096" s="296"/>
      <c r="BB1096" s="296"/>
      <c r="BC1096" s="296"/>
      <c r="BD1096" s="296"/>
      <c r="BE1096" s="296"/>
      <c r="BF1096" s="296"/>
      <c r="BG1096" s="296"/>
      <c r="BH1096" s="296"/>
      <c r="BI1096" s="296"/>
      <c r="BJ1096" s="296"/>
      <c r="BK1096" s="296"/>
      <c r="BL1096" s="296"/>
    </row>
    <row r="1097" spans="1:64" s="83" customFormat="1" ht="18" customHeight="1" x14ac:dyDescent="0.15">
      <c r="A1097" s="3"/>
      <c r="AB1097" s="79"/>
      <c r="AC1097" s="79"/>
      <c r="AD1097" s="79"/>
      <c r="AK1097" s="281"/>
      <c r="AL1097" s="296"/>
      <c r="AM1097" s="296"/>
      <c r="AN1097" s="296"/>
      <c r="AO1097" s="296"/>
      <c r="AP1097" s="296"/>
      <c r="AQ1097" s="296"/>
      <c r="AR1097" s="296"/>
      <c r="AS1097" s="296"/>
      <c r="AT1097" s="296"/>
      <c r="AU1097" s="296"/>
      <c r="AV1097" s="296"/>
      <c r="AW1097" s="296"/>
      <c r="AX1097" s="296"/>
      <c r="AY1097" s="296"/>
      <c r="AZ1097" s="296"/>
      <c r="BA1097" s="296"/>
      <c r="BB1097" s="296"/>
      <c r="BC1097" s="296"/>
      <c r="BD1097" s="296"/>
      <c r="BE1097" s="296"/>
      <c r="BF1097" s="296"/>
      <c r="BG1097" s="296"/>
      <c r="BH1097" s="296"/>
      <c r="BI1097" s="296"/>
      <c r="BJ1097" s="296"/>
      <c r="BK1097" s="296"/>
      <c r="BL1097" s="296"/>
    </row>
    <row r="1098" spans="1:64" s="83" customFormat="1" ht="18" customHeight="1" x14ac:dyDescent="0.15">
      <c r="A1098" s="3"/>
      <c r="AB1098" s="79"/>
      <c r="AC1098" s="79"/>
      <c r="AD1098" s="79"/>
      <c r="AK1098" s="281"/>
      <c r="AL1098" s="296"/>
      <c r="AM1098" s="296"/>
      <c r="AN1098" s="296"/>
      <c r="AO1098" s="296"/>
      <c r="AP1098" s="296"/>
      <c r="AQ1098" s="296"/>
      <c r="AR1098" s="296"/>
      <c r="AS1098" s="296"/>
      <c r="AT1098" s="296"/>
      <c r="AU1098" s="296"/>
      <c r="AV1098" s="296"/>
      <c r="AW1098" s="296"/>
      <c r="AX1098" s="296"/>
      <c r="AY1098" s="296"/>
      <c r="AZ1098" s="296"/>
      <c r="BA1098" s="296"/>
      <c r="BB1098" s="296"/>
      <c r="BC1098" s="296"/>
      <c r="BD1098" s="296"/>
      <c r="BE1098" s="296"/>
      <c r="BF1098" s="296"/>
      <c r="BG1098" s="296"/>
      <c r="BH1098" s="296"/>
      <c r="BI1098" s="296"/>
      <c r="BJ1098" s="296"/>
      <c r="BK1098" s="296"/>
      <c r="BL1098" s="296"/>
    </row>
    <row r="1099" spans="1:64" s="83" customFormat="1" ht="18" customHeight="1" x14ac:dyDescent="0.15">
      <c r="A1099" s="3"/>
      <c r="AB1099" s="79"/>
      <c r="AC1099" s="79"/>
      <c r="AD1099" s="79"/>
      <c r="AK1099" s="281"/>
      <c r="AL1099" s="296"/>
      <c r="AM1099" s="296"/>
      <c r="AN1099" s="296"/>
      <c r="AO1099" s="296"/>
      <c r="AP1099" s="296"/>
      <c r="AQ1099" s="296"/>
      <c r="AR1099" s="296"/>
      <c r="AS1099" s="296"/>
      <c r="AT1099" s="296"/>
      <c r="AU1099" s="296"/>
      <c r="AV1099" s="296"/>
      <c r="AW1099" s="296"/>
      <c r="AX1099" s="296"/>
      <c r="AY1099" s="296"/>
      <c r="AZ1099" s="296"/>
      <c r="BA1099" s="296"/>
      <c r="BB1099" s="296"/>
      <c r="BC1099" s="296"/>
      <c r="BD1099" s="296"/>
      <c r="BE1099" s="296"/>
      <c r="BF1099" s="296"/>
      <c r="BG1099" s="296"/>
      <c r="BH1099" s="296"/>
      <c r="BI1099" s="296"/>
      <c r="BJ1099" s="296"/>
      <c r="BK1099" s="296"/>
      <c r="BL1099" s="296"/>
    </row>
    <row r="1100" spans="1:64" s="83" customFormat="1" ht="18" customHeight="1" x14ac:dyDescent="0.15">
      <c r="A1100" s="3"/>
      <c r="N1100"/>
      <c r="O1100"/>
      <c r="P1100"/>
      <c r="Q1100"/>
      <c r="R1100"/>
      <c r="S1100"/>
      <c r="T1100"/>
      <c r="U1100"/>
      <c r="V1100"/>
      <c r="W1100"/>
      <c r="X1100"/>
      <c r="Y1100"/>
      <c r="Z1100"/>
      <c r="AA1100"/>
      <c r="AB1100" s="79"/>
      <c r="AC1100" s="79"/>
      <c r="AD1100" s="79"/>
      <c r="AK1100" s="281"/>
      <c r="AL1100" s="296"/>
      <c r="AM1100" s="296"/>
      <c r="AN1100" s="296"/>
      <c r="AO1100" s="296"/>
      <c r="AP1100" s="296"/>
      <c r="AQ1100" s="296"/>
      <c r="AR1100" s="296"/>
      <c r="AS1100" s="296"/>
      <c r="AT1100" s="296"/>
      <c r="AU1100" s="296"/>
      <c r="AV1100" s="296"/>
      <c r="AW1100" s="296"/>
      <c r="AX1100" s="296"/>
      <c r="AY1100" s="296"/>
      <c r="AZ1100" s="296"/>
      <c r="BA1100" s="296"/>
      <c r="BB1100" s="296"/>
      <c r="BC1100" s="296"/>
      <c r="BD1100" s="296"/>
      <c r="BE1100" s="296"/>
      <c r="BF1100" s="296"/>
      <c r="BG1100" s="296"/>
      <c r="BH1100" s="296"/>
      <c r="BI1100" s="296"/>
      <c r="BJ1100" s="296"/>
      <c r="BK1100" s="296"/>
      <c r="BL1100" s="296"/>
    </row>
    <row r="1101" spans="1:64" ht="18" customHeight="1" x14ac:dyDescent="0.15">
      <c r="A1101" s="4" t="s">
        <v>0</v>
      </c>
      <c r="AB1101" s="79"/>
      <c r="AC1101" s="79"/>
      <c r="AD1101" s="79"/>
    </row>
    <row r="1102" spans="1:64" ht="18" customHeight="1" x14ac:dyDescent="0.15">
      <c r="A1102" s="5" t="s">
        <v>15</v>
      </c>
      <c r="AB1102" s="79"/>
      <c r="AC1102" s="79"/>
      <c r="AD1102" s="79"/>
    </row>
    <row r="1103" spans="1:64" ht="18" customHeight="1" x14ac:dyDescent="0.15">
      <c r="A1103" s="6" t="s">
        <v>16</v>
      </c>
      <c r="AB1103" s="79"/>
      <c r="AC1103" s="79"/>
      <c r="AD1103" s="79"/>
    </row>
    <row r="1104" spans="1:64" ht="18" customHeight="1" x14ac:dyDescent="0.15">
      <c r="A1104" s="1"/>
      <c r="AB1104" s="79"/>
      <c r="AC1104" s="79"/>
      <c r="AD1104" s="79"/>
    </row>
    <row r="1105" spans="1:64" ht="18" customHeight="1" x14ac:dyDescent="0.15">
      <c r="AB1105" s="79"/>
      <c r="AC1105" s="79"/>
      <c r="AD1105" s="79"/>
    </row>
    <row r="1106" spans="1:64" ht="18" customHeight="1" x14ac:dyDescent="0.15">
      <c r="A1106" s="2"/>
      <c r="AB1106" s="79"/>
      <c r="AC1106" s="79"/>
      <c r="AD1106" s="79"/>
    </row>
    <row r="1107" spans="1:64" ht="18" customHeight="1" x14ac:dyDescent="0.15">
      <c r="A1107" s="2"/>
      <c r="AB1107" s="79"/>
      <c r="AC1107" s="79"/>
      <c r="AD1107" s="79"/>
    </row>
    <row r="1108" spans="1:64" s="83" customFormat="1" ht="18" customHeight="1" x14ac:dyDescent="0.15">
      <c r="A1108" s="2"/>
      <c r="AB1108" s="79"/>
      <c r="AC1108" s="79"/>
      <c r="AD1108" s="79"/>
      <c r="AK1108" s="281"/>
      <c r="AL1108" s="296"/>
      <c r="AM1108" s="296"/>
      <c r="AN1108" s="296"/>
      <c r="AO1108" s="296"/>
      <c r="AP1108" s="296"/>
      <c r="AQ1108" s="296"/>
      <c r="AR1108" s="296"/>
      <c r="AS1108" s="296"/>
      <c r="AT1108" s="296"/>
      <c r="AU1108" s="296"/>
      <c r="AV1108" s="296"/>
      <c r="AW1108" s="296"/>
      <c r="AX1108" s="296"/>
      <c r="AY1108" s="296"/>
      <c r="AZ1108" s="296"/>
      <c r="BA1108" s="296"/>
      <c r="BB1108" s="296"/>
      <c r="BC1108" s="296"/>
      <c r="BD1108" s="296"/>
      <c r="BE1108" s="296"/>
      <c r="BF1108" s="296"/>
      <c r="BG1108" s="296"/>
      <c r="BH1108" s="296"/>
      <c r="BI1108" s="296"/>
      <c r="BJ1108" s="296"/>
      <c r="BK1108" s="296"/>
      <c r="BL1108" s="296"/>
    </row>
    <row r="1109" spans="1:64" s="83" customFormat="1" ht="18" customHeight="1" x14ac:dyDescent="0.15">
      <c r="A1109" s="2"/>
      <c r="AB1109" s="79"/>
      <c r="AC1109" s="79"/>
      <c r="AD1109" s="79"/>
      <c r="AK1109" s="281"/>
      <c r="AL1109" s="296"/>
      <c r="AM1109" s="296"/>
      <c r="AN1109" s="296"/>
      <c r="AO1109" s="296"/>
      <c r="AP1109" s="296"/>
      <c r="AQ1109" s="296"/>
      <c r="AR1109" s="296"/>
      <c r="AS1109" s="296"/>
      <c r="AT1109" s="296"/>
      <c r="AU1109" s="296"/>
      <c r="AV1109" s="296"/>
      <c r="AW1109" s="296"/>
      <c r="AX1109" s="296"/>
      <c r="AY1109" s="296"/>
      <c r="AZ1109" s="296"/>
      <c r="BA1109" s="296"/>
      <c r="BB1109" s="296"/>
      <c r="BC1109" s="296"/>
      <c r="BD1109" s="296"/>
      <c r="BE1109" s="296"/>
      <c r="BF1109" s="296"/>
      <c r="BG1109" s="296"/>
      <c r="BH1109" s="296"/>
      <c r="BI1109" s="296"/>
      <c r="BJ1109" s="296"/>
      <c r="BK1109" s="296"/>
      <c r="BL1109" s="296"/>
    </row>
    <row r="1110" spans="1:64" s="83" customFormat="1" ht="18" customHeight="1" x14ac:dyDescent="0.15">
      <c r="A1110" s="2"/>
      <c r="AB1110" s="79"/>
      <c r="AC1110" s="79"/>
      <c r="AD1110" s="79"/>
      <c r="AK1110" s="281"/>
      <c r="AL1110" s="296"/>
      <c r="AM1110" s="296"/>
      <c r="AN1110" s="296"/>
      <c r="AO1110" s="296"/>
      <c r="AP1110" s="296"/>
      <c r="AQ1110" s="296"/>
      <c r="AR1110" s="296"/>
      <c r="AS1110" s="296"/>
      <c r="AT1110" s="296"/>
      <c r="AU1110" s="296"/>
      <c r="AV1110" s="296"/>
      <c r="AW1110" s="296"/>
      <c r="AX1110" s="296"/>
      <c r="AY1110" s="296"/>
      <c r="AZ1110" s="296"/>
      <c r="BA1110" s="296"/>
      <c r="BB1110" s="296"/>
      <c r="BC1110" s="296"/>
      <c r="BD1110" s="296"/>
      <c r="BE1110" s="296"/>
      <c r="BF1110" s="296"/>
      <c r="BG1110" s="296"/>
      <c r="BH1110" s="296"/>
      <c r="BI1110" s="296"/>
      <c r="BJ1110" s="296"/>
      <c r="BK1110" s="296"/>
      <c r="BL1110" s="296"/>
    </row>
    <row r="1111" spans="1:64" s="83" customFormat="1" ht="18" customHeight="1" x14ac:dyDescent="0.15">
      <c r="A1111" s="2"/>
      <c r="AB1111" s="79"/>
      <c r="AC1111" s="79"/>
      <c r="AD1111" s="79"/>
      <c r="AK1111" s="281"/>
      <c r="AL1111" s="296"/>
      <c r="AM1111" s="296"/>
      <c r="AN1111" s="296"/>
      <c r="AO1111" s="296"/>
      <c r="AP1111" s="296"/>
      <c r="AQ1111" s="296"/>
      <c r="AR1111" s="296"/>
      <c r="AS1111" s="296"/>
      <c r="AT1111" s="296"/>
      <c r="AU1111" s="296"/>
      <c r="AV1111" s="296"/>
      <c r="AW1111" s="296"/>
      <c r="AX1111" s="296"/>
      <c r="AY1111" s="296"/>
      <c r="AZ1111" s="296"/>
      <c r="BA1111" s="296"/>
      <c r="BB1111" s="296"/>
      <c r="BC1111" s="296"/>
      <c r="BD1111" s="296"/>
      <c r="BE1111" s="296"/>
      <c r="BF1111" s="296"/>
      <c r="BG1111" s="296"/>
      <c r="BH1111" s="296"/>
      <c r="BI1111" s="296"/>
      <c r="BJ1111" s="296"/>
      <c r="BK1111" s="296"/>
      <c r="BL1111" s="296"/>
    </row>
    <row r="1112" spans="1:64" s="83" customFormat="1" ht="18" customHeight="1" x14ac:dyDescent="0.15">
      <c r="A1112" s="2"/>
      <c r="AB1112" s="79"/>
      <c r="AC1112" s="79"/>
      <c r="AD1112" s="79"/>
      <c r="AK1112" s="281"/>
      <c r="AL1112" s="296"/>
      <c r="AM1112" s="296"/>
      <c r="AN1112" s="296"/>
      <c r="AO1112" s="296"/>
      <c r="AP1112" s="296"/>
      <c r="AQ1112" s="296"/>
      <c r="AR1112" s="296"/>
      <c r="AS1112" s="296"/>
      <c r="AT1112" s="296"/>
      <c r="AU1112" s="296"/>
      <c r="AV1112" s="296"/>
      <c r="AW1112" s="296"/>
      <c r="AX1112" s="296"/>
      <c r="AY1112" s="296"/>
      <c r="AZ1112" s="296"/>
      <c r="BA1112" s="296"/>
      <c r="BB1112" s="296"/>
      <c r="BC1112" s="296"/>
      <c r="BD1112" s="296"/>
      <c r="BE1112" s="296"/>
      <c r="BF1112" s="296"/>
      <c r="BG1112" s="296"/>
      <c r="BH1112" s="296"/>
      <c r="BI1112" s="296"/>
      <c r="BJ1112" s="296"/>
      <c r="BK1112" s="296"/>
      <c r="BL1112" s="296"/>
    </row>
    <row r="1113" spans="1:64" s="83" customFormat="1" ht="18" customHeight="1" x14ac:dyDescent="0.15">
      <c r="A1113" s="2"/>
      <c r="AB1113" s="79"/>
      <c r="AC1113" s="79"/>
      <c r="AD1113" s="79"/>
      <c r="AK1113" s="281"/>
      <c r="AL1113" s="296"/>
      <c r="AM1113" s="296"/>
      <c r="AN1113" s="296"/>
      <c r="AO1113" s="296"/>
      <c r="AP1113" s="296"/>
      <c r="AQ1113" s="296"/>
      <c r="AR1113" s="296"/>
      <c r="AS1113" s="296"/>
      <c r="AT1113" s="296"/>
      <c r="AU1113" s="296"/>
      <c r="AV1113" s="296"/>
      <c r="AW1113" s="296"/>
      <c r="AX1113" s="296"/>
      <c r="AY1113" s="296"/>
      <c r="AZ1113" s="296"/>
      <c r="BA1113" s="296"/>
      <c r="BB1113" s="296"/>
      <c r="BC1113" s="296"/>
      <c r="BD1113" s="296"/>
      <c r="BE1113" s="296"/>
      <c r="BF1113" s="296"/>
      <c r="BG1113" s="296"/>
      <c r="BH1113" s="296"/>
      <c r="BI1113" s="296"/>
      <c r="BJ1113" s="296"/>
      <c r="BK1113" s="296"/>
      <c r="BL1113" s="296"/>
    </row>
    <row r="1114" spans="1:64" s="83" customFormat="1" ht="18" customHeight="1" x14ac:dyDescent="0.15">
      <c r="A1114" s="2"/>
      <c r="AB1114" s="79"/>
      <c r="AC1114" s="79"/>
      <c r="AD1114" s="79"/>
      <c r="AK1114" s="281"/>
      <c r="AL1114" s="296"/>
      <c r="AM1114" s="296"/>
      <c r="AN1114" s="296"/>
      <c r="AO1114" s="296"/>
      <c r="AP1114" s="296"/>
      <c r="AQ1114" s="296"/>
      <c r="AR1114" s="296"/>
      <c r="AS1114" s="296"/>
      <c r="AT1114" s="296"/>
      <c r="AU1114" s="296"/>
      <c r="AV1114" s="296"/>
      <c r="AW1114" s="296"/>
      <c r="AX1114" s="296"/>
      <c r="AY1114" s="296"/>
      <c r="AZ1114" s="296"/>
      <c r="BA1114" s="296"/>
      <c r="BB1114" s="296"/>
      <c r="BC1114" s="296"/>
      <c r="BD1114" s="296"/>
      <c r="BE1114" s="296"/>
      <c r="BF1114" s="296"/>
      <c r="BG1114" s="296"/>
      <c r="BH1114" s="296"/>
      <c r="BI1114" s="296"/>
      <c r="BJ1114" s="296"/>
      <c r="BK1114" s="296"/>
      <c r="BL1114" s="296"/>
    </row>
    <row r="1115" spans="1:64" s="83" customFormat="1" ht="18" customHeight="1" x14ac:dyDescent="0.15">
      <c r="A1115" s="2"/>
      <c r="AB1115" s="79"/>
      <c r="AC1115" s="79"/>
      <c r="AD1115" s="79"/>
      <c r="AK1115" s="281"/>
      <c r="AL1115" s="296"/>
      <c r="AM1115" s="296"/>
      <c r="AN1115" s="296"/>
      <c r="AO1115" s="296"/>
      <c r="AP1115" s="296"/>
      <c r="AQ1115" s="296"/>
      <c r="AR1115" s="296"/>
      <c r="AS1115" s="296"/>
      <c r="AT1115" s="296"/>
      <c r="AU1115" s="296"/>
      <c r="AV1115" s="296"/>
      <c r="AW1115" s="296"/>
      <c r="AX1115" s="296"/>
      <c r="AY1115" s="296"/>
      <c r="AZ1115" s="296"/>
      <c r="BA1115" s="296"/>
      <c r="BB1115" s="296"/>
      <c r="BC1115" s="296"/>
      <c r="BD1115" s="296"/>
      <c r="BE1115" s="296"/>
      <c r="BF1115" s="296"/>
      <c r="BG1115" s="296"/>
      <c r="BH1115" s="296"/>
      <c r="BI1115" s="296"/>
      <c r="BJ1115" s="296"/>
      <c r="BK1115" s="296"/>
      <c r="BL1115" s="296"/>
    </row>
    <row r="1116" spans="1:64" s="83" customFormat="1" ht="18" customHeight="1" x14ac:dyDescent="0.15">
      <c r="A1116" s="2"/>
      <c r="AB1116" s="79"/>
      <c r="AC1116" s="79"/>
      <c r="AD1116" s="79"/>
      <c r="AK1116" s="281"/>
      <c r="AL1116" s="296"/>
      <c r="AM1116" s="296"/>
      <c r="AN1116" s="296"/>
      <c r="AO1116" s="296"/>
      <c r="AP1116" s="296"/>
      <c r="AQ1116" s="296"/>
      <c r="AR1116" s="296"/>
      <c r="AS1116" s="296"/>
      <c r="AT1116" s="296"/>
      <c r="AU1116" s="296"/>
      <c r="AV1116" s="296"/>
      <c r="AW1116" s="296"/>
      <c r="AX1116" s="296"/>
      <c r="AY1116" s="296"/>
      <c r="AZ1116" s="296"/>
      <c r="BA1116" s="296"/>
      <c r="BB1116" s="296"/>
      <c r="BC1116" s="296"/>
      <c r="BD1116" s="296"/>
      <c r="BE1116" s="296"/>
      <c r="BF1116" s="296"/>
      <c r="BG1116" s="296"/>
      <c r="BH1116" s="296"/>
      <c r="BI1116" s="296"/>
      <c r="BJ1116" s="296"/>
      <c r="BK1116" s="296"/>
      <c r="BL1116" s="296"/>
    </row>
    <row r="1117" spans="1:64" s="83" customFormat="1" ht="18" customHeight="1" x14ac:dyDescent="0.15">
      <c r="A1117" s="2"/>
      <c r="AB1117" s="79"/>
      <c r="AC1117" s="79"/>
      <c r="AD1117" s="79"/>
      <c r="AK1117" s="281"/>
      <c r="AL1117" s="296"/>
      <c r="AM1117" s="296"/>
      <c r="AN1117" s="296"/>
      <c r="AO1117" s="296"/>
      <c r="AP1117" s="296"/>
      <c r="AQ1117" s="296"/>
      <c r="AR1117" s="296"/>
      <c r="AS1117" s="296"/>
      <c r="AT1117" s="296"/>
      <c r="AU1117" s="296"/>
      <c r="AV1117" s="296"/>
      <c r="AW1117" s="296"/>
      <c r="AX1117" s="296"/>
      <c r="AY1117" s="296"/>
      <c r="AZ1117" s="296"/>
      <c r="BA1117" s="296"/>
      <c r="BB1117" s="296"/>
      <c r="BC1117" s="296"/>
      <c r="BD1117" s="296"/>
      <c r="BE1117" s="296"/>
      <c r="BF1117" s="296"/>
      <c r="BG1117" s="296"/>
      <c r="BH1117" s="296"/>
      <c r="BI1117" s="296"/>
      <c r="BJ1117" s="296"/>
      <c r="BK1117" s="296"/>
      <c r="BL1117" s="296"/>
    </row>
    <row r="1118" spans="1:64" s="83" customFormat="1" ht="18" customHeight="1" x14ac:dyDescent="0.15">
      <c r="A1118" s="2"/>
      <c r="AB1118" s="79"/>
      <c r="AC1118" s="79"/>
      <c r="AD1118" s="79"/>
      <c r="AK1118" s="281"/>
      <c r="AL1118" s="296"/>
      <c r="AM1118" s="296"/>
      <c r="AN1118" s="296"/>
      <c r="AO1118" s="296"/>
      <c r="AP1118" s="296"/>
      <c r="AQ1118" s="296"/>
      <c r="AR1118" s="296"/>
      <c r="AS1118" s="296"/>
      <c r="AT1118" s="296"/>
      <c r="AU1118" s="296"/>
      <c r="AV1118" s="296"/>
      <c r="AW1118" s="296"/>
      <c r="AX1118" s="296"/>
      <c r="AY1118" s="296"/>
      <c r="AZ1118" s="296"/>
      <c r="BA1118" s="296"/>
      <c r="BB1118" s="296"/>
      <c r="BC1118" s="296"/>
      <c r="BD1118" s="296"/>
      <c r="BE1118" s="296"/>
      <c r="BF1118" s="296"/>
      <c r="BG1118" s="296"/>
      <c r="BH1118" s="296"/>
      <c r="BI1118" s="296"/>
      <c r="BJ1118" s="296"/>
      <c r="BK1118" s="296"/>
      <c r="BL1118" s="296"/>
    </row>
    <row r="1119" spans="1:64" s="83" customFormat="1" ht="18" customHeight="1" x14ac:dyDescent="0.15">
      <c r="A1119" s="2"/>
      <c r="AB1119" s="79"/>
      <c r="AC1119" s="79"/>
      <c r="AD1119" s="79"/>
      <c r="AK1119" s="281"/>
      <c r="AL1119" s="296"/>
      <c r="AM1119" s="296"/>
      <c r="AN1119" s="296"/>
      <c r="AO1119" s="296"/>
      <c r="AP1119" s="296"/>
      <c r="AQ1119" s="296"/>
      <c r="AR1119" s="296"/>
      <c r="AS1119" s="296"/>
      <c r="AT1119" s="296"/>
      <c r="AU1119" s="296"/>
      <c r="AV1119" s="296"/>
      <c r="AW1119" s="296"/>
      <c r="AX1119" s="296"/>
      <c r="AY1119" s="296"/>
      <c r="AZ1119" s="296"/>
      <c r="BA1119" s="296"/>
      <c r="BB1119" s="296"/>
      <c r="BC1119" s="296"/>
      <c r="BD1119" s="296"/>
      <c r="BE1119" s="296"/>
      <c r="BF1119" s="296"/>
      <c r="BG1119" s="296"/>
      <c r="BH1119" s="296"/>
      <c r="BI1119" s="296"/>
      <c r="BJ1119" s="296"/>
      <c r="BK1119" s="296"/>
      <c r="BL1119" s="296"/>
    </row>
    <row r="1120" spans="1:64" s="83" customFormat="1" ht="18" customHeight="1" thickBot="1" x14ac:dyDescent="0.2">
      <c r="A1120" s="2"/>
      <c r="AB1120" s="79"/>
      <c r="AC1120" s="79"/>
      <c r="AD1120" s="79"/>
      <c r="AK1120" s="281"/>
      <c r="AL1120" s="296"/>
      <c r="AM1120" s="296"/>
      <c r="AN1120" s="296"/>
      <c r="AO1120" s="296"/>
      <c r="AP1120" s="296"/>
      <c r="AQ1120" s="296"/>
      <c r="AR1120" s="296"/>
      <c r="AS1120" s="296"/>
      <c r="AT1120" s="296"/>
      <c r="AU1120" s="296"/>
      <c r="AV1120" s="296"/>
      <c r="AW1120" s="296"/>
      <c r="AX1120" s="296"/>
      <c r="AY1120" s="296"/>
      <c r="AZ1120" s="296"/>
      <c r="BA1120" s="296"/>
      <c r="BB1120" s="296"/>
      <c r="BC1120" s="296"/>
      <c r="BD1120" s="296"/>
      <c r="BE1120" s="296"/>
      <c r="BF1120" s="296"/>
      <c r="BG1120" s="296"/>
      <c r="BH1120" s="296"/>
      <c r="BI1120" s="296"/>
      <c r="BJ1120" s="296"/>
      <c r="BK1120" s="296"/>
      <c r="BL1120" s="296"/>
    </row>
    <row r="1121" spans="1:64" ht="18" customHeight="1" x14ac:dyDescent="0.15">
      <c r="B1121" s="82" t="str">
        <f>AL1121</f>
        <v>'97</v>
      </c>
      <c r="C1121" s="42" t="str">
        <f t="shared" ref="C1121:C1122" si="281">AM1121</f>
        <v>'98</v>
      </c>
      <c r="D1121" s="42" t="str">
        <f t="shared" ref="D1121:D1122" si="282">AN1121</f>
        <v>'99</v>
      </c>
      <c r="E1121" s="44" t="str">
        <f t="shared" ref="E1121:E1122" si="283">AO1121</f>
        <v>'00</v>
      </c>
      <c r="F1121" s="42" t="str">
        <f t="shared" ref="F1121:F1122" si="284">AP1121</f>
        <v>'01</v>
      </c>
      <c r="G1121" s="42" t="str">
        <f t="shared" ref="G1121:G1122" si="285">AQ1121</f>
        <v>'02</v>
      </c>
      <c r="H1121" s="42" t="str">
        <f t="shared" ref="H1121:H1122" si="286">AR1121</f>
        <v>'03</v>
      </c>
      <c r="I1121" s="42" t="str">
        <f t="shared" ref="I1121:I1122" si="287">AS1121</f>
        <v>'04</v>
      </c>
      <c r="J1121" s="194" t="str">
        <f t="shared" ref="J1121:J1122" si="288">AT1121</f>
        <v>'05</v>
      </c>
      <c r="K1121" s="276" t="str">
        <f t="shared" ref="K1121:K1122" si="289">AU1121</f>
        <v>'06</v>
      </c>
      <c r="L1121" s="292" t="str">
        <f t="shared" ref="L1121:L1122" si="290">AV1121</f>
        <v>'07</v>
      </c>
      <c r="M1121" s="34" t="str">
        <f t="shared" ref="M1121:M1122" si="291">AW1121</f>
        <v>'08</v>
      </c>
      <c r="AA1121"/>
      <c r="AD1121" s="45"/>
      <c r="AL1121" s="82" t="s">
        <v>331</v>
      </c>
      <c r="AM1121" s="292" t="s">
        <v>65</v>
      </c>
      <c r="AN1121" s="292" t="s">
        <v>66</v>
      </c>
      <c r="AO1121" s="292" t="s">
        <v>67</v>
      </c>
      <c r="AP1121" s="292" t="s">
        <v>68</v>
      </c>
      <c r="AQ1121" s="292" t="s">
        <v>69</v>
      </c>
      <c r="AR1121" s="292" t="s">
        <v>70</v>
      </c>
      <c r="AS1121" s="292" t="s">
        <v>71</v>
      </c>
      <c r="AT1121" s="292" t="s">
        <v>72</v>
      </c>
      <c r="AU1121" s="292" t="s">
        <v>336</v>
      </c>
      <c r="AV1121" s="292" t="s">
        <v>434</v>
      </c>
      <c r="AW1121" s="34" t="s">
        <v>435</v>
      </c>
      <c r="AX1121" s="448" t="s">
        <v>427</v>
      </c>
      <c r="AY1121" s="423" t="s">
        <v>454</v>
      </c>
      <c r="AZ1121" s="423" t="s">
        <v>459</v>
      </c>
    </row>
    <row r="1122" spans="1:64" ht="18" customHeight="1" thickBot="1" x14ac:dyDescent="0.2">
      <c r="B1122" s="70">
        <f t="shared" ref="B1122" si="292">AL1122</f>
        <v>17.399999999999999</v>
      </c>
      <c r="C1122" s="57">
        <f t="shared" si="281"/>
        <v>16.3</v>
      </c>
      <c r="D1122" s="57">
        <f t="shared" si="282"/>
        <v>14.4</v>
      </c>
      <c r="E1122" s="57">
        <f t="shared" si="283"/>
        <v>14</v>
      </c>
      <c r="F1122" s="57">
        <f t="shared" si="284"/>
        <v>14.4</v>
      </c>
      <c r="G1122" s="57">
        <f t="shared" si="285"/>
        <v>14.4</v>
      </c>
      <c r="H1122" s="57">
        <f t="shared" si="286"/>
        <v>13.7</v>
      </c>
      <c r="I1122" s="57">
        <f t="shared" si="287"/>
        <v>12.9</v>
      </c>
      <c r="J1122" s="57">
        <f t="shared" si="288"/>
        <v>13.2</v>
      </c>
      <c r="K1122" s="57">
        <f t="shared" si="289"/>
        <v>12.8</v>
      </c>
      <c r="L1122" s="57">
        <f t="shared" si="290"/>
        <v>12.9</v>
      </c>
      <c r="M1122" s="328">
        <f t="shared" si="291"/>
        <v>12.5</v>
      </c>
      <c r="AA1122"/>
      <c r="AD1122" s="45"/>
      <c r="AL1122" s="70">
        <v>17.399999999999999</v>
      </c>
      <c r="AM1122" s="57">
        <v>16.3</v>
      </c>
      <c r="AN1122" s="57">
        <v>14.4</v>
      </c>
      <c r="AO1122" s="57">
        <v>14</v>
      </c>
      <c r="AP1122" s="57">
        <v>14.4</v>
      </c>
      <c r="AQ1122" s="57">
        <v>14.4</v>
      </c>
      <c r="AR1122" s="57">
        <v>13.7</v>
      </c>
      <c r="AS1122" s="57">
        <v>12.9</v>
      </c>
      <c r="AT1122" s="57">
        <v>13.2</v>
      </c>
      <c r="AU1122" s="57">
        <v>12.8</v>
      </c>
      <c r="AV1122" s="57">
        <v>12.9</v>
      </c>
      <c r="AW1122" s="58">
        <v>12.5</v>
      </c>
      <c r="AX1122" s="457">
        <v>12.2</v>
      </c>
      <c r="AY1122" s="55">
        <v>12.4</v>
      </c>
      <c r="AZ1122" s="55">
        <v>12.7</v>
      </c>
    </row>
    <row r="1123" spans="1:64" s="83" customFormat="1" ht="18" customHeight="1" x14ac:dyDescent="0.15">
      <c r="A1123" s="3"/>
      <c r="B1123" s="82" t="str">
        <f t="shared" ref="B1123:D1123" si="293">AX1121</f>
        <v>'09</v>
      </c>
      <c r="C1123" s="81" t="str">
        <f t="shared" si="293"/>
        <v>'10</v>
      </c>
      <c r="D1123" s="46" t="str">
        <f t="shared" si="293"/>
        <v>'11</v>
      </c>
      <c r="AK1123" s="281"/>
      <c r="AL1123" s="296"/>
      <c r="AM1123" s="296"/>
      <c r="AN1123" s="296"/>
      <c r="AO1123" s="296"/>
      <c r="AP1123" s="296"/>
      <c r="AQ1123" s="296"/>
      <c r="AR1123" s="296"/>
      <c r="AS1123" s="296"/>
      <c r="AT1123" s="296"/>
      <c r="AU1123" s="296"/>
      <c r="AV1123" s="296"/>
      <c r="AW1123" s="296"/>
      <c r="AX1123" s="296"/>
      <c r="AY1123" s="296"/>
      <c r="AZ1123" s="296"/>
      <c r="BA1123" s="296"/>
      <c r="BB1123" s="296"/>
      <c r="BC1123" s="296"/>
      <c r="BD1123" s="296"/>
      <c r="BE1123" s="296"/>
      <c r="BF1123" s="296"/>
      <c r="BG1123" s="296"/>
      <c r="BH1123" s="296"/>
      <c r="BI1123" s="296"/>
      <c r="BJ1123" s="296"/>
      <c r="BK1123" s="296"/>
      <c r="BL1123" s="296"/>
    </row>
    <row r="1124" spans="1:64" ht="18" customHeight="1" thickBot="1" x14ac:dyDescent="0.2">
      <c r="A1124" s="3"/>
      <c r="B1124" s="456">
        <f>AX1122</f>
        <v>12.2</v>
      </c>
      <c r="C1124" s="388">
        <f t="shared" ref="C1124:D1124" si="294">AY1122</f>
        <v>12.4</v>
      </c>
      <c r="D1124" s="387">
        <f t="shared" si="294"/>
        <v>12.7</v>
      </c>
    </row>
    <row r="1125" spans="1:64" ht="18" customHeight="1" x14ac:dyDescent="0.15">
      <c r="A1125" s="10"/>
    </row>
    <row r="1126" spans="1:64" ht="18" customHeight="1" x14ac:dyDescent="0.15">
      <c r="A1126" s="11" t="s">
        <v>421</v>
      </c>
    </row>
    <row r="1127" spans="1:64" s="83" customFormat="1" ht="18" customHeight="1" x14ac:dyDescent="0.15">
      <c r="A1127" s="3"/>
      <c r="AK1127" s="281"/>
      <c r="AL1127" s="296"/>
      <c r="AM1127" s="296"/>
      <c r="AN1127" s="296"/>
      <c r="AO1127" s="296"/>
      <c r="AP1127" s="296"/>
      <c r="AQ1127" s="296"/>
      <c r="AR1127" s="296"/>
      <c r="AS1127" s="296"/>
      <c r="AT1127" s="296"/>
      <c r="AU1127" s="296"/>
      <c r="AV1127" s="296"/>
      <c r="AW1127" s="296"/>
      <c r="AX1127" s="296"/>
      <c r="AY1127" s="296"/>
      <c r="AZ1127" s="296"/>
      <c r="BA1127" s="296"/>
      <c r="BB1127" s="296"/>
      <c r="BC1127" s="296"/>
      <c r="BD1127" s="296"/>
      <c r="BE1127" s="296"/>
      <c r="BF1127" s="296"/>
      <c r="BG1127" s="296"/>
      <c r="BH1127" s="296"/>
      <c r="BI1127" s="296"/>
      <c r="BJ1127" s="296"/>
      <c r="BK1127" s="296"/>
      <c r="BL1127" s="296"/>
    </row>
    <row r="1128" spans="1:64" s="83" customFormat="1" ht="18" customHeight="1" x14ac:dyDescent="0.15">
      <c r="A1128" s="3"/>
      <c r="AK1128" s="281"/>
      <c r="AL1128" s="296"/>
      <c r="AM1128" s="296"/>
      <c r="AN1128" s="296"/>
      <c r="AO1128" s="296"/>
      <c r="AP1128" s="296"/>
      <c r="AQ1128" s="296"/>
      <c r="AR1128" s="296"/>
      <c r="AS1128" s="296"/>
      <c r="AT1128" s="296"/>
      <c r="AU1128" s="296"/>
      <c r="AV1128" s="296"/>
      <c r="AW1128" s="296"/>
      <c r="AX1128" s="296"/>
      <c r="AY1128" s="296"/>
      <c r="AZ1128" s="296"/>
      <c r="BA1128" s="296"/>
      <c r="BB1128" s="296"/>
      <c r="BC1128" s="296"/>
      <c r="BD1128" s="296"/>
      <c r="BE1128" s="296"/>
      <c r="BF1128" s="296"/>
      <c r="BG1128" s="296"/>
      <c r="BH1128" s="296"/>
      <c r="BI1128" s="296"/>
      <c r="BJ1128" s="296"/>
      <c r="BK1128" s="296"/>
      <c r="BL1128" s="296"/>
    </row>
    <row r="1129" spans="1:64" s="83" customFormat="1" ht="18" customHeight="1" x14ac:dyDescent="0.15">
      <c r="A1129" s="3"/>
      <c r="AK1129" s="281"/>
      <c r="AL1129" s="296"/>
      <c r="AM1129" s="296"/>
      <c r="AN1129" s="296"/>
      <c r="AO1129" s="296"/>
      <c r="AP1129" s="296"/>
      <c r="AQ1129" s="296"/>
      <c r="AR1129" s="296"/>
      <c r="AS1129" s="296"/>
      <c r="AT1129" s="296"/>
      <c r="AU1129" s="296"/>
      <c r="AV1129" s="296"/>
      <c r="AW1129" s="296"/>
      <c r="AX1129" s="296"/>
      <c r="AY1129" s="296"/>
      <c r="AZ1129" s="296"/>
      <c r="BA1129" s="296"/>
      <c r="BB1129" s="296"/>
      <c r="BC1129" s="296"/>
      <c r="BD1129" s="296"/>
      <c r="BE1129" s="296"/>
      <c r="BF1129" s="296"/>
      <c r="BG1129" s="296"/>
      <c r="BH1129" s="296"/>
      <c r="BI1129" s="296"/>
      <c r="BJ1129" s="296"/>
      <c r="BK1129" s="296"/>
      <c r="BL1129" s="296"/>
    </row>
    <row r="1130" spans="1:64" s="83" customFormat="1" ht="18" customHeight="1" x14ac:dyDescent="0.15">
      <c r="A1130" s="3"/>
      <c r="AK1130" s="281"/>
      <c r="AL1130" s="296"/>
      <c r="AM1130" s="296"/>
      <c r="AN1130" s="296"/>
      <c r="AO1130" s="296"/>
      <c r="AP1130" s="296"/>
      <c r="AQ1130" s="296"/>
      <c r="AR1130" s="296"/>
      <c r="AS1130" s="296"/>
      <c r="AT1130" s="296"/>
      <c r="AU1130" s="296"/>
      <c r="AV1130" s="296"/>
      <c r="AW1130" s="296"/>
      <c r="AX1130" s="296"/>
      <c r="AY1130" s="296"/>
      <c r="AZ1130" s="296"/>
      <c r="BA1130" s="296"/>
      <c r="BB1130" s="296"/>
      <c r="BC1130" s="296"/>
      <c r="BD1130" s="296"/>
      <c r="BE1130" s="296"/>
      <c r="BF1130" s="296"/>
      <c r="BG1130" s="296"/>
      <c r="BH1130" s="296"/>
      <c r="BI1130" s="296"/>
      <c r="BJ1130" s="296"/>
      <c r="BK1130" s="296"/>
      <c r="BL1130" s="296"/>
    </row>
    <row r="1131" spans="1:64" s="83" customFormat="1" ht="18" customHeight="1" x14ac:dyDescent="0.15">
      <c r="A1131" s="3"/>
      <c r="AK1131" s="281"/>
      <c r="AL1131" s="296"/>
      <c r="AM1131" s="296"/>
      <c r="AN1131" s="296"/>
      <c r="AO1131" s="296"/>
      <c r="AP1131" s="296"/>
      <c r="AQ1131" s="296"/>
      <c r="AR1131" s="296"/>
      <c r="AS1131" s="296"/>
      <c r="AT1131" s="296"/>
      <c r="AU1131" s="296"/>
      <c r="AV1131" s="296"/>
      <c r="AW1131" s="296"/>
      <c r="AX1131" s="296"/>
      <c r="AY1131" s="296"/>
      <c r="AZ1131" s="296"/>
      <c r="BA1131" s="296"/>
      <c r="BB1131" s="296"/>
      <c r="BC1131" s="296"/>
      <c r="BD1131" s="296"/>
      <c r="BE1131" s="296"/>
      <c r="BF1131" s="296"/>
      <c r="BG1131" s="296"/>
      <c r="BH1131" s="296"/>
      <c r="BI1131" s="296"/>
      <c r="BJ1131" s="296"/>
      <c r="BK1131" s="296"/>
      <c r="BL1131" s="296"/>
    </row>
    <row r="1132" spans="1:64" s="83" customFormat="1" ht="18" customHeight="1" x14ac:dyDescent="0.15">
      <c r="A1132" s="3"/>
      <c r="AK1132" s="281"/>
      <c r="AL1132" s="296"/>
      <c r="AM1132" s="296"/>
      <c r="AN1132" s="296"/>
      <c r="AO1132" s="296"/>
      <c r="AP1132" s="296"/>
      <c r="AQ1132" s="296"/>
      <c r="AR1132" s="296"/>
      <c r="AS1132" s="296"/>
      <c r="AT1132" s="296"/>
      <c r="AU1132" s="296"/>
      <c r="AV1132" s="296"/>
      <c r="AW1132" s="296"/>
      <c r="AX1132" s="296"/>
      <c r="AY1132" s="296"/>
      <c r="AZ1132" s="296"/>
      <c r="BA1132" s="296"/>
      <c r="BB1132" s="296"/>
      <c r="BC1132" s="296"/>
      <c r="BD1132" s="296"/>
      <c r="BE1132" s="296"/>
      <c r="BF1132" s="296"/>
      <c r="BG1132" s="296"/>
      <c r="BH1132" s="296"/>
      <c r="BI1132" s="296"/>
      <c r="BJ1132" s="296"/>
      <c r="BK1132" s="296"/>
      <c r="BL1132" s="296"/>
    </row>
    <row r="1133" spans="1:64" s="83" customFormat="1" ht="18" customHeight="1" x14ac:dyDescent="0.15">
      <c r="A1133" s="3"/>
      <c r="AK1133" s="281"/>
      <c r="AL1133" s="296"/>
      <c r="AM1133" s="296"/>
      <c r="AN1133" s="296"/>
      <c r="AO1133" s="296"/>
      <c r="AP1133" s="296"/>
      <c r="AQ1133" s="296"/>
      <c r="AR1133" s="296"/>
      <c r="AS1133" s="296"/>
      <c r="AT1133" s="296"/>
      <c r="AU1133" s="296"/>
      <c r="AV1133" s="296"/>
      <c r="AW1133" s="296"/>
      <c r="AX1133" s="296"/>
      <c r="AY1133" s="296"/>
      <c r="AZ1133" s="296"/>
      <c r="BA1133" s="296"/>
      <c r="BB1133" s="296"/>
      <c r="BC1133" s="296"/>
      <c r="BD1133" s="296"/>
      <c r="BE1133" s="296"/>
      <c r="BF1133" s="296"/>
      <c r="BG1133" s="296"/>
      <c r="BH1133" s="296"/>
      <c r="BI1133" s="296"/>
      <c r="BJ1133" s="296"/>
      <c r="BK1133" s="296"/>
      <c r="BL1133" s="296"/>
    </row>
    <row r="1134" spans="1:64" s="83" customFormat="1" ht="18" customHeight="1" x14ac:dyDescent="0.15">
      <c r="A1134" s="3"/>
      <c r="AK1134" s="281"/>
      <c r="AL1134" s="296"/>
      <c r="AM1134" s="296"/>
      <c r="AN1134" s="296"/>
      <c r="AO1134" s="296"/>
      <c r="AP1134" s="296"/>
      <c r="AQ1134" s="296"/>
      <c r="AR1134" s="296"/>
      <c r="AS1134" s="296"/>
      <c r="AT1134" s="296"/>
      <c r="AU1134" s="296"/>
      <c r="AV1134" s="296"/>
      <c r="AW1134" s="296"/>
      <c r="AX1134" s="296"/>
      <c r="AY1134" s="296"/>
      <c r="AZ1134" s="296"/>
      <c r="BA1134" s="296"/>
      <c r="BB1134" s="296"/>
      <c r="BC1134" s="296"/>
      <c r="BD1134" s="296"/>
      <c r="BE1134" s="296"/>
      <c r="BF1134" s="296"/>
      <c r="BG1134" s="296"/>
      <c r="BH1134" s="296"/>
      <c r="BI1134" s="296"/>
      <c r="BJ1134" s="296"/>
      <c r="BK1134" s="296"/>
      <c r="BL1134" s="296"/>
    </row>
    <row r="1135" spans="1:64" s="83" customFormat="1" ht="18" customHeight="1" x14ac:dyDescent="0.15">
      <c r="A1135" s="3"/>
      <c r="AK1135" s="281"/>
      <c r="AL1135" s="296"/>
      <c r="AM1135" s="296"/>
      <c r="AN1135" s="296"/>
      <c r="AO1135" s="296"/>
      <c r="AP1135" s="296"/>
      <c r="AQ1135" s="296"/>
      <c r="AR1135" s="296"/>
      <c r="AS1135" s="296"/>
      <c r="AT1135" s="296"/>
      <c r="AU1135" s="296"/>
      <c r="AV1135" s="296"/>
      <c r="AW1135" s="296"/>
      <c r="AX1135" s="296"/>
      <c r="AY1135" s="296"/>
      <c r="AZ1135" s="296"/>
      <c r="BA1135" s="296"/>
      <c r="BB1135" s="296"/>
      <c r="BC1135" s="296"/>
      <c r="BD1135" s="296"/>
      <c r="BE1135" s="296"/>
      <c r="BF1135" s="296"/>
      <c r="BG1135" s="296"/>
      <c r="BH1135" s="296"/>
      <c r="BI1135" s="296"/>
      <c r="BJ1135" s="296"/>
      <c r="BK1135" s="296"/>
      <c r="BL1135" s="296"/>
    </row>
    <row r="1136" spans="1:64" s="83" customFormat="1" ht="18" customHeight="1" x14ac:dyDescent="0.15">
      <c r="A1136" s="3"/>
      <c r="AK1136" s="281"/>
      <c r="AL1136" s="296"/>
      <c r="AM1136" s="296"/>
      <c r="AN1136" s="296"/>
      <c r="AO1136" s="296"/>
      <c r="AP1136" s="296"/>
      <c r="AQ1136" s="296"/>
      <c r="AR1136" s="296"/>
      <c r="AS1136" s="296"/>
      <c r="AT1136" s="296"/>
      <c r="AU1136" s="296"/>
      <c r="AV1136" s="296"/>
      <c r="AW1136" s="296"/>
      <c r="AX1136" s="296"/>
      <c r="AY1136" s="296"/>
      <c r="AZ1136" s="296"/>
      <c r="BA1136" s="296"/>
      <c r="BB1136" s="296"/>
      <c r="BC1136" s="296"/>
      <c r="BD1136" s="296"/>
      <c r="BE1136" s="296"/>
      <c r="BF1136" s="296"/>
      <c r="BG1136" s="296"/>
      <c r="BH1136" s="296"/>
      <c r="BI1136" s="296"/>
      <c r="BJ1136" s="296"/>
      <c r="BK1136" s="296"/>
      <c r="BL1136" s="296"/>
    </row>
    <row r="1137" spans="1:64" s="83" customFormat="1" ht="18" customHeight="1" x14ac:dyDescent="0.15">
      <c r="A1137" s="3"/>
      <c r="AK1137" s="281"/>
      <c r="AL1137" s="296"/>
      <c r="AM1137" s="296"/>
      <c r="AN1137" s="296"/>
      <c r="AO1137" s="296"/>
      <c r="AP1137" s="296"/>
      <c r="AQ1137" s="296"/>
      <c r="AR1137" s="296"/>
      <c r="AS1137" s="296"/>
      <c r="AT1137" s="296"/>
      <c r="AU1137" s="296"/>
      <c r="AV1137" s="296"/>
      <c r="AW1137" s="296"/>
      <c r="AX1137" s="296"/>
      <c r="AY1137" s="296"/>
      <c r="AZ1137" s="296"/>
      <c r="BA1137" s="296"/>
      <c r="BB1137" s="296"/>
      <c r="BC1137" s="296"/>
      <c r="BD1137" s="296"/>
      <c r="BE1137" s="296"/>
      <c r="BF1137" s="296"/>
      <c r="BG1137" s="296"/>
      <c r="BH1137" s="296"/>
      <c r="BI1137" s="296"/>
      <c r="BJ1137" s="296"/>
      <c r="BK1137" s="296"/>
      <c r="BL1137" s="296"/>
    </row>
    <row r="1138" spans="1:64" s="83" customFormat="1" ht="18" customHeight="1" x14ac:dyDescent="0.15">
      <c r="A1138" s="3"/>
      <c r="AK1138" s="281"/>
      <c r="AL1138" s="296"/>
      <c r="AM1138" s="296"/>
      <c r="AN1138" s="296"/>
      <c r="AO1138" s="296"/>
      <c r="AP1138" s="296"/>
      <c r="AQ1138" s="296"/>
      <c r="AR1138" s="296"/>
      <c r="AS1138" s="296"/>
      <c r="AT1138" s="296"/>
      <c r="AU1138" s="296"/>
      <c r="AV1138" s="296"/>
      <c r="AW1138" s="296"/>
      <c r="AX1138" s="296"/>
      <c r="AY1138" s="296"/>
      <c r="AZ1138" s="296"/>
      <c r="BA1138" s="296"/>
      <c r="BB1138" s="296"/>
      <c r="BC1138" s="296"/>
      <c r="BD1138" s="296"/>
      <c r="BE1138" s="296"/>
      <c r="BF1138" s="296"/>
      <c r="BG1138" s="296"/>
      <c r="BH1138" s="296"/>
      <c r="BI1138" s="296"/>
      <c r="BJ1138" s="296"/>
      <c r="BK1138" s="296"/>
      <c r="BL1138" s="296"/>
    </row>
    <row r="1139" spans="1:64" s="83" customFormat="1" ht="18" customHeight="1" x14ac:dyDescent="0.15">
      <c r="A1139" s="3"/>
      <c r="AK1139" s="281"/>
      <c r="AL1139" s="296"/>
      <c r="AM1139" s="296"/>
      <c r="AN1139" s="296"/>
      <c r="AO1139" s="296"/>
      <c r="AP1139" s="296"/>
      <c r="AQ1139" s="296"/>
      <c r="AR1139" s="296"/>
      <c r="AS1139" s="296"/>
      <c r="AT1139" s="296"/>
      <c r="AU1139" s="296"/>
      <c r="AV1139" s="296"/>
      <c r="AW1139" s="296"/>
      <c r="AX1139" s="296"/>
      <c r="AY1139" s="296"/>
      <c r="AZ1139" s="296"/>
      <c r="BA1139" s="296"/>
      <c r="BB1139" s="296"/>
      <c r="BC1139" s="296"/>
      <c r="BD1139" s="296"/>
      <c r="BE1139" s="296"/>
      <c r="BF1139" s="296"/>
      <c r="BG1139" s="296"/>
      <c r="BH1139" s="296"/>
      <c r="BI1139" s="296"/>
      <c r="BJ1139" s="296"/>
      <c r="BK1139" s="296"/>
      <c r="BL1139" s="296"/>
    </row>
    <row r="1140" spans="1:64" s="83" customFormat="1" ht="18" customHeight="1" x14ac:dyDescent="0.15">
      <c r="A1140" s="3"/>
      <c r="AK1140" s="281"/>
      <c r="AL1140" s="296"/>
      <c r="AM1140" s="296"/>
      <c r="AN1140" s="296"/>
      <c r="AO1140" s="296"/>
      <c r="AP1140" s="296"/>
      <c r="AQ1140" s="296"/>
      <c r="AR1140" s="296"/>
      <c r="AS1140" s="296"/>
      <c r="AT1140" s="296"/>
      <c r="AU1140" s="296"/>
      <c r="AV1140" s="296"/>
      <c r="AW1140" s="296"/>
      <c r="AX1140" s="296"/>
      <c r="AY1140" s="296"/>
      <c r="AZ1140" s="296"/>
      <c r="BA1140" s="296"/>
      <c r="BB1140" s="296"/>
      <c r="BC1140" s="296"/>
      <c r="BD1140" s="296"/>
      <c r="BE1140" s="296"/>
      <c r="BF1140" s="296"/>
      <c r="BG1140" s="296"/>
      <c r="BH1140" s="296"/>
      <c r="BI1140" s="296"/>
      <c r="BJ1140" s="296"/>
      <c r="BK1140" s="296"/>
      <c r="BL1140" s="296"/>
    </row>
    <row r="1141" spans="1:64" ht="18" customHeight="1" x14ac:dyDescent="0.15">
      <c r="A1141" s="4" t="s">
        <v>0</v>
      </c>
    </row>
    <row r="1142" spans="1:64" ht="18" customHeight="1" x14ac:dyDescent="0.15">
      <c r="A1142" s="18" t="s">
        <v>168</v>
      </c>
    </row>
    <row r="1143" spans="1:64" ht="18" customHeight="1" x14ac:dyDescent="0.15">
      <c r="A1143" s="6" t="s">
        <v>17</v>
      </c>
    </row>
    <row r="1144" spans="1:64" ht="18" customHeight="1" x14ac:dyDescent="0.15"/>
    <row r="1145" spans="1:64" ht="18" customHeight="1" x14ac:dyDescent="0.15">
      <c r="A1145" s="2"/>
    </row>
    <row r="1146" spans="1:64" ht="18" customHeight="1" x14ac:dyDescent="0.15">
      <c r="A1146" s="2"/>
    </row>
    <row r="1147" spans="1:64" s="83" customFormat="1" ht="18" customHeight="1" x14ac:dyDescent="0.15">
      <c r="A1147" s="2"/>
      <c r="AK1147" s="281"/>
      <c r="AL1147" s="296"/>
      <c r="AM1147" s="296"/>
      <c r="AN1147" s="296"/>
      <c r="AO1147" s="296"/>
      <c r="AP1147" s="296"/>
      <c r="AQ1147" s="296"/>
      <c r="AR1147" s="296"/>
      <c r="AS1147" s="296"/>
      <c r="AT1147" s="296"/>
      <c r="AU1147" s="296"/>
      <c r="AV1147" s="296"/>
      <c r="AW1147" s="296"/>
      <c r="AX1147" s="296"/>
      <c r="AY1147" s="296"/>
      <c r="AZ1147" s="296"/>
      <c r="BA1147" s="296"/>
      <c r="BB1147" s="296"/>
      <c r="BC1147" s="296"/>
      <c r="BD1147" s="296"/>
      <c r="BE1147" s="296"/>
      <c r="BF1147" s="296"/>
      <c r="BG1147" s="296"/>
      <c r="BH1147" s="296"/>
      <c r="BI1147" s="296"/>
      <c r="BJ1147" s="296"/>
      <c r="BK1147" s="296"/>
      <c r="BL1147" s="296"/>
    </row>
    <row r="1148" spans="1:64" s="83" customFormat="1" ht="18" customHeight="1" x14ac:dyDescent="0.15">
      <c r="A1148" s="2"/>
      <c r="AK1148" s="281"/>
      <c r="AL1148" s="296"/>
      <c r="AM1148" s="296"/>
      <c r="AN1148" s="296"/>
      <c r="AO1148" s="296"/>
      <c r="AP1148" s="296"/>
      <c r="AQ1148" s="296"/>
      <c r="AR1148" s="296"/>
      <c r="AS1148" s="296"/>
      <c r="AT1148" s="296"/>
      <c r="AU1148" s="296"/>
      <c r="AV1148" s="296"/>
      <c r="AW1148" s="296"/>
      <c r="AX1148" s="296"/>
      <c r="AY1148" s="296"/>
      <c r="AZ1148" s="296"/>
      <c r="BA1148" s="296"/>
      <c r="BB1148" s="296"/>
      <c r="BC1148" s="296"/>
      <c r="BD1148" s="296"/>
      <c r="BE1148" s="296"/>
      <c r="BF1148" s="296"/>
      <c r="BG1148" s="296"/>
      <c r="BH1148" s="296"/>
      <c r="BI1148" s="296"/>
      <c r="BJ1148" s="296"/>
      <c r="BK1148" s="296"/>
      <c r="BL1148" s="296"/>
    </row>
    <row r="1149" spans="1:64" s="83" customFormat="1" ht="18" customHeight="1" x14ac:dyDescent="0.15">
      <c r="A1149" s="2"/>
      <c r="AK1149" s="281"/>
      <c r="AL1149" s="296"/>
      <c r="AM1149" s="296"/>
      <c r="AN1149" s="296"/>
      <c r="AO1149" s="296"/>
      <c r="AP1149" s="296"/>
      <c r="AQ1149" s="296"/>
      <c r="AR1149" s="296"/>
      <c r="AS1149" s="296"/>
      <c r="AT1149" s="296"/>
      <c r="AU1149" s="296"/>
      <c r="AV1149" s="296"/>
      <c r="AW1149" s="296"/>
      <c r="AX1149" s="296"/>
      <c r="AY1149" s="296"/>
      <c r="AZ1149" s="296"/>
      <c r="BA1149" s="296"/>
      <c r="BB1149" s="296"/>
      <c r="BC1149" s="296"/>
      <c r="BD1149" s="296"/>
      <c r="BE1149" s="296"/>
      <c r="BF1149" s="296"/>
      <c r="BG1149" s="296"/>
      <c r="BH1149" s="296"/>
      <c r="BI1149" s="296"/>
      <c r="BJ1149" s="296"/>
      <c r="BK1149" s="296"/>
      <c r="BL1149" s="296"/>
    </row>
    <row r="1150" spans="1:64" s="83" customFormat="1" ht="18" customHeight="1" x14ac:dyDescent="0.15">
      <c r="A1150" s="2"/>
      <c r="AK1150" s="281"/>
      <c r="AL1150" s="296"/>
      <c r="AM1150" s="296"/>
      <c r="AN1150" s="296"/>
      <c r="AO1150" s="296"/>
      <c r="AP1150" s="296"/>
      <c r="AQ1150" s="296"/>
      <c r="AR1150" s="296"/>
      <c r="AS1150" s="296"/>
      <c r="AT1150" s="296"/>
      <c r="AU1150" s="296"/>
      <c r="AV1150" s="296"/>
      <c r="AW1150" s="296"/>
      <c r="AX1150" s="296"/>
      <c r="AY1150" s="296"/>
      <c r="AZ1150" s="296"/>
      <c r="BA1150" s="296"/>
      <c r="BB1150" s="296"/>
      <c r="BC1150" s="296"/>
      <c r="BD1150" s="296"/>
      <c r="BE1150" s="296"/>
      <c r="BF1150" s="296"/>
      <c r="BG1150" s="296"/>
      <c r="BH1150" s="296"/>
      <c r="BI1150" s="296"/>
      <c r="BJ1150" s="296"/>
      <c r="BK1150" s="296"/>
      <c r="BL1150" s="296"/>
    </row>
    <row r="1151" spans="1:64" s="83" customFormat="1" ht="18" customHeight="1" x14ac:dyDescent="0.15">
      <c r="A1151" s="2"/>
      <c r="AK1151" s="281"/>
      <c r="AL1151" s="296"/>
      <c r="AM1151" s="296"/>
      <c r="AN1151" s="296"/>
      <c r="AO1151" s="296"/>
      <c r="AP1151" s="296"/>
      <c r="AQ1151" s="296"/>
      <c r="AR1151" s="296"/>
      <c r="AS1151" s="296"/>
      <c r="AT1151" s="296"/>
      <c r="AU1151" s="296"/>
      <c r="AV1151" s="296"/>
      <c r="AW1151" s="296"/>
      <c r="AX1151" s="296"/>
      <c r="AY1151" s="296"/>
      <c r="AZ1151" s="296"/>
      <c r="BA1151" s="296"/>
      <c r="BB1151" s="296"/>
      <c r="BC1151" s="296"/>
      <c r="BD1151" s="296"/>
      <c r="BE1151" s="296"/>
      <c r="BF1151" s="296"/>
      <c r="BG1151" s="296"/>
      <c r="BH1151" s="296"/>
      <c r="BI1151" s="296"/>
      <c r="BJ1151" s="296"/>
      <c r="BK1151" s="296"/>
      <c r="BL1151" s="296"/>
    </row>
    <row r="1152" spans="1:64" s="83" customFormat="1" ht="18" customHeight="1" x14ac:dyDescent="0.15">
      <c r="A1152" s="2"/>
      <c r="AK1152" s="281"/>
      <c r="AL1152" s="296"/>
      <c r="AM1152" s="296"/>
      <c r="AN1152" s="296"/>
      <c r="AO1152" s="296"/>
      <c r="AP1152" s="296"/>
      <c r="AQ1152" s="296"/>
      <c r="AR1152" s="296"/>
      <c r="AS1152" s="296"/>
      <c r="AT1152" s="296"/>
      <c r="AU1152" s="296"/>
      <c r="AV1152" s="296"/>
      <c r="AW1152" s="296"/>
      <c r="AX1152" s="296"/>
      <c r="AY1152" s="296"/>
      <c r="AZ1152" s="296"/>
      <c r="BA1152" s="296"/>
      <c r="BB1152" s="296"/>
      <c r="BC1152" s="296"/>
      <c r="BD1152" s="296"/>
      <c r="BE1152" s="296"/>
      <c r="BF1152" s="296"/>
      <c r="BG1152" s="296"/>
      <c r="BH1152" s="296"/>
      <c r="BI1152" s="296"/>
      <c r="BJ1152" s="296"/>
      <c r="BK1152" s="296"/>
      <c r="BL1152" s="296"/>
    </row>
    <row r="1153" spans="1:64" s="83" customFormat="1" ht="18" customHeight="1" x14ac:dyDescent="0.15">
      <c r="A1153" s="2"/>
      <c r="AK1153" s="281"/>
      <c r="AL1153" s="296"/>
      <c r="AM1153" s="296"/>
      <c r="AN1153" s="296"/>
      <c r="AO1153" s="296"/>
      <c r="AP1153" s="296"/>
      <c r="AQ1153" s="296"/>
      <c r="AR1153" s="296"/>
      <c r="AS1153" s="296"/>
      <c r="AT1153" s="296"/>
      <c r="AU1153" s="296"/>
      <c r="AV1153" s="296"/>
      <c r="AW1153" s="296"/>
      <c r="AX1153" s="296"/>
      <c r="AY1153" s="296"/>
      <c r="AZ1153" s="296"/>
      <c r="BA1153" s="296"/>
      <c r="BB1153" s="296"/>
      <c r="BC1153" s="296"/>
      <c r="BD1153" s="296"/>
      <c r="BE1153" s="296"/>
      <c r="BF1153" s="296"/>
      <c r="BG1153" s="296"/>
      <c r="BH1153" s="296"/>
      <c r="BI1153" s="296"/>
      <c r="BJ1153" s="296"/>
      <c r="BK1153" s="296"/>
      <c r="BL1153" s="296"/>
    </row>
    <row r="1154" spans="1:64" s="83" customFormat="1" ht="18" customHeight="1" x14ac:dyDescent="0.15">
      <c r="A1154" s="2"/>
      <c r="AK1154" s="281"/>
      <c r="AL1154" s="296"/>
      <c r="AM1154" s="296"/>
      <c r="AN1154" s="296"/>
      <c r="AO1154" s="296"/>
      <c r="AP1154" s="296"/>
      <c r="AQ1154" s="296"/>
      <c r="AR1154" s="296"/>
      <c r="AS1154" s="296"/>
      <c r="AT1154" s="296"/>
      <c r="AU1154" s="296"/>
      <c r="AV1154" s="296"/>
      <c r="AW1154" s="296"/>
      <c r="AX1154" s="296"/>
      <c r="AY1154" s="296"/>
      <c r="AZ1154" s="296"/>
      <c r="BA1154" s="296"/>
      <c r="BB1154" s="296"/>
      <c r="BC1154" s="296"/>
      <c r="BD1154" s="296"/>
      <c r="BE1154" s="296"/>
      <c r="BF1154" s="296"/>
      <c r="BG1154" s="296"/>
      <c r="BH1154" s="296"/>
      <c r="BI1154" s="296"/>
      <c r="BJ1154" s="296"/>
      <c r="BK1154" s="296"/>
      <c r="BL1154" s="296"/>
    </row>
    <row r="1155" spans="1:64" s="83" customFormat="1" ht="18" customHeight="1" x14ac:dyDescent="0.15">
      <c r="A1155" s="2"/>
      <c r="AK1155" s="281"/>
      <c r="AL1155" s="296"/>
      <c r="AM1155" s="296"/>
      <c r="AN1155" s="296"/>
      <c r="AO1155" s="296"/>
      <c r="AP1155" s="296"/>
      <c r="AQ1155" s="296"/>
      <c r="AR1155" s="296"/>
      <c r="AS1155" s="296"/>
      <c r="AT1155" s="296"/>
      <c r="AU1155" s="296"/>
      <c r="AV1155" s="296"/>
      <c r="AW1155" s="296"/>
      <c r="AX1155" s="296"/>
      <c r="AY1155" s="296"/>
      <c r="AZ1155" s="296"/>
      <c r="BA1155" s="296"/>
      <c r="BB1155" s="296"/>
      <c r="BC1155" s="296"/>
      <c r="BD1155" s="296"/>
      <c r="BE1155" s="296"/>
      <c r="BF1155" s="296"/>
      <c r="BG1155" s="296"/>
      <c r="BH1155" s="296"/>
      <c r="BI1155" s="296"/>
      <c r="BJ1155" s="296"/>
      <c r="BK1155" s="296"/>
      <c r="BL1155" s="296"/>
    </row>
    <row r="1156" spans="1:64" s="83" customFormat="1" ht="18" customHeight="1" x14ac:dyDescent="0.15">
      <c r="A1156" s="2"/>
      <c r="AK1156" s="281"/>
      <c r="AL1156" s="296"/>
      <c r="AM1156" s="296"/>
      <c r="AN1156" s="296"/>
      <c r="AO1156" s="296"/>
      <c r="AP1156" s="296"/>
      <c r="AQ1156" s="296"/>
      <c r="AR1156" s="296"/>
      <c r="AS1156" s="296"/>
      <c r="AT1156" s="296"/>
      <c r="AU1156" s="296"/>
      <c r="AV1156" s="296"/>
      <c r="AW1156" s="296"/>
      <c r="AX1156" s="296"/>
      <c r="AY1156" s="296"/>
      <c r="AZ1156" s="296"/>
      <c r="BA1156" s="296"/>
      <c r="BB1156" s="296"/>
      <c r="BC1156" s="296"/>
      <c r="BD1156" s="296"/>
      <c r="BE1156" s="296"/>
      <c r="BF1156" s="296"/>
      <c r="BG1156" s="296"/>
      <c r="BH1156" s="296"/>
      <c r="BI1156" s="296"/>
      <c r="BJ1156" s="296"/>
      <c r="BK1156" s="296"/>
      <c r="BL1156" s="296"/>
    </row>
    <row r="1157" spans="1:64" s="83" customFormat="1" ht="18" customHeight="1" x14ac:dyDescent="0.15">
      <c r="A1157" s="2"/>
      <c r="AK1157" s="281"/>
      <c r="AL1157" s="296"/>
      <c r="AM1157" s="296"/>
      <c r="AN1157" s="296"/>
      <c r="AO1157" s="296"/>
      <c r="AP1157" s="296"/>
      <c r="AQ1157" s="296"/>
      <c r="AR1157" s="296"/>
      <c r="AS1157" s="296"/>
      <c r="AT1157" s="296"/>
      <c r="AU1157" s="296"/>
      <c r="AV1157" s="296"/>
      <c r="AW1157" s="296"/>
      <c r="AX1157" s="296"/>
      <c r="AY1157" s="296"/>
      <c r="AZ1157" s="296"/>
      <c r="BA1157" s="296"/>
      <c r="BB1157" s="296"/>
      <c r="BC1157" s="296"/>
      <c r="BD1157" s="296"/>
      <c r="BE1157" s="296"/>
      <c r="BF1157" s="296"/>
      <c r="BG1157" s="296"/>
      <c r="BH1157" s="296"/>
      <c r="BI1157" s="296"/>
      <c r="BJ1157" s="296"/>
      <c r="BK1157" s="296"/>
      <c r="BL1157" s="296"/>
    </row>
    <row r="1158" spans="1:64" s="83" customFormat="1" ht="18" customHeight="1" x14ac:dyDescent="0.15">
      <c r="A1158" s="2"/>
      <c r="AK1158" s="281"/>
      <c r="AL1158" s="296"/>
      <c r="AM1158" s="296"/>
      <c r="AN1158" s="296"/>
      <c r="AO1158" s="296"/>
      <c r="AP1158" s="296"/>
      <c r="AQ1158" s="296"/>
      <c r="AR1158" s="296"/>
      <c r="AS1158" s="296"/>
      <c r="AT1158" s="296"/>
      <c r="AU1158" s="296"/>
      <c r="AV1158" s="296"/>
      <c r="AW1158" s="296"/>
      <c r="AX1158" s="296"/>
      <c r="AY1158" s="296"/>
      <c r="AZ1158" s="296"/>
      <c r="BA1158" s="296"/>
      <c r="BB1158" s="296"/>
      <c r="BC1158" s="296"/>
      <c r="BD1158" s="296"/>
      <c r="BE1158" s="296"/>
      <c r="BF1158" s="296"/>
      <c r="BG1158" s="296"/>
      <c r="BH1158" s="296"/>
      <c r="BI1158" s="296"/>
      <c r="BJ1158" s="296"/>
      <c r="BK1158" s="296"/>
      <c r="BL1158" s="296"/>
    </row>
    <row r="1159" spans="1:64" s="83" customFormat="1" ht="18" customHeight="1" x14ac:dyDescent="0.15">
      <c r="A1159" s="2"/>
      <c r="AK1159" s="281"/>
      <c r="AL1159" s="296"/>
      <c r="AM1159" s="296"/>
      <c r="AN1159" s="296"/>
      <c r="AO1159" s="296"/>
      <c r="AP1159" s="296"/>
      <c r="AQ1159" s="296"/>
      <c r="AR1159" s="296"/>
      <c r="AS1159" s="296"/>
      <c r="AT1159" s="296"/>
      <c r="AU1159" s="296"/>
      <c r="AV1159" s="296"/>
      <c r="AW1159" s="296"/>
      <c r="AX1159" s="296"/>
      <c r="AY1159" s="296"/>
      <c r="AZ1159" s="296"/>
      <c r="BA1159" s="296"/>
      <c r="BB1159" s="296"/>
      <c r="BC1159" s="296"/>
      <c r="BD1159" s="296"/>
      <c r="BE1159" s="296"/>
      <c r="BF1159" s="296"/>
      <c r="BG1159" s="296"/>
      <c r="BH1159" s="296"/>
      <c r="BI1159" s="296"/>
      <c r="BJ1159" s="296"/>
      <c r="BK1159" s="296"/>
      <c r="BL1159" s="296"/>
    </row>
    <row r="1160" spans="1:64" s="83" customFormat="1" ht="18" customHeight="1" thickBot="1" x14ac:dyDescent="0.2">
      <c r="A1160" s="2"/>
      <c r="AK1160" s="281"/>
      <c r="AL1160" s="296"/>
      <c r="AM1160" s="296"/>
      <c r="AN1160" s="296"/>
      <c r="AO1160" s="296"/>
      <c r="AP1160" s="296"/>
      <c r="AQ1160" s="296"/>
      <c r="AR1160" s="296"/>
      <c r="AS1160" s="296"/>
      <c r="AT1160" s="296"/>
      <c r="AU1160" s="296"/>
      <c r="AV1160" s="296"/>
      <c r="AW1160" s="296"/>
      <c r="AX1160" s="296"/>
      <c r="AY1160" s="296"/>
      <c r="AZ1160" s="296"/>
      <c r="BA1160" s="296"/>
      <c r="BB1160" s="296"/>
      <c r="BC1160" s="296"/>
      <c r="BD1160" s="296"/>
      <c r="BE1160" s="296"/>
      <c r="BF1160" s="296"/>
      <c r="BG1160" s="296"/>
      <c r="BH1160" s="296"/>
      <c r="BI1160" s="296"/>
      <c r="BJ1160" s="296"/>
      <c r="BK1160" s="296"/>
      <c r="BL1160" s="296"/>
    </row>
    <row r="1161" spans="1:64" ht="18" customHeight="1" x14ac:dyDescent="0.15">
      <c r="B1161" s="82" t="str">
        <f>AL1161</f>
        <v>'97</v>
      </c>
      <c r="C1161" s="166" t="str">
        <f t="shared" ref="C1161:C1162" si="295">AM1161</f>
        <v>'98</v>
      </c>
      <c r="D1161" s="166" t="str">
        <f t="shared" ref="D1161:D1162" si="296">AN1161</f>
        <v>'99</v>
      </c>
      <c r="E1161" s="166" t="str">
        <f t="shared" ref="E1161:E1162" si="297">AO1161</f>
        <v>'00</v>
      </c>
      <c r="F1161" s="166" t="str">
        <f t="shared" ref="F1161:F1162" si="298">AP1161</f>
        <v>'01</v>
      </c>
      <c r="G1161" s="166" t="str">
        <f t="shared" ref="G1161:G1162" si="299">AQ1161</f>
        <v>'02</v>
      </c>
      <c r="H1161" s="166" t="str">
        <f t="shared" ref="H1161:H1162" si="300">AR1161</f>
        <v>'03</v>
      </c>
      <c r="I1161" s="166" t="str">
        <f t="shared" ref="I1161:I1162" si="301">AS1161</f>
        <v>'04</v>
      </c>
      <c r="J1161" s="169" t="str">
        <f t="shared" ref="J1161:J1162" si="302">AT1161</f>
        <v>'05</v>
      </c>
      <c r="K1161" s="276" t="str">
        <f t="shared" ref="K1161:K1162" si="303">AU1161</f>
        <v>'06</v>
      </c>
      <c r="L1161" s="292" t="str">
        <f t="shared" ref="L1161:L1162" si="304">AV1161</f>
        <v>'07</v>
      </c>
      <c r="M1161" s="34" t="str">
        <f t="shared" ref="M1161:M1162" si="305">AW1161</f>
        <v>'08</v>
      </c>
      <c r="AA1161"/>
      <c r="AD1161" s="45"/>
      <c r="AL1161" s="82" t="s">
        <v>331</v>
      </c>
      <c r="AM1161" s="292" t="s">
        <v>65</v>
      </c>
      <c r="AN1161" s="292" t="s">
        <v>66</v>
      </c>
      <c r="AO1161" s="292" t="s">
        <v>67</v>
      </c>
      <c r="AP1161" s="292" t="s">
        <v>68</v>
      </c>
      <c r="AQ1161" s="292" t="s">
        <v>69</v>
      </c>
      <c r="AR1161" s="292" t="s">
        <v>70</v>
      </c>
      <c r="AS1161" s="292" t="s">
        <v>71</v>
      </c>
      <c r="AT1161" s="292" t="s">
        <v>72</v>
      </c>
      <c r="AU1161" s="292" t="s">
        <v>336</v>
      </c>
      <c r="AV1161" s="292" t="s">
        <v>434</v>
      </c>
      <c r="AW1161" s="34" t="s">
        <v>435</v>
      </c>
      <c r="AX1161" s="82" t="s">
        <v>427</v>
      </c>
      <c r="AY1161" s="46" t="s">
        <v>454</v>
      </c>
      <c r="AZ1161" s="46" t="s">
        <v>459</v>
      </c>
    </row>
    <row r="1162" spans="1:64" ht="18" customHeight="1" thickBot="1" x14ac:dyDescent="0.2">
      <c r="B1162" s="70">
        <f t="shared" ref="B1162" si="306">AL1162</f>
        <v>71.400000000000006</v>
      </c>
      <c r="C1162" s="57">
        <f t="shared" si="295"/>
        <v>72.099999999999994</v>
      </c>
      <c r="D1162" s="57">
        <f t="shared" si="296"/>
        <v>73.2</v>
      </c>
      <c r="E1162" s="57">
        <f t="shared" si="297"/>
        <v>73.5</v>
      </c>
      <c r="F1162" s="57">
        <f t="shared" si="298"/>
        <v>72.599999999999994</v>
      </c>
      <c r="G1162" s="57">
        <f t="shared" si="299"/>
        <v>72.5</v>
      </c>
      <c r="H1162" s="57">
        <f t="shared" si="300"/>
        <v>72.900000000000006</v>
      </c>
      <c r="I1162" s="57">
        <f t="shared" si="301"/>
        <v>74</v>
      </c>
      <c r="J1162" s="57">
        <f t="shared" si="302"/>
        <v>73.7</v>
      </c>
      <c r="K1162" s="57">
        <f t="shared" si="303"/>
        <v>74.2</v>
      </c>
      <c r="L1162" s="57">
        <f t="shared" si="304"/>
        <v>74</v>
      </c>
      <c r="M1162" s="328">
        <f t="shared" si="305"/>
        <v>73.599999999999994</v>
      </c>
      <c r="AA1162"/>
      <c r="AD1162" s="45"/>
      <c r="AL1162" s="70">
        <v>71.400000000000006</v>
      </c>
      <c r="AM1162" s="57">
        <v>72.099999999999994</v>
      </c>
      <c r="AN1162" s="57">
        <v>73.2</v>
      </c>
      <c r="AO1162" s="57">
        <v>73.5</v>
      </c>
      <c r="AP1162" s="57">
        <v>72.599999999999994</v>
      </c>
      <c r="AQ1162" s="57">
        <v>72.5</v>
      </c>
      <c r="AR1162" s="57">
        <v>72.900000000000006</v>
      </c>
      <c r="AS1162" s="57">
        <v>74</v>
      </c>
      <c r="AT1162" s="57">
        <v>73.7</v>
      </c>
      <c r="AU1162" s="57">
        <v>74.2</v>
      </c>
      <c r="AV1162" s="57">
        <v>74</v>
      </c>
      <c r="AW1162" s="328">
        <v>73.599999999999994</v>
      </c>
      <c r="AX1162" s="456">
        <v>73.7</v>
      </c>
      <c r="AY1162" s="387">
        <v>73.099999999999994</v>
      </c>
      <c r="AZ1162" s="387">
        <v>73.099999999999994</v>
      </c>
    </row>
    <row r="1163" spans="1:64" s="38" customFormat="1" ht="18" customHeight="1" x14ac:dyDescent="0.15">
      <c r="A1163" s="3"/>
      <c r="B1163" s="82" t="str">
        <f t="shared" ref="B1163:D1163" si="307">AX1161</f>
        <v>'09</v>
      </c>
      <c r="C1163" s="81" t="str">
        <f t="shared" si="307"/>
        <v>'10</v>
      </c>
      <c r="D1163" s="46" t="str">
        <f t="shared" si="307"/>
        <v>'11</v>
      </c>
      <c r="AA1163" s="45"/>
      <c r="AB1163" s="45"/>
      <c r="AC1163" s="45"/>
      <c r="AK1163" s="281"/>
      <c r="AL1163" s="296"/>
      <c r="AM1163" s="296"/>
      <c r="AN1163" s="296"/>
      <c r="AO1163" s="296"/>
      <c r="AP1163" s="296"/>
      <c r="AQ1163" s="296"/>
      <c r="AR1163" s="296"/>
      <c r="AS1163" s="296"/>
      <c r="AT1163" s="296"/>
      <c r="AU1163" s="296"/>
      <c r="AV1163" s="296"/>
      <c r="AW1163" s="296"/>
      <c r="AX1163" s="296"/>
      <c r="AY1163" s="296"/>
      <c r="AZ1163" s="296"/>
      <c r="BA1163" s="296"/>
      <c r="BB1163" s="296"/>
      <c r="BC1163" s="296"/>
      <c r="BD1163" s="296"/>
      <c r="BE1163" s="296"/>
      <c r="BF1163" s="296"/>
      <c r="BG1163" s="296"/>
      <c r="BH1163" s="296"/>
      <c r="BI1163" s="296"/>
      <c r="BJ1163" s="296"/>
      <c r="BK1163" s="296"/>
      <c r="BL1163" s="296"/>
    </row>
    <row r="1164" spans="1:64" s="38" customFormat="1" ht="18" customHeight="1" thickBot="1" x14ac:dyDescent="0.2">
      <c r="A1164" s="3"/>
      <c r="B1164" s="456">
        <f>AX1162</f>
        <v>73.7</v>
      </c>
      <c r="C1164" s="388">
        <f t="shared" ref="C1164:D1164" si="308">AY1162</f>
        <v>73.099999999999994</v>
      </c>
      <c r="D1164" s="387">
        <f t="shared" si="308"/>
        <v>73.099999999999994</v>
      </c>
      <c r="AA1164" s="45"/>
      <c r="AB1164" s="45"/>
      <c r="AC1164" s="45"/>
      <c r="AK1164" s="281"/>
      <c r="AL1164" s="296"/>
      <c r="AM1164" s="296"/>
      <c r="AN1164" s="296"/>
      <c r="AO1164" s="296"/>
      <c r="AP1164" s="296"/>
      <c r="AQ1164" s="296"/>
      <c r="AR1164" s="296"/>
      <c r="AS1164" s="296"/>
      <c r="AT1164" s="296"/>
      <c r="AU1164" s="296"/>
      <c r="AV1164" s="296"/>
      <c r="AW1164" s="296"/>
      <c r="AX1164" s="296"/>
      <c r="AY1164" s="296"/>
      <c r="AZ1164" s="296"/>
      <c r="BA1164" s="296"/>
      <c r="BB1164" s="296"/>
      <c r="BC1164" s="296"/>
      <c r="BD1164" s="296"/>
      <c r="BE1164" s="296"/>
      <c r="BF1164" s="296"/>
      <c r="BG1164" s="296"/>
      <c r="BH1164" s="296"/>
      <c r="BI1164" s="296"/>
      <c r="BJ1164" s="296"/>
      <c r="BK1164" s="296"/>
      <c r="BL1164" s="296"/>
    </row>
    <row r="1165" spans="1:64" ht="18" customHeight="1" x14ac:dyDescent="0.15">
      <c r="A1165" s="10"/>
    </row>
    <row r="1166" spans="1:64" ht="18" customHeight="1" x14ac:dyDescent="0.15">
      <c r="A1166" s="11"/>
    </row>
    <row r="1167" spans="1:64" ht="18" customHeight="1" x14ac:dyDescent="0.15">
      <c r="A1167" s="3"/>
    </row>
    <row r="1168" spans="1:64" s="38" customFormat="1" ht="18" customHeight="1" x14ac:dyDescent="0.15">
      <c r="A1168" s="3"/>
      <c r="AA1168" s="45"/>
      <c r="AB1168" s="45"/>
      <c r="AC1168" s="45"/>
      <c r="AK1168" s="281"/>
      <c r="AL1168" s="296"/>
      <c r="AM1168" s="296"/>
      <c r="AN1168" s="296"/>
      <c r="AO1168" s="296"/>
      <c r="AP1168" s="296"/>
      <c r="AQ1168" s="296"/>
      <c r="AR1168" s="296"/>
      <c r="AS1168" s="296"/>
      <c r="AT1168" s="296"/>
      <c r="AU1168" s="296"/>
      <c r="AV1168" s="296"/>
      <c r="AW1168" s="296"/>
      <c r="AX1168" s="296"/>
      <c r="AY1168" s="296"/>
      <c r="AZ1168" s="296"/>
      <c r="BA1168" s="296"/>
      <c r="BB1168" s="296"/>
      <c r="BC1168" s="296"/>
      <c r="BD1168" s="296"/>
      <c r="BE1168" s="296"/>
      <c r="BF1168" s="296"/>
      <c r="BG1168" s="296"/>
      <c r="BH1168" s="296"/>
      <c r="BI1168" s="296"/>
      <c r="BJ1168" s="296"/>
      <c r="BK1168" s="296"/>
      <c r="BL1168" s="296"/>
    </row>
    <row r="1169" spans="1:64" s="83" customFormat="1" ht="18" customHeight="1" x14ac:dyDescent="0.15">
      <c r="A1169" s="3"/>
      <c r="AK1169" s="281"/>
      <c r="AL1169" s="296"/>
      <c r="AM1169" s="296"/>
      <c r="AN1169" s="296"/>
      <c r="AO1169" s="296"/>
      <c r="AP1169" s="296"/>
      <c r="AQ1169" s="296"/>
      <c r="AR1169" s="296"/>
      <c r="AS1169" s="296"/>
      <c r="AT1169" s="296"/>
      <c r="AU1169" s="296"/>
      <c r="AV1169" s="296"/>
      <c r="AW1169" s="296"/>
      <c r="AX1169" s="296"/>
      <c r="AY1169" s="296"/>
      <c r="AZ1169" s="296"/>
      <c r="BA1169" s="296"/>
      <c r="BB1169" s="296"/>
      <c r="BC1169" s="296"/>
      <c r="BD1169" s="296"/>
      <c r="BE1169" s="296"/>
      <c r="BF1169" s="296"/>
      <c r="BG1169" s="296"/>
      <c r="BH1169" s="296"/>
      <c r="BI1169" s="296"/>
      <c r="BJ1169" s="296"/>
      <c r="BK1169" s="296"/>
      <c r="BL1169" s="296"/>
    </row>
    <row r="1170" spans="1:64" s="83" customFormat="1" ht="18" customHeight="1" x14ac:dyDescent="0.15">
      <c r="A1170" s="3"/>
      <c r="AK1170" s="281"/>
      <c r="AL1170" s="296"/>
      <c r="AM1170" s="296"/>
      <c r="AN1170" s="296"/>
      <c r="AO1170" s="296"/>
      <c r="AP1170" s="296"/>
      <c r="AQ1170" s="296"/>
      <c r="AR1170" s="296"/>
      <c r="AS1170" s="296"/>
      <c r="AT1170" s="296"/>
      <c r="AU1170" s="296"/>
      <c r="AV1170" s="296"/>
      <c r="AW1170" s="296"/>
      <c r="AX1170" s="296"/>
      <c r="AY1170" s="296"/>
      <c r="AZ1170" s="296"/>
      <c r="BA1170" s="296"/>
      <c r="BB1170" s="296"/>
      <c r="BC1170" s="296"/>
      <c r="BD1170" s="296"/>
      <c r="BE1170" s="296"/>
      <c r="BF1170" s="296"/>
      <c r="BG1170" s="296"/>
      <c r="BH1170" s="296"/>
      <c r="BI1170" s="296"/>
      <c r="BJ1170" s="296"/>
      <c r="BK1170" s="296"/>
      <c r="BL1170" s="296"/>
    </row>
    <row r="1171" spans="1:64" s="83" customFormat="1" ht="18" customHeight="1" x14ac:dyDescent="0.15">
      <c r="A1171" s="3"/>
      <c r="AK1171" s="281"/>
      <c r="AL1171" s="296"/>
      <c r="AM1171" s="296"/>
      <c r="AN1171" s="296"/>
      <c r="AO1171" s="296"/>
      <c r="AP1171" s="296"/>
      <c r="AQ1171" s="296"/>
      <c r="AR1171" s="296"/>
      <c r="AS1171" s="296"/>
      <c r="AT1171" s="296"/>
      <c r="AU1171" s="296"/>
      <c r="AV1171" s="296"/>
      <c r="AW1171" s="296"/>
      <c r="AX1171" s="296"/>
      <c r="AY1171" s="296"/>
      <c r="AZ1171" s="296"/>
      <c r="BA1171" s="296"/>
      <c r="BB1171" s="296"/>
      <c r="BC1171" s="296"/>
      <c r="BD1171" s="296"/>
      <c r="BE1171" s="296"/>
      <c r="BF1171" s="296"/>
      <c r="BG1171" s="296"/>
      <c r="BH1171" s="296"/>
      <c r="BI1171" s="296"/>
      <c r="BJ1171" s="296"/>
      <c r="BK1171" s="296"/>
      <c r="BL1171" s="296"/>
    </row>
    <row r="1172" spans="1:64" s="83" customFormat="1" ht="18" customHeight="1" x14ac:dyDescent="0.15">
      <c r="A1172" s="3"/>
      <c r="AK1172" s="281"/>
      <c r="AL1172" s="296"/>
      <c r="AM1172" s="296"/>
      <c r="AN1172" s="296"/>
      <c r="AO1172" s="296"/>
      <c r="AP1172" s="296"/>
      <c r="AQ1172" s="296"/>
      <c r="AR1172" s="296"/>
      <c r="AS1172" s="296"/>
      <c r="AT1172" s="296"/>
      <c r="AU1172" s="296"/>
      <c r="AV1172" s="296"/>
      <c r="AW1172" s="296"/>
      <c r="AX1172" s="296"/>
      <c r="AY1172" s="296"/>
      <c r="AZ1172" s="296"/>
      <c r="BA1172" s="296"/>
      <c r="BB1172" s="296"/>
      <c r="BC1172" s="296"/>
      <c r="BD1172" s="296"/>
      <c r="BE1172" s="296"/>
      <c r="BF1172" s="296"/>
      <c r="BG1172" s="296"/>
      <c r="BH1172" s="296"/>
      <c r="BI1172" s="296"/>
      <c r="BJ1172" s="296"/>
      <c r="BK1172" s="296"/>
      <c r="BL1172" s="296"/>
    </row>
    <row r="1173" spans="1:64" s="83" customFormat="1" ht="18" customHeight="1" x14ac:dyDescent="0.15">
      <c r="A1173" s="3"/>
      <c r="AK1173" s="281"/>
      <c r="AL1173" s="296"/>
      <c r="AM1173" s="296"/>
      <c r="AN1173" s="296"/>
      <c r="AO1173" s="296"/>
      <c r="AP1173" s="296"/>
      <c r="AQ1173" s="296"/>
      <c r="AR1173" s="296"/>
      <c r="AS1173" s="296"/>
      <c r="AT1173" s="296"/>
      <c r="AU1173" s="296"/>
      <c r="AV1173" s="296"/>
      <c r="AW1173" s="296"/>
      <c r="AX1173" s="296"/>
      <c r="AY1173" s="296"/>
      <c r="AZ1173" s="296"/>
      <c r="BA1173" s="296"/>
      <c r="BB1173" s="296"/>
      <c r="BC1173" s="296"/>
      <c r="BD1173" s="296"/>
      <c r="BE1173" s="296"/>
      <c r="BF1173" s="296"/>
      <c r="BG1173" s="296"/>
      <c r="BH1173" s="296"/>
      <c r="BI1173" s="296"/>
      <c r="BJ1173" s="296"/>
      <c r="BK1173" s="296"/>
      <c r="BL1173" s="296"/>
    </row>
    <row r="1174" spans="1:64" s="83" customFormat="1" ht="18" customHeight="1" x14ac:dyDescent="0.15">
      <c r="A1174" s="3"/>
      <c r="AK1174" s="281"/>
      <c r="AL1174" s="296"/>
      <c r="AM1174" s="296"/>
      <c r="AN1174" s="296"/>
      <c r="AO1174" s="296"/>
      <c r="AP1174" s="296"/>
      <c r="AQ1174" s="296"/>
      <c r="AR1174" s="296"/>
      <c r="AS1174" s="296"/>
      <c r="AT1174" s="296"/>
      <c r="AU1174" s="296"/>
      <c r="AV1174" s="296"/>
      <c r="AW1174" s="296"/>
      <c r="AX1174" s="296"/>
      <c r="AY1174" s="296"/>
      <c r="AZ1174" s="296"/>
      <c r="BA1174" s="296"/>
      <c r="BB1174" s="296"/>
      <c r="BC1174" s="296"/>
      <c r="BD1174" s="296"/>
      <c r="BE1174" s="296"/>
      <c r="BF1174" s="296"/>
      <c r="BG1174" s="296"/>
      <c r="BH1174" s="296"/>
      <c r="BI1174" s="296"/>
      <c r="BJ1174" s="296"/>
      <c r="BK1174" s="296"/>
      <c r="BL1174" s="296"/>
    </row>
    <row r="1175" spans="1:64" s="83" customFormat="1" ht="18" customHeight="1" x14ac:dyDescent="0.15">
      <c r="A1175" s="3"/>
      <c r="AK1175" s="281"/>
      <c r="AL1175" s="296"/>
      <c r="AM1175" s="296"/>
      <c r="AN1175" s="296"/>
      <c r="AO1175" s="296"/>
      <c r="AP1175" s="296"/>
      <c r="AQ1175" s="296"/>
      <c r="AR1175" s="296"/>
      <c r="AS1175" s="296"/>
      <c r="AT1175" s="296"/>
      <c r="AU1175" s="296"/>
      <c r="AV1175" s="296"/>
      <c r="AW1175" s="296"/>
      <c r="AX1175" s="296"/>
      <c r="AY1175" s="296"/>
      <c r="AZ1175" s="296"/>
      <c r="BA1175" s="296"/>
      <c r="BB1175" s="296"/>
      <c r="BC1175" s="296"/>
      <c r="BD1175" s="296"/>
      <c r="BE1175" s="296"/>
      <c r="BF1175" s="296"/>
      <c r="BG1175" s="296"/>
      <c r="BH1175" s="296"/>
      <c r="BI1175" s="296"/>
      <c r="BJ1175" s="296"/>
      <c r="BK1175" s="296"/>
      <c r="BL1175" s="296"/>
    </row>
    <row r="1176" spans="1:64" s="83" customFormat="1" ht="18" customHeight="1" x14ac:dyDescent="0.15">
      <c r="A1176" s="3"/>
      <c r="AK1176" s="281"/>
      <c r="AL1176" s="296"/>
      <c r="AM1176" s="296"/>
      <c r="AN1176" s="296"/>
      <c r="AO1176" s="296"/>
      <c r="AP1176" s="296"/>
      <c r="AQ1176" s="296"/>
      <c r="AR1176" s="296"/>
      <c r="AS1176" s="296"/>
      <c r="AT1176" s="296"/>
      <c r="AU1176" s="296"/>
      <c r="AV1176" s="296"/>
      <c r="AW1176" s="296"/>
      <c r="AX1176" s="296"/>
      <c r="AY1176" s="296"/>
      <c r="AZ1176" s="296"/>
      <c r="BA1176" s="296"/>
      <c r="BB1176" s="296"/>
      <c r="BC1176" s="296"/>
      <c r="BD1176" s="296"/>
      <c r="BE1176" s="296"/>
      <c r="BF1176" s="296"/>
      <c r="BG1176" s="296"/>
      <c r="BH1176" s="296"/>
      <c r="BI1176" s="296"/>
      <c r="BJ1176" s="296"/>
      <c r="BK1176" s="296"/>
      <c r="BL1176" s="296"/>
    </row>
    <row r="1177" spans="1:64" s="83" customFormat="1" ht="18" customHeight="1" x14ac:dyDescent="0.15">
      <c r="A1177" s="3"/>
      <c r="AK1177" s="281"/>
      <c r="AL1177" s="296"/>
      <c r="AM1177" s="296"/>
      <c r="AN1177" s="296"/>
      <c r="AO1177" s="296"/>
      <c r="AP1177" s="296"/>
      <c r="AQ1177" s="296"/>
      <c r="AR1177" s="296"/>
      <c r="AS1177" s="296"/>
      <c r="AT1177" s="296"/>
      <c r="AU1177" s="296"/>
      <c r="AV1177" s="296"/>
      <c r="AW1177" s="296"/>
      <c r="AX1177" s="296"/>
      <c r="AY1177" s="296"/>
      <c r="AZ1177" s="296"/>
      <c r="BA1177" s="296"/>
      <c r="BB1177" s="296"/>
      <c r="BC1177" s="296"/>
      <c r="BD1177" s="296"/>
      <c r="BE1177" s="296"/>
      <c r="BF1177" s="296"/>
      <c r="BG1177" s="296"/>
      <c r="BH1177" s="296"/>
      <c r="BI1177" s="296"/>
      <c r="BJ1177" s="296"/>
      <c r="BK1177" s="296"/>
      <c r="BL1177" s="296"/>
    </row>
    <row r="1178" spans="1:64" s="83" customFormat="1" ht="18" customHeight="1" x14ac:dyDescent="0.15">
      <c r="A1178" s="3"/>
      <c r="AK1178" s="281"/>
      <c r="AL1178" s="296"/>
      <c r="AM1178" s="296"/>
      <c r="AN1178" s="296"/>
      <c r="AO1178" s="296"/>
      <c r="AP1178" s="296"/>
      <c r="AQ1178" s="296"/>
      <c r="AR1178" s="296"/>
      <c r="AS1178" s="296"/>
      <c r="AT1178" s="296"/>
      <c r="AU1178" s="296"/>
      <c r="AV1178" s="296"/>
      <c r="AW1178" s="296"/>
      <c r="AX1178" s="296"/>
      <c r="AY1178" s="296"/>
      <c r="AZ1178" s="296"/>
      <c r="BA1178" s="296"/>
      <c r="BB1178" s="296"/>
      <c r="BC1178" s="296"/>
      <c r="BD1178" s="296"/>
      <c r="BE1178" s="296"/>
      <c r="BF1178" s="296"/>
      <c r="BG1178" s="296"/>
      <c r="BH1178" s="296"/>
      <c r="BI1178" s="296"/>
      <c r="BJ1178" s="296"/>
      <c r="BK1178" s="296"/>
      <c r="BL1178" s="296"/>
    </row>
    <row r="1179" spans="1:64" s="83" customFormat="1" ht="18" customHeight="1" x14ac:dyDescent="0.15">
      <c r="A1179" s="3"/>
      <c r="AK1179" s="281"/>
      <c r="AL1179" s="296"/>
      <c r="AM1179" s="296"/>
      <c r="AN1179" s="296"/>
      <c r="AO1179" s="296"/>
      <c r="AP1179" s="296"/>
      <c r="AQ1179" s="296"/>
      <c r="AR1179" s="296"/>
      <c r="AS1179" s="296"/>
      <c r="AT1179" s="296"/>
      <c r="AU1179" s="296"/>
      <c r="AV1179" s="296"/>
      <c r="AW1179" s="296"/>
      <c r="AX1179" s="296"/>
      <c r="AY1179" s="296"/>
      <c r="AZ1179" s="296"/>
      <c r="BA1179" s="296"/>
      <c r="BB1179" s="296"/>
      <c r="BC1179" s="296"/>
      <c r="BD1179" s="296"/>
      <c r="BE1179" s="296"/>
      <c r="BF1179" s="296"/>
      <c r="BG1179" s="296"/>
      <c r="BH1179" s="296"/>
      <c r="BI1179" s="296"/>
      <c r="BJ1179" s="296"/>
      <c r="BK1179" s="296"/>
      <c r="BL1179" s="296"/>
    </row>
    <row r="1180" spans="1:64" s="83" customFormat="1" ht="18" customHeight="1" x14ac:dyDescent="0.15">
      <c r="A1180" s="3"/>
      <c r="AK1180" s="281"/>
      <c r="AL1180" s="296"/>
      <c r="AM1180" s="296"/>
      <c r="AN1180" s="296"/>
      <c r="AO1180" s="296"/>
      <c r="AP1180" s="296"/>
      <c r="AQ1180" s="296"/>
      <c r="AR1180" s="296"/>
      <c r="AS1180" s="296"/>
      <c r="AT1180" s="296"/>
      <c r="AU1180" s="296"/>
      <c r="AV1180" s="296"/>
      <c r="AW1180" s="296"/>
      <c r="AX1180" s="296"/>
      <c r="AY1180" s="296"/>
      <c r="AZ1180" s="296"/>
      <c r="BA1180" s="296"/>
      <c r="BB1180" s="296"/>
      <c r="BC1180" s="296"/>
      <c r="BD1180" s="296"/>
      <c r="BE1180" s="296"/>
      <c r="BF1180" s="296"/>
      <c r="BG1180" s="296"/>
      <c r="BH1180" s="296"/>
      <c r="BI1180" s="296"/>
      <c r="BJ1180" s="296"/>
      <c r="BK1180" s="296"/>
      <c r="BL1180" s="296"/>
    </row>
    <row r="1181" spans="1:64" ht="18" customHeight="1" x14ac:dyDescent="0.15">
      <c r="A1181" s="4" t="s">
        <v>0</v>
      </c>
    </row>
    <row r="1182" spans="1:64" ht="18" customHeight="1" x14ac:dyDescent="0.15">
      <c r="A1182" s="5" t="s">
        <v>15</v>
      </c>
    </row>
    <row r="1183" spans="1:64" ht="18" customHeight="1" x14ac:dyDescent="0.15">
      <c r="A1183" s="6" t="s">
        <v>18</v>
      </c>
    </row>
    <row r="1184" spans="1:64" ht="18" customHeight="1" x14ac:dyDescent="0.15">
      <c r="A1184" s="1"/>
    </row>
    <row r="1185" spans="1:64" ht="18" customHeight="1" x14ac:dyDescent="0.15"/>
    <row r="1186" spans="1:64" ht="18" customHeight="1" x14ac:dyDescent="0.15"/>
    <row r="1187" spans="1:64" ht="18" customHeight="1" x14ac:dyDescent="0.15">
      <c r="A1187" s="2"/>
    </row>
    <row r="1188" spans="1:64" s="83" customFormat="1" ht="18" customHeight="1" x14ac:dyDescent="0.15">
      <c r="A1188" s="2"/>
      <c r="AK1188" s="281"/>
      <c r="AL1188" s="296"/>
      <c r="AM1188" s="296"/>
      <c r="AN1188" s="296"/>
      <c r="AO1188" s="296"/>
      <c r="AP1188" s="296"/>
      <c r="AQ1188" s="296"/>
      <c r="AR1188" s="296"/>
      <c r="AS1188" s="296"/>
      <c r="AT1188" s="296"/>
      <c r="AU1188" s="296"/>
      <c r="AV1188" s="296"/>
      <c r="AW1188" s="296"/>
      <c r="AX1188" s="296"/>
      <c r="AY1188" s="296"/>
      <c r="AZ1188" s="296"/>
      <c r="BA1188" s="296"/>
      <c r="BB1188" s="296"/>
      <c r="BC1188" s="296"/>
      <c r="BD1188" s="296"/>
      <c r="BE1188" s="296"/>
      <c r="BF1188" s="296"/>
      <c r="BG1188" s="296"/>
      <c r="BH1188" s="296"/>
      <c r="BI1188" s="296"/>
      <c r="BJ1188" s="296"/>
      <c r="BK1188" s="296"/>
      <c r="BL1188" s="296"/>
    </row>
    <row r="1189" spans="1:64" s="83" customFormat="1" ht="18" customHeight="1" x14ac:dyDescent="0.15">
      <c r="A1189" s="2"/>
      <c r="AK1189" s="281"/>
      <c r="AL1189" s="296"/>
      <c r="AM1189" s="296"/>
      <c r="AN1189" s="296"/>
      <c r="AO1189" s="296"/>
      <c r="AP1189" s="296"/>
      <c r="AQ1189" s="296"/>
      <c r="AR1189" s="296"/>
      <c r="AS1189" s="296"/>
      <c r="AT1189" s="296"/>
      <c r="AU1189" s="296"/>
      <c r="AV1189" s="296"/>
      <c r="AW1189" s="296"/>
      <c r="AX1189" s="296"/>
      <c r="AY1189" s="296"/>
      <c r="AZ1189" s="296"/>
      <c r="BA1189" s="296"/>
      <c r="BB1189" s="296"/>
      <c r="BC1189" s="296"/>
      <c r="BD1189" s="296"/>
      <c r="BE1189" s="296"/>
      <c r="BF1189" s="296"/>
      <c r="BG1189" s="296"/>
      <c r="BH1189" s="296"/>
      <c r="BI1189" s="296"/>
      <c r="BJ1189" s="296"/>
      <c r="BK1189" s="296"/>
      <c r="BL1189" s="296"/>
    </row>
    <row r="1190" spans="1:64" s="83" customFormat="1" ht="18" customHeight="1" x14ac:dyDescent="0.15">
      <c r="A1190" s="2"/>
      <c r="AK1190" s="281"/>
      <c r="AL1190" s="296"/>
      <c r="AM1190" s="296"/>
      <c r="AN1190" s="296"/>
      <c r="AO1190" s="296"/>
      <c r="AP1190" s="296"/>
      <c r="AQ1190" s="296"/>
      <c r="AR1190" s="296"/>
      <c r="AS1190" s="296"/>
      <c r="AT1190" s="296"/>
      <c r="AU1190" s="296"/>
      <c r="AV1190" s="296"/>
      <c r="AW1190" s="296"/>
      <c r="AX1190" s="296"/>
      <c r="AY1190" s="296"/>
      <c r="AZ1190" s="296"/>
      <c r="BA1190" s="296"/>
      <c r="BB1190" s="296"/>
      <c r="BC1190" s="296"/>
      <c r="BD1190" s="296"/>
      <c r="BE1190" s="296"/>
      <c r="BF1190" s="296"/>
      <c r="BG1190" s="296"/>
      <c r="BH1190" s="296"/>
      <c r="BI1190" s="296"/>
      <c r="BJ1190" s="296"/>
      <c r="BK1190" s="296"/>
      <c r="BL1190" s="296"/>
    </row>
    <row r="1191" spans="1:64" s="83" customFormat="1" ht="18" customHeight="1" x14ac:dyDescent="0.15">
      <c r="A1191" s="2"/>
      <c r="AK1191" s="281"/>
      <c r="AL1191" s="296"/>
      <c r="AM1191" s="296"/>
      <c r="AN1191" s="296"/>
      <c r="AO1191" s="296"/>
      <c r="AP1191" s="296"/>
      <c r="AQ1191" s="296"/>
      <c r="AR1191" s="296"/>
      <c r="AS1191" s="296"/>
      <c r="AT1191" s="296"/>
      <c r="AU1191" s="296"/>
      <c r="AV1191" s="296"/>
      <c r="AW1191" s="296"/>
      <c r="AX1191" s="296"/>
      <c r="AY1191" s="296"/>
      <c r="AZ1191" s="296"/>
      <c r="BA1191" s="296"/>
      <c r="BB1191" s="296"/>
      <c r="BC1191" s="296"/>
      <c r="BD1191" s="296"/>
      <c r="BE1191" s="296"/>
      <c r="BF1191" s="296"/>
      <c r="BG1191" s="296"/>
      <c r="BH1191" s="296"/>
      <c r="BI1191" s="296"/>
      <c r="BJ1191" s="296"/>
      <c r="BK1191" s="296"/>
      <c r="BL1191" s="296"/>
    </row>
    <row r="1192" spans="1:64" s="83" customFormat="1" ht="18" customHeight="1" x14ac:dyDescent="0.15">
      <c r="A1192" s="2"/>
      <c r="AK1192" s="281"/>
      <c r="AL1192" s="296"/>
      <c r="AM1192" s="296"/>
      <c r="AN1192" s="296"/>
      <c r="AO1192" s="296"/>
      <c r="AP1192" s="296"/>
      <c r="AQ1192" s="296"/>
      <c r="AR1192" s="296"/>
      <c r="AS1192" s="296"/>
      <c r="AT1192" s="296"/>
      <c r="AU1192" s="296"/>
      <c r="AV1192" s="296"/>
      <c r="AW1192" s="296"/>
      <c r="AX1192" s="296"/>
      <c r="AY1192" s="296"/>
      <c r="AZ1192" s="296"/>
      <c r="BA1192" s="296"/>
      <c r="BB1192" s="296"/>
      <c r="BC1192" s="296"/>
      <c r="BD1192" s="296"/>
      <c r="BE1192" s="296"/>
      <c r="BF1192" s="296"/>
      <c r="BG1192" s="296"/>
      <c r="BH1192" s="296"/>
      <c r="BI1192" s="296"/>
      <c r="BJ1192" s="296"/>
      <c r="BK1192" s="296"/>
      <c r="BL1192" s="296"/>
    </row>
    <row r="1193" spans="1:64" s="83" customFormat="1" ht="18" customHeight="1" x14ac:dyDescent="0.15">
      <c r="A1193" s="2"/>
      <c r="AK1193" s="281"/>
      <c r="AL1193" s="296"/>
      <c r="AM1193" s="296"/>
      <c r="AN1193" s="296"/>
      <c r="AO1193" s="296"/>
      <c r="AP1193" s="296"/>
      <c r="AQ1193" s="296"/>
      <c r="AR1193" s="296"/>
      <c r="AS1193" s="296"/>
      <c r="AT1193" s="296"/>
      <c r="AU1193" s="296"/>
      <c r="AV1193" s="296"/>
      <c r="AW1193" s="296"/>
      <c r="AX1193" s="296"/>
      <c r="AY1193" s="296"/>
      <c r="AZ1193" s="296"/>
      <c r="BA1193" s="296"/>
      <c r="BB1193" s="296"/>
      <c r="BC1193" s="296"/>
      <c r="BD1193" s="296"/>
      <c r="BE1193" s="296"/>
      <c r="BF1193" s="296"/>
      <c r="BG1193" s="296"/>
      <c r="BH1193" s="296"/>
      <c r="BI1193" s="296"/>
      <c r="BJ1193" s="296"/>
      <c r="BK1193" s="296"/>
      <c r="BL1193" s="296"/>
    </row>
    <row r="1194" spans="1:64" s="83" customFormat="1" ht="18" customHeight="1" x14ac:dyDescent="0.15">
      <c r="A1194" s="2"/>
      <c r="AK1194" s="281"/>
      <c r="AL1194" s="296"/>
      <c r="AM1194" s="296"/>
      <c r="AN1194" s="296"/>
      <c r="AO1194" s="296"/>
      <c r="AP1194" s="296"/>
      <c r="AQ1194" s="296"/>
      <c r="AR1194" s="296"/>
      <c r="AS1194" s="296"/>
      <c r="AT1194" s="296"/>
      <c r="AU1194" s="296"/>
      <c r="AV1194" s="296"/>
      <c r="AW1194" s="296"/>
      <c r="AX1194" s="296"/>
      <c r="AY1194" s="296"/>
      <c r="AZ1194" s="296"/>
      <c r="BA1194" s="296"/>
      <c r="BB1194" s="296"/>
      <c r="BC1194" s="296"/>
      <c r="BD1194" s="296"/>
      <c r="BE1194" s="296"/>
      <c r="BF1194" s="296"/>
      <c r="BG1194" s="296"/>
      <c r="BH1194" s="296"/>
      <c r="BI1194" s="296"/>
      <c r="BJ1194" s="296"/>
      <c r="BK1194" s="296"/>
      <c r="BL1194" s="296"/>
    </row>
    <row r="1195" spans="1:64" s="83" customFormat="1" ht="18" customHeight="1" x14ac:dyDescent="0.15">
      <c r="A1195" s="2"/>
      <c r="AK1195" s="281"/>
      <c r="AL1195" s="296"/>
      <c r="AM1195" s="296"/>
      <c r="AN1195" s="296"/>
      <c r="AO1195" s="296"/>
      <c r="AP1195" s="296"/>
      <c r="AQ1195" s="296"/>
      <c r="AR1195" s="296"/>
      <c r="AS1195" s="296"/>
      <c r="AT1195" s="296"/>
      <c r="AU1195" s="296"/>
      <c r="AV1195" s="296"/>
      <c r="AW1195" s="296"/>
      <c r="AX1195" s="296"/>
      <c r="AY1195" s="296"/>
      <c r="AZ1195" s="296"/>
      <c r="BA1195" s="296"/>
      <c r="BB1195" s="296"/>
      <c r="BC1195" s="296"/>
      <c r="BD1195" s="296"/>
      <c r="BE1195" s="296"/>
      <c r="BF1195" s="296"/>
      <c r="BG1195" s="296"/>
      <c r="BH1195" s="296"/>
      <c r="BI1195" s="296"/>
      <c r="BJ1195" s="296"/>
      <c r="BK1195" s="296"/>
      <c r="BL1195" s="296"/>
    </row>
    <row r="1196" spans="1:64" s="83" customFormat="1" ht="18" customHeight="1" x14ac:dyDescent="0.15">
      <c r="A1196" s="2"/>
      <c r="AK1196" s="281"/>
      <c r="AL1196" s="296"/>
      <c r="AM1196" s="296"/>
      <c r="AN1196" s="296"/>
      <c r="AO1196" s="296"/>
      <c r="AP1196" s="296"/>
      <c r="AQ1196" s="296"/>
      <c r="AR1196" s="296"/>
      <c r="AS1196" s="296"/>
      <c r="AT1196" s="296"/>
      <c r="AU1196" s="296"/>
      <c r="AV1196" s="296"/>
      <c r="AW1196" s="296"/>
      <c r="AX1196" s="296"/>
      <c r="AY1196" s="296"/>
      <c r="AZ1196" s="296"/>
      <c r="BA1196" s="296"/>
      <c r="BB1196" s="296"/>
      <c r="BC1196" s="296"/>
      <c r="BD1196" s="296"/>
      <c r="BE1196" s="296"/>
      <c r="BF1196" s="296"/>
      <c r="BG1196" s="296"/>
      <c r="BH1196" s="296"/>
      <c r="BI1196" s="296"/>
      <c r="BJ1196" s="296"/>
      <c r="BK1196" s="296"/>
      <c r="BL1196" s="296"/>
    </row>
    <row r="1197" spans="1:64" s="83" customFormat="1" ht="18" customHeight="1" x14ac:dyDescent="0.15">
      <c r="A1197" s="2"/>
      <c r="AK1197" s="281"/>
      <c r="AL1197" s="296"/>
      <c r="AM1197" s="296"/>
      <c r="AN1197" s="296"/>
      <c r="AO1197" s="296"/>
      <c r="AP1197" s="296"/>
      <c r="AQ1197" s="296"/>
      <c r="AR1197" s="296"/>
      <c r="AS1197" s="296"/>
      <c r="AT1197" s="296"/>
      <c r="AU1197" s="296"/>
      <c r="AV1197" s="296"/>
      <c r="AW1197" s="296"/>
      <c r="AX1197" s="296"/>
      <c r="AY1197" s="296"/>
      <c r="AZ1197" s="296"/>
      <c r="BA1197" s="296"/>
      <c r="BB1197" s="296"/>
      <c r="BC1197" s="296"/>
      <c r="BD1197" s="296"/>
      <c r="BE1197" s="296"/>
      <c r="BF1197" s="296"/>
      <c r="BG1197" s="296"/>
      <c r="BH1197" s="296"/>
      <c r="BI1197" s="296"/>
      <c r="BJ1197" s="296"/>
      <c r="BK1197" s="296"/>
      <c r="BL1197" s="296"/>
    </row>
    <row r="1198" spans="1:64" s="83" customFormat="1" ht="18" customHeight="1" x14ac:dyDescent="0.15">
      <c r="A1198" s="2"/>
      <c r="AK1198" s="281"/>
      <c r="AL1198" s="296"/>
      <c r="AM1198" s="296"/>
      <c r="AN1198" s="296"/>
      <c r="AO1198" s="296"/>
      <c r="AP1198" s="296"/>
      <c r="AQ1198" s="296"/>
      <c r="AR1198" s="296"/>
      <c r="AS1198" s="296"/>
      <c r="AT1198" s="296"/>
      <c r="AU1198" s="296"/>
      <c r="AV1198" s="296"/>
      <c r="AW1198" s="296"/>
      <c r="AX1198" s="296"/>
      <c r="AY1198" s="296"/>
      <c r="AZ1198" s="296"/>
      <c r="BA1198" s="296"/>
      <c r="BB1198" s="296"/>
      <c r="BC1198" s="296"/>
      <c r="BD1198" s="296"/>
      <c r="BE1198" s="296"/>
      <c r="BF1198" s="296"/>
      <c r="BG1198" s="296"/>
      <c r="BH1198" s="296"/>
      <c r="BI1198" s="296"/>
      <c r="BJ1198" s="296"/>
      <c r="BK1198" s="296"/>
      <c r="BL1198" s="296"/>
    </row>
    <row r="1199" spans="1:64" s="83" customFormat="1" ht="18" customHeight="1" x14ac:dyDescent="0.15">
      <c r="A1199" s="2"/>
      <c r="AK1199" s="281"/>
      <c r="AL1199" s="296"/>
      <c r="AM1199" s="296"/>
      <c r="AN1199" s="296"/>
      <c r="AO1199" s="296"/>
      <c r="AP1199" s="296"/>
      <c r="AQ1199" s="296"/>
      <c r="AR1199" s="296"/>
      <c r="AS1199" s="296"/>
      <c r="AT1199" s="296"/>
      <c r="AU1199" s="296"/>
      <c r="AV1199" s="296"/>
      <c r="AW1199" s="296"/>
      <c r="AX1199" s="296"/>
      <c r="AY1199" s="296"/>
      <c r="AZ1199" s="296"/>
      <c r="BA1199" s="296"/>
      <c r="BB1199" s="296"/>
      <c r="BC1199" s="296"/>
      <c r="BD1199" s="296"/>
      <c r="BE1199" s="296"/>
      <c r="BF1199" s="296"/>
      <c r="BG1199" s="296"/>
      <c r="BH1199" s="296"/>
      <c r="BI1199" s="296"/>
      <c r="BJ1199" s="296"/>
      <c r="BK1199" s="296"/>
      <c r="BL1199" s="296"/>
    </row>
    <row r="1200" spans="1:64" s="83" customFormat="1" ht="18" customHeight="1" thickBot="1" x14ac:dyDescent="0.2">
      <c r="A1200" s="2"/>
      <c r="AK1200" s="281"/>
      <c r="AL1200" s="296"/>
      <c r="AM1200" s="296"/>
      <c r="AN1200" s="296"/>
      <c r="AO1200" s="296"/>
      <c r="AP1200" s="296"/>
      <c r="AQ1200" s="296"/>
      <c r="AR1200" s="296"/>
      <c r="AS1200" s="296"/>
      <c r="AT1200" s="296"/>
      <c r="AU1200" s="296"/>
      <c r="AV1200" s="296"/>
      <c r="AW1200" s="296"/>
      <c r="AX1200" s="296"/>
      <c r="AY1200" s="296"/>
      <c r="AZ1200" s="296"/>
      <c r="BA1200" s="296"/>
      <c r="BB1200" s="296"/>
      <c r="BC1200" s="296"/>
      <c r="BD1200" s="296"/>
      <c r="BE1200" s="296"/>
      <c r="BF1200" s="296"/>
      <c r="BG1200" s="296"/>
      <c r="BH1200" s="296"/>
      <c r="BI1200" s="296"/>
      <c r="BJ1200" s="296"/>
      <c r="BK1200" s="296"/>
      <c r="BL1200" s="296"/>
    </row>
    <row r="1201" spans="1:64" ht="18" customHeight="1" x14ac:dyDescent="0.15">
      <c r="B1201" s="82" t="str">
        <f>AL1201</f>
        <v>'97</v>
      </c>
      <c r="C1201" s="166" t="str">
        <f t="shared" ref="C1201:C1202" si="309">AM1201</f>
        <v>'98</v>
      </c>
      <c r="D1201" s="166" t="str">
        <f t="shared" ref="D1201:D1202" si="310">AN1201</f>
        <v>'99</v>
      </c>
      <c r="E1201" s="166" t="str">
        <f t="shared" ref="E1201:E1202" si="311">AO1201</f>
        <v>'00</v>
      </c>
      <c r="F1201" s="166" t="str">
        <f t="shared" ref="F1201:F1202" si="312">AP1201</f>
        <v>'01</v>
      </c>
      <c r="G1201" s="166" t="str">
        <f t="shared" ref="G1201:G1202" si="313">AQ1201</f>
        <v>'02</v>
      </c>
      <c r="H1201" s="166" t="str">
        <f t="shared" ref="H1201:H1202" si="314">AR1201</f>
        <v>'03</v>
      </c>
      <c r="I1201" s="166" t="str">
        <f t="shared" ref="I1201:I1202" si="315">AS1201</f>
        <v>'04</v>
      </c>
      <c r="J1201" s="169" t="str">
        <f t="shared" ref="J1201:J1202" si="316">AT1201</f>
        <v>'05</v>
      </c>
      <c r="K1201" s="276" t="str">
        <f t="shared" ref="K1201:K1202" si="317">AU1201</f>
        <v>'06</v>
      </c>
      <c r="L1201" s="292" t="str">
        <f t="shared" ref="L1201:L1202" si="318">AV1201</f>
        <v>'07</v>
      </c>
      <c r="M1201" s="34" t="str">
        <f t="shared" ref="M1201:M1202" si="319">AW1201</f>
        <v>'08</v>
      </c>
      <c r="AA1201"/>
      <c r="AD1201" s="45"/>
      <c r="AL1201" s="82" t="s">
        <v>331</v>
      </c>
      <c r="AM1201" s="292" t="s">
        <v>65</v>
      </c>
      <c r="AN1201" s="292" t="s">
        <v>66</v>
      </c>
      <c r="AO1201" s="292" t="s">
        <v>67</v>
      </c>
      <c r="AP1201" s="292" t="s">
        <v>68</v>
      </c>
      <c r="AQ1201" s="292" t="s">
        <v>69</v>
      </c>
      <c r="AR1201" s="292" t="s">
        <v>70</v>
      </c>
      <c r="AS1201" s="292" t="s">
        <v>71</v>
      </c>
      <c r="AT1201" s="292" t="s">
        <v>72</v>
      </c>
      <c r="AU1201" s="292" t="s">
        <v>336</v>
      </c>
      <c r="AV1201" s="292" t="s">
        <v>434</v>
      </c>
      <c r="AW1201" s="34" t="s">
        <v>433</v>
      </c>
      <c r="AX1201" s="82" t="s">
        <v>427</v>
      </c>
      <c r="AY1201" s="46" t="s">
        <v>454</v>
      </c>
      <c r="AZ1201" s="46" t="s">
        <v>459</v>
      </c>
    </row>
    <row r="1202" spans="1:64" ht="18" customHeight="1" thickBot="1" x14ac:dyDescent="0.2">
      <c r="B1202" s="70">
        <f t="shared" ref="B1202" si="320">AL1202</f>
        <v>74.725318707382158</v>
      </c>
      <c r="C1202" s="157">
        <f t="shared" si="309"/>
        <v>70.244026366382855</v>
      </c>
      <c r="D1202" s="57">
        <f t="shared" si="310"/>
        <v>66.125761993108924</v>
      </c>
      <c r="E1202" s="57">
        <f t="shared" si="311"/>
        <v>64.631232239731347</v>
      </c>
      <c r="F1202" s="57">
        <f t="shared" si="312"/>
        <v>64.625246791707809</v>
      </c>
      <c r="G1202" s="57">
        <f t="shared" si="313"/>
        <v>63.623020859512437</v>
      </c>
      <c r="H1202" s="57">
        <f t="shared" si="314"/>
        <v>60.80707626105665</v>
      </c>
      <c r="I1202" s="57">
        <f t="shared" si="315"/>
        <v>59.381666666666661</v>
      </c>
      <c r="J1202" s="57">
        <f t="shared" si="316"/>
        <v>60.642101990049753</v>
      </c>
      <c r="K1202" s="57">
        <f t="shared" si="317"/>
        <v>59.158296714793892</v>
      </c>
      <c r="L1202" s="57">
        <f t="shared" si="318"/>
        <v>58</v>
      </c>
      <c r="M1202" s="328">
        <f t="shared" si="319"/>
        <v>59.8</v>
      </c>
      <c r="AA1202"/>
      <c r="AD1202" s="45"/>
      <c r="AL1202" s="70">
        <v>74.725318707382158</v>
      </c>
      <c r="AM1202" s="157">
        <v>70.244026366382855</v>
      </c>
      <c r="AN1202" s="57">
        <v>66.125761993108924</v>
      </c>
      <c r="AO1202" s="57">
        <v>64.631232239731347</v>
      </c>
      <c r="AP1202" s="57">
        <v>64.625246791707809</v>
      </c>
      <c r="AQ1202" s="57">
        <v>63.623020859512437</v>
      </c>
      <c r="AR1202" s="57">
        <v>60.80707626105665</v>
      </c>
      <c r="AS1202" s="57">
        <v>59.381666666666661</v>
      </c>
      <c r="AT1202" s="57">
        <v>60.642101990049753</v>
      </c>
      <c r="AU1202" s="57">
        <v>59.158296714793892</v>
      </c>
      <c r="AV1202" s="57">
        <v>58</v>
      </c>
      <c r="AW1202" s="328">
        <v>59.8</v>
      </c>
      <c r="AX1202" s="456">
        <v>58.3</v>
      </c>
      <c r="AY1202" s="387">
        <v>60.4</v>
      </c>
      <c r="AZ1202" s="387">
        <v>61.508810155361871</v>
      </c>
    </row>
    <row r="1203" spans="1:64" ht="18" customHeight="1" x14ac:dyDescent="0.15">
      <c r="A1203" s="2"/>
      <c r="B1203" s="82" t="str">
        <f t="shared" ref="B1203:D1203" si="321">AX1201</f>
        <v>'09</v>
      </c>
      <c r="C1203" s="81" t="str">
        <f t="shared" si="321"/>
        <v>'10</v>
      </c>
      <c r="D1203" s="46" t="str">
        <f t="shared" si="321"/>
        <v>'11</v>
      </c>
    </row>
    <row r="1204" spans="1:64" s="83" customFormat="1" ht="18" customHeight="1" thickBot="1" x14ac:dyDescent="0.2">
      <c r="A1204" s="3"/>
      <c r="B1204" s="456">
        <f>AX1202</f>
        <v>58.3</v>
      </c>
      <c r="C1204" s="388">
        <f t="shared" ref="C1204:D1204" si="322">AY1202</f>
        <v>60.4</v>
      </c>
      <c r="D1204" s="387">
        <f t="shared" si="322"/>
        <v>61.508810155361871</v>
      </c>
      <c r="AK1204" s="281"/>
      <c r="AL1204" s="296"/>
      <c r="AM1204" s="296"/>
      <c r="AN1204" s="296"/>
      <c r="AO1204" s="296"/>
      <c r="AP1204" s="296"/>
      <c r="AQ1204" s="296"/>
      <c r="AR1204" s="296"/>
      <c r="AS1204" s="296"/>
      <c r="AT1204" s="296"/>
      <c r="AU1204" s="296"/>
      <c r="AV1204" s="296"/>
      <c r="AW1204" s="296"/>
      <c r="AX1204" s="296"/>
      <c r="AY1204" s="296"/>
      <c r="AZ1204" s="296"/>
      <c r="BA1204" s="296"/>
      <c r="BB1204" s="296"/>
      <c r="BC1204" s="296"/>
      <c r="BD1204" s="296"/>
      <c r="BE1204" s="296"/>
      <c r="BF1204" s="296"/>
      <c r="BG1204" s="296"/>
      <c r="BH1204" s="296"/>
      <c r="BI1204" s="296"/>
      <c r="BJ1204" s="296"/>
      <c r="BK1204" s="296"/>
      <c r="BL1204" s="296"/>
    </row>
    <row r="1205" spans="1:64" s="83" customFormat="1" ht="18" customHeight="1" x14ac:dyDescent="0.15">
      <c r="A1205" s="3"/>
      <c r="AK1205" s="281"/>
      <c r="AL1205" s="296"/>
      <c r="AM1205" s="296"/>
      <c r="AN1205" s="296"/>
      <c r="AO1205" s="296"/>
      <c r="AP1205" s="296"/>
      <c r="AQ1205" s="296"/>
      <c r="AR1205" s="296"/>
      <c r="AS1205" s="296"/>
      <c r="AT1205" s="296"/>
      <c r="AU1205" s="296"/>
      <c r="AV1205" s="296"/>
      <c r="AW1205" s="296"/>
      <c r="AX1205" s="296"/>
      <c r="AY1205" s="296"/>
      <c r="AZ1205" s="296"/>
      <c r="BA1205" s="296"/>
      <c r="BB1205" s="296"/>
      <c r="BC1205" s="296"/>
      <c r="BD1205" s="296"/>
      <c r="BE1205" s="296"/>
      <c r="BF1205" s="296"/>
      <c r="BG1205" s="296"/>
      <c r="BH1205" s="296"/>
      <c r="BI1205" s="296"/>
      <c r="BJ1205" s="296"/>
      <c r="BK1205" s="296"/>
      <c r="BL1205" s="296"/>
    </row>
    <row r="1206" spans="1:64" ht="18" customHeight="1" x14ac:dyDescent="0.15">
      <c r="A1206" s="11"/>
    </row>
    <row r="1207" spans="1:64" ht="18" customHeight="1" x14ac:dyDescent="0.15">
      <c r="A1207" s="3"/>
    </row>
    <row r="1208" spans="1:64" s="83" customFormat="1" ht="18" customHeight="1" x14ac:dyDescent="0.15">
      <c r="A1208" s="3"/>
      <c r="AK1208" s="281"/>
      <c r="AL1208" s="296"/>
      <c r="AM1208" s="296"/>
      <c r="AN1208" s="296"/>
      <c r="AO1208" s="296"/>
      <c r="AP1208" s="296"/>
      <c r="AQ1208" s="296"/>
      <c r="AR1208" s="296"/>
      <c r="AS1208" s="296"/>
      <c r="AT1208" s="296"/>
      <c r="AU1208" s="296"/>
      <c r="AV1208" s="296"/>
      <c r="AW1208" s="296"/>
      <c r="AX1208" s="296"/>
      <c r="AY1208" s="296"/>
      <c r="AZ1208" s="296"/>
      <c r="BA1208" s="296"/>
      <c r="BB1208" s="296"/>
      <c r="BC1208" s="296"/>
      <c r="BD1208" s="296"/>
      <c r="BE1208" s="296"/>
      <c r="BF1208" s="296"/>
      <c r="BG1208" s="296"/>
      <c r="BH1208" s="296"/>
      <c r="BI1208" s="296"/>
      <c r="BJ1208" s="296"/>
      <c r="BK1208" s="296"/>
      <c r="BL1208" s="296"/>
    </row>
    <row r="1209" spans="1:64" s="83" customFormat="1" ht="18" customHeight="1" x14ac:dyDescent="0.15">
      <c r="A1209" s="3"/>
      <c r="AK1209" s="281"/>
      <c r="AL1209" s="296"/>
      <c r="AM1209" s="296"/>
      <c r="AN1209" s="296"/>
      <c r="AO1209" s="296"/>
      <c r="AP1209" s="296"/>
      <c r="AQ1209" s="296"/>
      <c r="AR1209" s="296"/>
      <c r="AS1209" s="296"/>
      <c r="AT1209" s="296"/>
      <c r="AU1209" s="296"/>
      <c r="AV1209" s="296"/>
      <c r="AW1209" s="296"/>
      <c r="AX1209" s="296"/>
      <c r="AY1209" s="296"/>
      <c r="AZ1209" s="296"/>
      <c r="BA1209" s="296"/>
      <c r="BB1209" s="296"/>
      <c r="BC1209" s="296"/>
      <c r="BD1209" s="296"/>
      <c r="BE1209" s="296"/>
      <c r="BF1209" s="296"/>
      <c r="BG1209" s="296"/>
      <c r="BH1209" s="296"/>
      <c r="BI1209" s="296"/>
      <c r="BJ1209" s="296"/>
      <c r="BK1209" s="296"/>
      <c r="BL1209" s="296"/>
    </row>
    <row r="1210" spans="1:64" s="83" customFormat="1" ht="18" customHeight="1" x14ac:dyDescent="0.15">
      <c r="A1210" s="3"/>
      <c r="AK1210" s="281"/>
      <c r="AL1210" s="296"/>
      <c r="AM1210" s="296"/>
      <c r="AN1210" s="296"/>
      <c r="AO1210" s="296"/>
      <c r="AP1210" s="296"/>
      <c r="AQ1210" s="296"/>
      <c r="AR1210" s="296"/>
      <c r="AS1210" s="296"/>
      <c r="AT1210" s="296"/>
      <c r="AU1210" s="296"/>
      <c r="AV1210" s="296"/>
      <c r="AW1210" s="296"/>
      <c r="AX1210" s="296"/>
      <c r="AY1210" s="296"/>
      <c r="AZ1210" s="296"/>
      <c r="BA1210" s="296"/>
      <c r="BB1210" s="296"/>
      <c r="BC1210" s="296"/>
      <c r="BD1210" s="296"/>
      <c r="BE1210" s="296"/>
      <c r="BF1210" s="296"/>
      <c r="BG1210" s="296"/>
      <c r="BH1210" s="296"/>
      <c r="BI1210" s="296"/>
      <c r="BJ1210" s="296"/>
      <c r="BK1210" s="296"/>
      <c r="BL1210" s="296"/>
    </row>
    <row r="1211" spans="1:64" s="83" customFormat="1" ht="18" customHeight="1" x14ac:dyDescent="0.15">
      <c r="A1211" s="3"/>
      <c r="AK1211" s="281"/>
      <c r="AL1211" s="296"/>
      <c r="AM1211" s="296"/>
      <c r="AN1211" s="296"/>
      <c r="AO1211" s="296"/>
      <c r="AP1211" s="296"/>
      <c r="AQ1211" s="296"/>
      <c r="AR1211" s="296"/>
      <c r="AS1211" s="296"/>
      <c r="AT1211" s="296"/>
      <c r="AU1211" s="296"/>
      <c r="AV1211" s="296"/>
      <c r="AW1211" s="296"/>
      <c r="AX1211" s="296"/>
      <c r="AY1211" s="296"/>
      <c r="AZ1211" s="296"/>
      <c r="BA1211" s="296"/>
      <c r="BB1211" s="296"/>
      <c r="BC1211" s="296"/>
      <c r="BD1211" s="296"/>
      <c r="BE1211" s="296"/>
      <c r="BF1211" s="296"/>
      <c r="BG1211" s="296"/>
      <c r="BH1211" s="296"/>
      <c r="BI1211" s="296"/>
      <c r="BJ1211" s="296"/>
      <c r="BK1211" s="296"/>
      <c r="BL1211" s="296"/>
    </row>
    <row r="1212" spans="1:64" s="83" customFormat="1" ht="18" customHeight="1" x14ac:dyDescent="0.15">
      <c r="A1212" s="3"/>
      <c r="AK1212" s="281"/>
      <c r="AL1212" s="296"/>
      <c r="AM1212" s="296"/>
      <c r="AN1212" s="296"/>
      <c r="AO1212" s="296"/>
      <c r="AP1212" s="296"/>
      <c r="AQ1212" s="296"/>
      <c r="AR1212" s="296"/>
      <c r="AS1212" s="296"/>
      <c r="AT1212" s="296"/>
      <c r="AU1212" s="296"/>
      <c r="AV1212" s="296"/>
      <c r="AW1212" s="296"/>
      <c r="AX1212" s="296"/>
      <c r="AY1212" s="296"/>
      <c r="AZ1212" s="296"/>
      <c r="BA1212" s="296"/>
      <c r="BB1212" s="296"/>
      <c r="BC1212" s="296"/>
      <c r="BD1212" s="296"/>
      <c r="BE1212" s="296"/>
      <c r="BF1212" s="296"/>
      <c r="BG1212" s="296"/>
      <c r="BH1212" s="296"/>
      <c r="BI1212" s="296"/>
      <c r="BJ1212" s="296"/>
      <c r="BK1212" s="296"/>
      <c r="BL1212" s="296"/>
    </row>
    <row r="1213" spans="1:64" s="83" customFormat="1" ht="18" customHeight="1" x14ac:dyDescent="0.15">
      <c r="A1213" s="3"/>
      <c r="AK1213" s="281"/>
      <c r="AL1213" s="296"/>
      <c r="AM1213" s="296"/>
      <c r="AN1213" s="296"/>
      <c r="AO1213" s="296"/>
      <c r="AP1213" s="296"/>
      <c r="AQ1213" s="296"/>
      <c r="AR1213" s="296"/>
      <c r="AS1213" s="296"/>
      <c r="AT1213" s="296"/>
      <c r="AU1213" s="296"/>
      <c r="AV1213" s="296"/>
      <c r="AW1213" s="296"/>
      <c r="AX1213" s="296"/>
      <c r="AY1213" s="296"/>
      <c r="AZ1213" s="296"/>
      <c r="BA1213" s="296"/>
      <c r="BB1213" s="296"/>
      <c r="BC1213" s="296"/>
      <c r="BD1213" s="296"/>
      <c r="BE1213" s="296"/>
      <c r="BF1213" s="296"/>
      <c r="BG1213" s="296"/>
      <c r="BH1213" s="296"/>
      <c r="BI1213" s="296"/>
      <c r="BJ1213" s="296"/>
      <c r="BK1213" s="296"/>
      <c r="BL1213" s="296"/>
    </row>
    <row r="1214" spans="1:64" s="83" customFormat="1" ht="18" customHeight="1" x14ac:dyDescent="0.15">
      <c r="A1214" s="3"/>
      <c r="AK1214" s="281"/>
      <c r="AL1214" s="296"/>
      <c r="AM1214" s="296"/>
      <c r="AN1214" s="296"/>
      <c r="AO1214" s="296"/>
      <c r="AP1214" s="296"/>
      <c r="AQ1214" s="296"/>
      <c r="AR1214" s="296"/>
      <c r="AS1214" s="296"/>
      <c r="AT1214" s="296"/>
      <c r="AU1214" s="296"/>
      <c r="AV1214" s="296"/>
      <c r="AW1214" s="296"/>
      <c r="AX1214" s="296"/>
      <c r="AY1214" s="296"/>
      <c r="AZ1214" s="296"/>
      <c r="BA1214" s="296"/>
      <c r="BB1214" s="296"/>
      <c r="BC1214" s="296"/>
      <c r="BD1214" s="296"/>
      <c r="BE1214" s="296"/>
      <c r="BF1214" s="296"/>
      <c r="BG1214" s="296"/>
      <c r="BH1214" s="296"/>
      <c r="BI1214" s="296"/>
      <c r="BJ1214" s="296"/>
      <c r="BK1214" s="296"/>
      <c r="BL1214" s="296"/>
    </row>
    <row r="1215" spans="1:64" s="83" customFormat="1" ht="18" customHeight="1" x14ac:dyDescent="0.15">
      <c r="A1215" s="3"/>
      <c r="AK1215" s="281"/>
      <c r="AL1215" s="296"/>
      <c r="AM1215" s="296"/>
      <c r="AN1215" s="296"/>
      <c r="AO1215" s="296"/>
      <c r="AP1215" s="296"/>
      <c r="AQ1215" s="296"/>
      <c r="AR1215" s="296"/>
      <c r="AS1215" s="296"/>
      <c r="AT1215" s="296"/>
      <c r="AU1215" s="296"/>
      <c r="AV1215" s="296"/>
      <c r="AW1215" s="296"/>
      <c r="AX1215" s="296"/>
      <c r="AY1215" s="296"/>
      <c r="AZ1215" s="296"/>
      <c r="BA1215" s="296"/>
      <c r="BB1215" s="296"/>
      <c r="BC1215" s="296"/>
      <c r="BD1215" s="296"/>
      <c r="BE1215" s="296"/>
      <c r="BF1215" s="296"/>
      <c r="BG1215" s="296"/>
      <c r="BH1215" s="296"/>
      <c r="BI1215" s="296"/>
      <c r="BJ1215" s="296"/>
      <c r="BK1215" s="296"/>
      <c r="BL1215" s="296"/>
    </row>
    <row r="1216" spans="1:64" s="83" customFormat="1" ht="18" customHeight="1" x14ac:dyDescent="0.15">
      <c r="A1216" s="3"/>
      <c r="AK1216" s="281"/>
      <c r="AL1216" s="296"/>
      <c r="AM1216" s="296"/>
      <c r="AN1216" s="296"/>
      <c r="AO1216" s="296"/>
      <c r="AP1216" s="296"/>
      <c r="AQ1216" s="296"/>
      <c r="AR1216" s="296"/>
      <c r="AS1216" s="296"/>
      <c r="AT1216" s="296"/>
      <c r="AU1216" s="296"/>
      <c r="AV1216" s="296"/>
      <c r="AW1216" s="296"/>
      <c r="AX1216" s="296"/>
      <c r="AY1216" s="296"/>
      <c r="AZ1216" s="296"/>
      <c r="BA1216" s="296"/>
      <c r="BB1216" s="296"/>
      <c r="BC1216" s="296"/>
      <c r="BD1216" s="296"/>
      <c r="BE1216" s="296"/>
      <c r="BF1216" s="296"/>
      <c r="BG1216" s="296"/>
      <c r="BH1216" s="296"/>
      <c r="BI1216" s="296"/>
      <c r="BJ1216" s="296"/>
      <c r="BK1216" s="296"/>
      <c r="BL1216" s="296"/>
    </row>
    <row r="1217" spans="1:64" s="83" customFormat="1" ht="18" customHeight="1" x14ac:dyDescent="0.15">
      <c r="A1217" s="3"/>
      <c r="AK1217" s="281"/>
      <c r="AL1217" s="296"/>
      <c r="AM1217" s="296"/>
      <c r="AN1217" s="296"/>
      <c r="AO1217" s="296"/>
      <c r="AP1217" s="296"/>
      <c r="AQ1217" s="296"/>
      <c r="AR1217" s="296"/>
      <c r="AS1217" s="296"/>
      <c r="AT1217" s="296"/>
      <c r="AU1217" s="296"/>
      <c r="AV1217" s="296"/>
      <c r="AW1217" s="296"/>
      <c r="AX1217" s="296"/>
      <c r="AY1217" s="296"/>
      <c r="AZ1217" s="296"/>
      <c r="BA1217" s="296"/>
      <c r="BB1217" s="296"/>
      <c r="BC1217" s="296"/>
      <c r="BD1217" s="296"/>
      <c r="BE1217" s="296"/>
      <c r="BF1217" s="296"/>
      <c r="BG1217" s="296"/>
      <c r="BH1217" s="296"/>
      <c r="BI1217" s="296"/>
      <c r="BJ1217" s="296"/>
      <c r="BK1217" s="296"/>
      <c r="BL1217" s="296"/>
    </row>
    <row r="1218" spans="1:64" s="83" customFormat="1" ht="18" customHeight="1" x14ac:dyDescent="0.15">
      <c r="A1218" s="3"/>
      <c r="AK1218" s="281"/>
      <c r="AL1218" s="296"/>
      <c r="AM1218" s="296"/>
      <c r="AN1218" s="296"/>
      <c r="AO1218" s="296"/>
      <c r="AP1218" s="296"/>
      <c r="AQ1218" s="296"/>
      <c r="AR1218" s="296"/>
      <c r="AS1218" s="296"/>
      <c r="AT1218" s="296"/>
      <c r="AU1218" s="296"/>
      <c r="AV1218" s="296"/>
      <c r="AW1218" s="296"/>
      <c r="AX1218" s="296"/>
      <c r="AY1218" s="296"/>
      <c r="AZ1218" s="296"/>
      <c r="BA1218" s="296"/>
      <c r="BB1218" s="296"/>
      <c r="BC1218" s="296"/>
      <c r="BD1218" s="296"/>
      <c r="BE1218" s="296"/>
      <c r="BF1218" s="296"/>
      <c r="BG1218" s="296"/>
      <c r="BH1218" s="296"/>
      <c r="BI1218" s="296"/>
      <c r="BJ1218" s="296"/>
      <c r="BK1218" s="296"/>
      <c r="BL1218" s="296"/>
    </row>
    <row r="1219" spans="1:64" s="83" customFormat="1" ht="18" customHeight="1" x14ac:dyDescent="0.15">
      <c r="A1219" s="3"/>
      <c r="AK1219" s="281"/>
      <c r="AL1219" s="296"/>
      <c r="AM1219" s="296"/>
      <c r="AN1219" s="296"/>
      <c r="AO1219" s="296"/>
      <c r="AP1219" s="296"/>
      <c r="AQ1219" s="296"/>
      <c r="AR1219" s="296"/>
      <c r="AS1219" s="296"/>
      <c r="AT1219" s="296"/>
      <c r="AU1219" s="296"/>
      <c r="AV1219" s="296"/>
      <c r="AW1219" s="296"/>
      <c r="AX1219" s="296"/>
      <c r="AY1219" s="296"/>
      <c r="AZ1219" s="296"/>
      <c r="BA1219" s="296"/>
      <c r="BB1219" s="296"/>
      <c r="BC1219" s="296"/>
      <c r="BD1219" s="296"/>
      <c r="BE1219" s="296"/>
      <c r="BF1219" s="296"/>
      <c r="BG1219" s="296"/>
      <c r="BH1219" s="296"/>
      <c r="BI1219" s="296"/>
      <c r="BJ1219" s="296"/>
      <c r="BK1219" s="296"/>
      <c r="BL1219" s="296"/>
    </row>
    <row r="1220" spans="1:64" s="83" customFormat="1" ht="18" customHeight="1" x14ac:dyDescent="0.15">
      <c r="A1220" s="3"/>
      <c r="AK1220" s="281"/>
      <c r="AL1220" s="296"/>
      <c r="AM1220" s="296"/>
      <c r="AN1220" s="296"/>
      <c r="AO1220" s="296"/>
      <c r="AP1220" s="296"/>
      <c r="AQ1220" s="296"/>
      <c r="AR1220" s="296"/>
      <c r="AS1220" s="296"/>
      <c r="AT1220" s="296"/>
      <c r="AU1220" s="296"/>
      <c r="AV1220" s="296"/>
      <c r="AW1220" s="296"/>
      <c r="AX1220" s="296"/>
      <c r="AY1220" s="296"/>
      <c r="AZ1220" s="296"/>
      <c r="BA1220" s="296"/>
      <c r="BB1220" s="296"/>
      <c r="BC1220" s="296"/>
      <c r="BD1220" s="296"/>
      <c r="BE1220" s="296"/>
      <c r="BF1220" s="296"/>
      <c r="BG1220" s="296"/>
      <c r="BH1220" s="296"/>
      <c r="BI1220" s="296"/>
      <c r="BJ1220" s="296"/>
      <c r="BK1220" s="296"/>
      <c r="BL1220" s="296"/>
    </row>
    <row r="1221" spans="1:64" ht="18" customHeight="1" x14ac:dyDescent="0.15">
      <c r="A1221" s="4" t="s">
        <v>0</v>
      </c>
    </row>
    <row r="1222" spans="1:64" ht="18" customHeight="1" x14ac:dyDescent="0.15">
      <c r="A1222" s="5" t="s">
        <v>15</v>
      </c>
    </row>
    <row r="1223" spans="1:64" ht="18" customHeight="1" x14ac:dyDescent="0.15">
      <c r="A1223" s="6" t="s">
        <v>19</v>
      </c>
    </row>
    <row r="1224" spans="1:64" ht="18" customHeight="1" x14ac:dyDescent="0.15">
      <c r="A1224" s="1"/>
    </row>
    <row r="1225" spans="1:64" ht="18" customHeight="1" x14ac:dyDescent="0.15"/>
    <row r="1226" spans="1:64" ht="18" customHeight="1" x14ac:dyDescent="0.15">
      <c r="A1226" s="2"/>
    </row>
    <row r="1227" spans="1:64" ht="18" customHeight="1" x14ac:dyDescent="0.15">
      <c r="A1227" s="2"/>
    </row>
    <row r="1228" spans="1:64" s="83" customFormat="1" ht="18" customHeight="1" x14ac:dyDescent="0.15">
      <c r="A1228" s="2"/>
      <c r="AK1228" s="281"/>
      <c r="AL1228" s="296"/>
      <c r="AM1228" s="296"/>
      <c r="AN1228" s="296"/>
      <c r="AO1228" s="296"/>
      <c r="AP1228" s="296"/>
      <c r="AQ1228" s="296"/>
      <c r="AR1228" s="296"/>
      <c r="AS1228" s="296"/>
      <c r="AT1228" s="296"/>
      <c r="AU1228" s="296"/>
      <c r="AV1228" s="296"/>
      <c r="AW1228" s="296"/>
      <c r="AX1228" s="296"/>
      <c r="AY1228" s="296"/>
      <c r="AZ1228" s="296"/>
      <c r="BA1228" s="296"/>
      <c r="BB1228" s="296"/>
      <c r="BC1228" s="296"/>
      <c r="BD1228" s="296"/>
      <c r="BE1228" s="296"/>
      <c r="BF1228" s="296"/>
      <c r="BG1228" s="296"/>
      <c r="BH1228" s="296"/>
      <c r="BI1228" s="296"/>
      <c r="BJ1228" s="296"/>
      <c r="BK1228" s="296"/>
      <c r="BL1228" s="296"/>
    </row>
    <row r="1229" spans="1:64" s="83" customFormat="1" ht="18" customHeight="1" x14ac:dyDescent="0.15">
      <c r="A1229" s="2"/>
      <c r="AK1229" s="281"/>
      <c r="AL1229" s="296"/>
      <c r="AM1229" s="296"/>
      <c r="AN1229" s="296"/>
      <c r="AO1229" s="296"/>
      <c r="AP1229" s="296"/>
      <c r="AQ1229" s="296"/>
      <c r="AR1229" s="296"/>
      <c r="AS1229" s="296"/>
      <c r="AT1229" s="296"/>
      <c r="AU1229" s="296"/>
      <c r="AV1229" s="296"/>
      <c r="AW1229" s="296"/>
      <c r="AX1229" s="296"/>
      <c r="AY1229" s="296"/>
      <c r="AZ1229" s="296"/>
      <c r="BA1229" s="296"/>
      <c r="BB1229" s="296"/>
      <c r="BC1229" s="296"/>
      <c r="BD1229" s="296"/>
      <c r="BE1229" s="296"/>
      <c r="BF1229" s="296"/>
      <c r="BG1229" s="296"/>
      <c r="BH1229" s="296"/>
      <c r="BI1229" s="296"/>
      <c r="BJ1229" s="296"/>
      <c r="BK1229" s="296"/>
      <c r="BL1229" s="296"/>
    </row>
    <row r="1230" spans="1:64" s="83" customFormat="1" ht="18" customHeight="1" x14ac:dyDescent="0.15">
      <c r="A1230" s="2"/>
      <c r="AK1230" s="281"/>
      <c r="AL1230" s="296"/>
      <c r="AM1230" s="296"/>
      <c r="AN1230" s="296"/>
      <c r="AO1230" s="296"/>
      <c r="AP1230" s="296"/>
      <c r="AQ1230" s="296"/>
      <c r="AR1230" s="296"/>
      <c r="AS1230" s="296"/>
      <c r="AT1230" s="296"/>
      <c r="AU1230" s="296"/>
      <c r="AV1230" s="296"/>
      <c r="AW1230" s="296"/>
      <c r="AX1230" s="296"/>
      <c r="AY1230" s="296"/>
      <c r="AZ1230" s="296"/>
      <c r="BA1230" s="296"/>
      <c r="BB1230" s="296"/>
      <c r="BC1230" s="296"/>
      <c r="BD1230" s="296"/>
      <c r="BE1230" s="296"/>
      <c r="BF1230" s="296"/>
      <c r="BG1230" s="296"/>
      <c r="BH1230" s="296"/>
      <c r="BI1230" s="296"/>
      <c r="BJ1230" s="296"/>
      <c r="BK1230" s="296"/>
      <c r="BL1230" s="296"/>
    </row>
    <row r="1231" spans="1:64" s="83" customFormat="1" ht="18" customHeight="1" x14ac:dyDescent="0.15">
      <c r="A1231" s="2"/>
      <c r="AK1231" s="281"/>
      <c r="AL1231" s="296"/>
      <c r="AM1231" s="296"/>
      <c r="AN1231" s="296"/>
      <c r="AO1231" s="296"/>
      <c r="AP1231" s="296"/>
      <c r="AQ1231" s="296"/>
      <c r="AR1231" s="296"/>
      <c r="AS1231" s="296"/>
      <c r="AT1231" s="296"/>
      <c r="AU1231" s="296"/>
      <c r="AV1231" s="296"/>
      <c r="AW1231" s="296"/>
      <c r="AX1231" s="296"/>
      <c r="AY1231" s="296"/>
      <c r="AZ1231" s="296"/>
      <c r="BA1231" s="296"/>
      <c r="BB1231" s="296"/>
      <c r="BC1231" s="296"/>
      <c r="BD1231" s="296"/>
      <c r="BE1231" s="296"/>
      <c r="BF1231" s="296"/>
      <c r="BG1231" s="296"/>
      <c r="BH1231" s="296"/>
      <c r="BI1231" s="296"/>
      <c r="BJ1231" s="296"/>
      <c r="BK1231" s="296"/>
      <c r="BL1231" s="296"/>
    </row>
    <row r="1232" spans="1:64" s="83" customFormat="1" ht="18" customHeight="1" x14ac:dyDescent="0.15">
      <c r="A1232" s="2"/>
      <c r="AK1232" s="281"/>
      <c r="AL1232" s="296"/>
      <c r="AM1232" s="296"/>
      <c r="AN1232" s="296"/>
      <c r="AO1232" s="296"/>
      <c r="AP1232" s="296"/>
      <c r="AQ1232" s="296"/>
      <c r="AR1232" s="296"/>
      <c r="AS1232" s="296"/>
      <c r="AT1232" s="296"/>
      <c r="AU1232" s="296"/>
      <c r="AV1232" s="296"/>
      <c r="AW1232" s="296"/>
      <c r="AX1232" s="296"/>
      <c r="AY1232" s="296"/>
      <c r="AZ1232" s="296"/>
      <c r="BA1232" s="296"/>
      <c r="BB1232" s="296"/>
      <c r="BC1232" s="296"/>
      <c r="BD1232" s="296"/>
      <c r="BE1232" s="296"/>
      <c r="BF1232" s="296"/>
      <c r="BG1232" s="296"/>
      <c r="BH1232" s="296"/>
      <c r="BI1232" s="296"/>
      <c r="BJ1232" s="296"/>
      <c r="BK1232" s="296"/>
      <c r="BL1232" s="296"/>
    </row>
    <row r="1233" spans="1:64" s="83" customFormat="1" ht="18" customHeight="1" x14ac:dyDescent="0.15">
      <c r="A1233" s="2"/>
      <c r="AK1233" s="281"/>
      <c r="AL1233" s="296"/>
      <c r="AM1233" s="296"/>
      <c r="AN1233" s="296"/>
      <c r="AO1233" s="296"/>
      <c r="AP1233" s="296"/>
      <c r="AQ1233" s="296"/>
      <c r="AR1233" s="296"/>
      <c r="AS1233" s="296"/>
      <c r="AT1233" s="296"/>
      <c r="AU1233" s="296"/>
      <c r="AV1233" s="296"/>
      <c r="AW1233" s="296"/>
      <c r="AX1233" s="296"/>
      <c r="AY1233" s="296"/>
      <c r="AZ1233" s="296"/>
      <c r="BA1233" s="296"/>
      <c r="BB1233" s="296"/>
      <c r="BC1233" s="296"/>
      <c r="BD1233" s="296"/>
      <c r="BE1233" s="296"/>
      <c r="BF1233" s="296"/>
      <c r="BG1233" s="296"/>
      <c r="BH1233" s="296"/>
      <c r="BI1233" s="296"/>
      <c r="BJ1233" s="296"/>
      <c r="BK1233" s="296"/>
      <c r="BL1233" s="296"/>
    </row>
    <row r="1234" spans="1:64" s="83" customFormat="1" ht="18" customHeight="1" x14ac:dyDescent="0.15">
      <c r="A1234" s="2"/>
      <c r="AK1234" s="281"/>
      <c r="AL1234" s="296"/>
      <c r="AM1234" s="296"/>
      <c r="AN1234" s="296"/>
      <c r="AO1234" s="296"/>
      <c r="AP1234" s="296"/>
      <c r="AQ1234" s="296"/>
      <c r="AR1234" s="296"/>
      <c r="AS1234" s="296"/>
      <c r="AT1234" s="296"/>
      <c r="AU1234" s="296"/>
      <c r="AV1234" s="296"/>
      <c r="AW1234" s="296"/>
      <c r="AX1234" s="296"/>
      <c r="AY1234" s="296"/>
      <c r="AZ1234" s="296"/>
      <c r="BA1234" s="296"/>
      <c r="BB1234" s="296"/>
      <c r="BC1234" s="296"/>
      <c r="BD1234" s="296"/>
      <c r="BE1234" s="296"/>
      <c r="BF1234" s="296"/>
      <c r="BG1234" s="296"/>
      <c r="BH1234" s="296"/>
      <c r="BI1234" s="296"/>
      <c r="BJ1234" s="296"/>
      <c r="BK1234" s="296"/>
      <c r="BL1234" s="296"/>
    </row>
    <row r="1235" spans="1:64" s="83" customFormat="1" ht="18" customHeight="1" x14ac:dyDescent="0.15">
      <c r="A1235" s="2"/>
      <c r="AK1235" s="281"/>
      <c r="AL1235" s="296"/>
      <c r="AM1235" s="296"/>
      <c r="AN1235" s="296"/>
      <c r="AO1235" s="296"/>
      <c r="AP1235" s="296"/>
      <c r="AQ1235" s="296"/>
      <c r="AR1235" s="296"/>
      <c r="AS1235" s="296"/>
      <c r="AT1235" s="296"/>
      <c r="AU1235" s="296"/>
      <c r="AV1235" s="296"/>
      <c r="AW1235" s="296"/>
      <c r="AX1235" s="296"/>
      <c r="AY1235" s="296"/>
      <c r="AZ1235" s="296"/>
      <c r="BA1235" s="296"/>
      <c r="BB1235" s="296"/>
      <c r="BC1235" s="296"/>
      <c r="BD1235" s="296"/>
      <c r="BE1235" s="296"/>
      <c r="BF1235" s="296"/>
      <c r="BG1235" s="296"/>
      <c r="BH1235" s="296"/>
      <c r="BI1235" s="296"/>
      <c r="BJ1235" s="296"/>
      <c r="BK1235" s="296"/>
      <c r="BL1235" s="296"/>
    </row>
    <row r="1236" spans="1:64" s="83" customFormat="1" ht="18" customHeight="1" x14ac:dyDescent="0.15">
      <c r="A1236" s="2"/>
      <c r="AK1236" s="281"/>
      <c r="AL1236" s="296"/>
      <c r="AM1236" s="296"/>
      <c r="AN1236" s="296"/>
      <c r="AO1236" s="296"/>
      <c r="AP1236" s="296"/>
      <c r="AQ1236" s="296"/>
      <c r="AR1236" s="296"/>
      <c r="AS1236" s="296"/>
      <c r="AT1236" s="296"/>
      <c r="AU1236" s="296"/>
      <c r="AV1236" s="296"/>
      <c r="AW1236" s="296"/>
      <c r="AX1236" s="296"/>
      <c r="AY1236" s="296"/>
      <c r="AZ1236" s="296"/>
      <c r="BA1236" s="296"/>
      <c r="BB1236" s="296"/>
      <c r="BC1236" s="296"/>
      <c r="BD1236" s="296"/>
      <c r="BE1236" s="296"/>
      <c r="BF1236" s="296"/>
      <c r="BG1236" s="296"/>
      <c r="BH1236" s="296"/>
      <c r="BI1236" s="296"/>
      <c r="BJ1236" s="296"/>
      <c r="BK1236" s="296"/>
      <c r="BL1236" s="296"/>
    </row>
    <row r="1237" spans="1:64" s="83" customFormat="1" ht="18" customHeight="1" x14ac:dyDescent="0.15">
      <c r="A1237" s="2"/>
      <c r="AK1237" s="281"/>
      <c r="AL1237" s="296"/>
      <c r="AM1237" s="296"/>
      <c r="AN1237" s="296"/>
      <c r="AO1237" s="296"/>
      <c r="AP1237" s="296"/>
      <c r="AQ1237" s="296"/>
      <c r="AR1237" s="296"/>
      <c r="AS1237" s="296"/>
      <c r="AT1237" s="296"/>
      <c r="AU1237" s="296"/>
      <c r="AV1237" s="296"/>
      <c r="AW1237" s="296"/>
      <c r="AX1237" s="296"/>
      <c r="AY1237" s="296"/>
      <c r="AZ1237" s="296"/>
      <c r="BA1237" s="296"/>
      <c r="BB1237" s="296"/>
      <c r="BC1237" s="296"/>
      <c r="BD1237" s="296"/>
      <c r="BE1237" s="296"/>
      <c r="BF1237" s="296"/>
      <c r="BG1237" s="296"/>
      <c r="BH1237" s="296"/>
      <c r="BI1237" s="296"/>
      <c r="BJ1237" s="296"/>
      <c r="BK1237" s="296"/>
      <c r="BL1237" s="296"/>
    </row>
    <row r="1238" spans="1:64" s="83" customFormat="1" ht="18" customHeight="1" x14ac:dyDescent="0.15">
      <c r="A1238" s="2"/>
      <c r="AK1238" s="281"/>
      <c r="AL1238" s="296"/>
      <c r="AM1238" s="296"/>
      <c r="AN1238" s="296"/>
      <c r="AO1238" s="296"/>
      <c r="AP1238" s="296"/>
      <c r="AQ1238" s="296"/>
      <c r="AR1238" s="296"/>
      <c r="AS1238" s="296"/>
      <c r="AT1238" s="296"/>
      <c r="AU1238" s="296"/>
      <c r="AV1238" s="296"/>
      <c r="AW1238" s="296"/>
      <c r="AX1238" s="296"/>
      <c r="AY1238" s="296"/>
      <c r="AZ1238" s="296"/>
      <c r="BA1238" s="296"/>
      <c r="BB1238" s="296"/>
      <c r="BC1238" s="296"/>
      <c r="BD1238" s="296"/>
      <c r="BE1238" s="296"/>
      <c r="BF1238" s="296"/>
      <c r="BG1238" s="296"/>
      <c r="BH1238" s="296"/>
      <c r="BI1238" s="296"/>
      <c r="BJ1238" s="296"/>
      <c r="BK1238" s="296"/>
      <c r="BL1238" s="296"/>
    </row>
    <row r="1239" spans="1:64" s="83" customFormat="1" ht="18" customHeight="1" x14ac:dyDescent="0.15">
      <c r="A1239" s="2"/>
      <c r="AK1239" s="281"/>
      <c r="AL1239" s="296"/>
      <c r="AM1239" s="296"/>
      <c r="AN1239" s="296"/>
      <c r="AO1239" s="296"/>
      <c r="AP1239" s="296"/>
      <c r="AQ1239" s="296"/>
      <c r="AR1239" s="296"/>
      <c r="AS1239" s="296"/>
      <c r="AT1239" s="296"/>
      <c r="AU1239" s="296"/>
      <c r="AV1239" s="296"/>
      <c r="AW1239" s="296"/>
      <c r="AX1239" s="296"/>
      <c r="AY1239" s="296"/>
      <c r="AZ1239" s="296"/>
      <c r="BA1239" s="296"/>
      <c r="BB1239" s="296"/>
      <c r="BC1239" s="296"/>
      <c r="BD1239" s="296"/>
      <c r="BE1239" s="296"/>
      <c r="BF1239" s="296"/>
      <c r="BG1239" s="296"/>
      <c r="BH1239" s="296"/>
      <c r="BI1239" s="296"/>
      <c r="BJ1239" s="296"/>
      <c r="BK1239" s="296"/>
      <c r="BL1239" s="296"/>
    </row>
    <row r="1240" spans="1:64" s="83" customFormat="1" ht="18" customHeight="1" thickBot="1" x14ac:dyDescent="0.2">
      <c r="A1240" s="2"/>
      <c r="AK1240" s="281"/>
      <c r="AL1240" s="296"/>
      <c r="AM1240" s="296"/>
      <c r="AN1240" s="296"/>
      <c r="AO1240" s="296"/>
      <c r="AP1240" s="296"/>
      <c r="AQ1240" s="296"/>
      <c r="AR1240" s="296"/>
      <c r="AS1240" s="296"/>
      <c r="AT1240" s="296"/>
      <c r="AU1240" s="296"/>
      <c r="AV1240" s="296"/>
      <c r="AW1240" s="296"/>
      <c r="AX1240" s="296"/>
      <c r="AY1240" s="296"/>
      <c r="AZ1240" s="296"/>
      <c r="BA1240" s="296"/>
      <c r="BB1240" s="296"/>
      <c r="BC1240" s="296"/>
      <c r="BD1240" s="296"/>
      <c r="BE1240" s="296"/>
      <c r="BF1240" s="296"/>
      <c r="BG1240" s="296"/>
      <c r="BH1240" s="296"/>
      <c r="BI1240" s="296"/>
      <c r="BJ1240" s="296"/>
      <c r="BK1240" s="296"/>
      <c r="BL1240" s="296"/>
    </row>
    <row r="1241" spans="1:64" ht="18" customHeight="1" x14ac:dyDescent="0.15">
      <c r="B1241" s="82" t="str">
        <f>AL1241</f>
        <v>'97</v>
      </c>
      <c r="C1241" s="166" t="str">
        <f t="shared" ref="C1241:C1242" si="323">AM1241</f>
        <v>'98</v>
      </c>
      <c r="D1241" s="166" t="str">
        <f t="shared" ref="D1241:D1242" si="324">AN1241</f>
        <v>'99</v>
      </c>
      <c r="E1241" s="166" t="str">
        <f t="shared" ref="E1241:E1242" si="325">AO1241</f>
        <v>'00</v>
      </c>
      <c r="F1241" s="166" t="str">
        <f t="shared" ref="F1241:F1242" si="326">AP1241</f>
        <v>'01</v>
      </c>
      <c r="G1241" s="166" t="str">
        <f t="shared" ref="G1241:G1242" si="327">AQ1241</f>
        <v>'02</v>
      </c>
      <c r="H1241" s="166" t="str">
        <f t="shared" ref="H1241:H1242" si="328">AR1241</f>
        <v>'03</v>
      </c>
      <c r="I1241" s="166" t="str">
        <f t="shared" ref="I1241:I1242" si="329">AS1241</f>
        <v>'04</v>
      </c>
      <c r="J1241" s="169" t="str">
        <f t="shared" ref="J1241:J1242" si="330">AT1241</f>
        <v>'05</v>
      </c>
      <c r="K1241" s="276" t="str">
        <f t="shared" ref="K1241:K1242" si="331">AU1241</f>
        <v>'06</v>
      </c>
      <c r="L1241" s="292" t="str">
        <f t="shared" ref="L1241:L1242" si="332">AV1241</f>
        <v>'07</v>
      </c>
      <c r="M1241" s="34" t="str">
        <f t="shared" ref="M1241:M1242" si="333">AW1241</f>
        <v>'08</v>
      </c>
      <c r="AA1241"/>
      <c r="AD1241" s="45"/>
      <c r="AL1241" s="82" t="s">
        <v>331</v>
      </c>
      <c r="AM1241" s="292" t="s">
        <v>65</v>
      </c>
      <c r="AN1241" s="292" t="s">
        <v>66</v>
      </c>
      <c r="AO1241" s="292" t="s">
        <v>67</v>
      </c>
      <c r="AP1241" s="292" t="s">
        <v>68</v>
      </c>
      <c r="AQ1241" s="292" t="s">
        <v>69</v>
      </c>
      <c r="AR1241" s="292" t="s">
        <v>70</v>
      </c>
      <c r="AS1241" s="292" t="s">
        <v>71</v>
      </c>
      <c r="AT1241" s="292" t="s">
        <v>72</v>
      </c>
      <c r="AU1241" s="292" t="s">
        <v>336</v>
      </c>
      <c r="AV1241" s="292" t="s">
        <v>434</v>
      </c>
      <c r="AW1241" s="34" t="s">
        <v>433</v>
      </c>
      <c r="AX1241" s="82" t="s">
        <v>427</v>
      </c>
      <c r="AY1241" s="46" t="s">
        <v>454</v>
      </c>
      <c r="AZ1241" s="46" t="s">
        <v>459</v>
      </c>
    </row>
    <row r="1242" spans="1:64" ht="18" customHeight="1" thickBot="1" x14ac:dyDescent="0.2">
      <c r="B1242" s="70">
        <f t="shared" ref="B1242" si="334">AL1242</f>
        <v>34.839436068141765</v>
      </c>
      <c r="C1242" s="57">
        <f t="shared" si="323"/>
        <v>33.36360160581151</v>
      </c>
      <c r="D1242" s="57">
        <f t="shared" si="324"/>
        <v>31.553175400101651</v>
      </c>
      <c r="E1242" s="57">
        <f t="shared" si="325"/>
        <v>30.876142701963801</v>
      </c>
      <c r="F1242" s="57">
        <f t="shared" si="326"/>
        <v>31.203428830311054</v>
      </c>
      <c r="G1242" s="57">
        <f t="shared" si="327"/>
        <v>31.102243728634022</v>
      </c>
      <c r="H1242" s="57">
        <f t="shared" si="328"/>
        <v>30.051331354293172</v>
      </c>
      <c r="I1242" s="57">
        <f t="shared" si="329"/>
        <v>29.169444356263824</v>
      </c>
      <c r="J1242" s="57">
        <f t="shared" si="330"/>
        <v>29.737063722279405</v>
      </c>
      <c r="K1242" s="57">
        <f t="shared" si="331"/>
        <v>29.008602417361995</v>
      </c>
      <c r="L1242" s="57">
        <f t="shared" si="332"/>
        <v>28.8</v>
      </c>
      <c r="M1242" s="328">
        <f t="shared" si="333"/>
        <v>28.846296178815368</v>
      </c>
      <c r="AA1242"/>
      <c r="AD1242" s="45"/>
      <c r="AL1242" s="70">
        <v>34.839436068141765</v>
      </c>
      <c r="AM1242" s="57">
        <v>33.36360160581151</v>
      </c>
      <c r="AN1242" s="57">
        <v>31.553175400101651</v>
      </c>
      <c r="AO1242" s="57">
        <v>30.876142701963801</v>
      </c>
      <c r="AP1242" s="57">
        <v>31.203428830311054</v>
      </c>
      <c r="AQ1242" s="57">
        <v>31.102243728634022</v>
      </c>
      <c r="AR1242" s="57">
        <v>30.051331354293172</v>
      </c>
      <c r="AS1242" s="57">
        <v>29.169444356263824</v>
      </c>
      <c r="AT1242" s="57">
        <v>29.737063722279405</v>
      </c>
      <c r="AU1242" s="57">
        <v>29.008602417361995</v>
      </c>
      <c r="AV1242" s="57">
        <v>28.8</v>
      </c>
      <c r="AW1242" s="328">
        <v>28.846296178815368</v>
      </c>
      <c r="AX1242" s="456">
        <v>28.6</v>
      </c>
      <c r="AY1242" s="387">
        <v>28.9</v>
      </c>
      <c r="AZ1242" s="387">
        <v>29.096442655854439</v>
      </c>
    </row>
    <row r="1243" spans="1:64" s="83" customFormat="1" ht="18" customHeight="1" x14ac:dyDescent="0.15">
      <c r="A1243" s="3"/>
      <c r="B1243" s="82" t="str">
        <f t="shared" ref="B1243:D1243" si="335">AX1241</f>
        <v>'09</v>
      </c>
      <c r="C1243" s="81" t="str">
        <f t="shared" si="335"/>
        <v>'10</v>
      </c>
      <c r="D1243" s="46" t="str">
        <f t="shared" si="335"/>
        <v>'11</v>
      </c>
      <c r="AK1243" s="281"/>
      <c r="AL1243" s="296"/>
      <c r="AM1243" s="296"/>
      <c r="AN1243" s="296"/>
      <c r="AO1243" s="296"/>
      <c r="AP1243" s="296"/>
      <c r="AQ1243" s="296"/>
      <c r="AR1243" s="296"/>
      <c r="AS1243" s="296"/>
      <c r="AT1243" s="296"/>
      <c r="AU1243" s="296"/>
      <c r="AV1243" s="296"/>
      <c r="AW1243" s="296"/>
      <c r="AX1243" s="296"/>
      <c r="AY1243" s="296"/>
      <c r="AZ1243" s="296"/>
      <c r="BA1243" s="296"/>
      <c r="BB1243" s="296"/>
      <c r="BC1243" s="296"/>
      <c r="BD1243" s="296"/>
      <c r="BE1243" s="296"/>
      <c r="BF1243" s="296"/>
      <c r="BG1243" s="296"/>
      <c r="BH1243" s="296"/>
      <c r="BI1243" s="296"/>
      <c r="BJ1243" s="296"/>
      <c r="BK1243" s="296"/>
      <c r="BL1243" s="296"/>
    </row>
    <row r="1244" spans="1:64" s="83" customFormat="1" ht="18" customHeight="1" thickBot="1" x14ac:dyDescent="0.2">
      <c r="A1244" s="3"/>
      <c r="B1244" s="456">
        <f>AX1242</f>
        <v>28.6</v>
      </c>
      <c r="C1244" s="388">
        <f t="shared" ref="C1244:D1244" si="336">AY1242</f>
        <v>28.9</v>
      </c>
      <c r="D1244" s="387">
        <f t="shared" si="336"/>
        <v>29.096442655854439</v>
      </c>
      <c r="AK1244" s="281"/>
      <c r="AL1244" s="296"/>
      <c r="AM1244" s="296"/>
      <c r="AN1244" s="296"/>
      <c r="AO1244" s="296"/>
      <c r="AP1244" s="296"/>
      <c r="AQ1244" s="296"/>
      <c r="AR1244" s="296"/>
      <c r="AS1244" s="296"/>
      <c r="AT1244" s="296"/>
      <c r="AU1244" s="296"/>
      <c r="AV1244" s="296"/>
      <c r="AW1244" s="296"/>
      <c r="AX1244" s="296"/>
      <c r="AY1244" s="296"/>
      <c r="AZ1244" s="296"/>
      <c r="BA1244" s="296"/>
      <c r="BB1244" s="296"/>
      <c r="BC1244" s="296"/>
      <c r="BD1244" s="296"/>
      <c r="BE1244" s="296"/>
      <c r="BF1244" s="296"/>
      <c r="BG1244" s="296"/>
      <c r="BH1244" s="296"/>
      <c r="BI1244" s="296"/>
      <c r="BJ1244" s="296"/>
      <c r="BK1244" s="296"/>
      <c r="BL1244" s="296"/>
    </row>
    <row r="1245" spans="1:64" ht="18" customHeight="1" x14ac:dyDescent="0.15">
      <c r="A1245" s="10"/>
    </row>
    <row r="1246" spans="1:64" ht="18" customHeight="1" x14ac:dyDescent="0.15">
      <c r="A1246" s="11"/>
    </row>
    <row r="1247" spans="1:64" ht="18" customHeight="1" x14ac:dyDescent="0.15">
      <c r="A1247" s="3"/>
    </row>
    <row r="1248" spans="1:64" s="83" customFormat="1" ht="18" customHeight="1" x14ac:dyDescent="0.15">
      <c r="A1248" s="3"/>
      <c r="AK1248" s="281"/>
      <c r="AL1248" s="296"/>
      <c r="AM1248" s="296"/>
      <c r="AN1248" s="296"/>
      <c r="AO1248" s="296"/>
      <c r="AP1248" s="296"/>
      <c r="AQ1248" s="296"/>
      <c r="AR1248" s="296"/>
      <c r="AS1248" s="296"/>
      <c r="AT1248" s="296"/>
      <c r="AU1248" s="296"/>
      <c r="AV1248" s="296"/>
      <c r="AW1248" s="296"/>
      <c r="AX1248" s="296"/>
      <c r="AY1248" s="296"/>
      <c r="AZ1248" s="296"/>
      <c r="BA1248" s="296"/>
      <c r="BB1248" s="296"/>
      <c r="BC1248" s="296"/>
      <c r="BD1248" s="296"/>
      <c r="BE1248" s="296"/>
      <c r="BF1248" s="296"/>
      <c r="BG1248" s="296"/>
      <c r="BH1248" s="296"/>
      <c r="BI1248" s="296"/>
      <c r="BJ1248" s="296"/>
      <c r="BK1248" s="296"/>
      <c r="BL1248" s="296"/>
    </row>
    <row r="1249" spans="1:64" s="83" customFormat="1" ht="18" customHeight="1" x14ac:dyDescent="0.15">
      <c r="A1249" s="3"/>
      <c r="AK1249" s="281"/>
      <c r="AL1249" s="296"/>
      <c r="AM1249" s="296"/>
      <c r="AN1249" s="296"/>
      <c r="AO1249" s="296"/>
      <c r="AP1249" s="296"/>
      <c r="AQ1249" s="296"/>
      <c r="AR1249" s="296"/>
      <c r="AS1249" s="296"/>
      <c r="AT1249" s="296"/>
      <c r="AU1249" s="296"/>
      <c r="AV1249" s="296"/>
      <c r="AW1249" s="296"/>
      <c r="AX1249" s="296"/>
      <c r="AY1249" s="296"/>
      <c r="AZ1249" s="296"/>
      <c r="BA1249" s="296"/>
      <c r="BB1249" s="296"/>
      <c r="BC1249" s="296"/>
      <c r="BD1249" s="296"/>
      <c r="BE1249" s="296"/>
      <c r="BF1249" s="296"/>
      <c r="BG1249" s="296"/>
      <c r="BH1249" s="296"/>
      <c r="BI1249" s="296"/>
      <c r="BJ1249" s="296"/>
      <c r="BK1249" s="296"/>
      <c r="BL1249" s="296"/>
    </row>
    <row r="1250" spans="1:64" s="83" customFormat="1" ht="18" customHeight="1" x14ac:dyDescent="0.15">
      <c r="A1250" s="3"/>
      <c r="AK1250" s="281"/>
      <c r="AL1250" s="296"/>
      <c r="AM1250" s="296"/>
      <c r="AN1250" s="296"/>
      <c r="AO1250" s="296"/>
      <c r="AP1250" s="296"/>
      <c r="AQ1250" s="296"/>
      <c r="AR1250" s="296"/>
      <c r="AS1250" s="296"/>
      <c r="AT1250" s="296"/>
      <c r="AU1250" s="296"/>
      <c r="AV1250" s="296"/>
      <c r="AW1250" s="296"/>
      <c r="AX1250" s="296"/>
      <c r="AY1250" s="296"/>
      <c r="AZ1250" s="296"/>
      <c r="BA1250" s="296"/>
      <c r="BB1250" s="296"/>
      <c r="BC1250" s="296"/>
      <c r="BD1250" s="296"/>
      <c r="BE1250" s="296"/>
      <c r="BF1250" s="296"/>
      <c r="BG1250" s="296"/>
      <c r="BH1250" s="296"/>
      <c r="BI1250" s="296"/>
      <c r="BJ1250" s="296"/>
      <c r="BK1250" s="296"/>
      <c r="BL1250" s="296"/>
    </row>
    <row r="1251" spans="1:64" s="83" customFormat="1" ht="18" customHeight="1" x14ac:dyDescent="0.15">
      <c r="A1251" s="3"/>
      <c r="AK1251" s="281"/>
      <c r="AL1251" s="296"/>
      <c r="AM1251" s="296"/>
      <c r="AN1251" s="296"/>
      <c r="AO1251" s="296"/>
      <c r="AP1251" s="296"/>
      <c r="AQ1251" s="296"/>
      <c r="AR1251" s="296"/>
      <c r="AS1251" s="296"/>
      <c r="AT1251" s="296"/>
      <c r="AU1251" s="296"/>
      <c r="AV1251" s="296"/>
      <c r="AW1251" s="296"/>
      <c r="AX1251" s="296"/>
      <c r="AY1251" s="296"/>
      <c r="AZ1251" s="296"/>
      <c r="BA1251" s="296"/>
      <c r="BB1251" s="296"/>
      <c r="BC1251" s="296"/>
      <c r="BD1251" s="296"/>
      <c r="BE1251" s="296"/>
      <c r="BF1251" s="296"/>
      <c r="BG1251" s="296"/>
      <c r="BH1251" s="296"/>
      <c r="BI1251" s="296"/>
      <c r="BJ1251" s="296"/>
      <c r="BK1251" s="296"/>
      <c r="BL1251" s="296"/>
    </row>
    <row r="1252" spans="1:64" s="83" customFormat="1" ht="18" customHeight="1" x14ac:dyDescent="0.15">
      <c r="A1252" s="3"/>
      <c r="AK1252" s="281"/>
      <c r="AL1252" s="296"/>
      <c r="AM1252" s="296"/>
      <c r="AN1252" s="296"/>
      <c r="AO1252" s="296"/>
      <c r="AP1252" s="296"/>
      <c r="AQ1252" s="296"/>
      <c r="AR1252" s="296"/>
      <c r="AS1252" s="296"/>
      <c r="AT1252" s="296"/>
      <c r="AU1252" s="296"/>
      <c r="AV1252" s="296"/>
      <c r="AW1252" s="296"/>
      <c r="AX1252" s="296"/>
      <c r="AY1252" s="296"/>
      <c r="AZ1252" s="296"/>
      <c r="BA1252" s="296"/>
      <c r="BB1252" s="296"/>
      <c r="BC1252" s="296"/>
      <c r="BD1252" s="296"/>
      <c r="BE1252" s="296"/>
      <c r="BF1252" s="296"/>
      <c r="BG1252" s="296"/>
      <c r="BH1252" s="296"/>
      <c r="BI1252" s="296"/>
      <c r="BJ1252" s="296"/>
      <c r="BK1252" s="296"/>
      <c r="BL1252" s="296"/>
    </row>
    <row r="1253" spans="1:64" s="83" customFormat="1" ht="18" customHeight="1" x14ac:dyDescent="0.15">
      <c r="A1253" s="3"/>
      <c r="AK1253" s="281"/>
      <c r="AL1253" s="296"/>
      <c r="AM1253" s="296"/>
      <c r="AN1253" s="296"/>
      <c r="AO1253" s="296"/>
      <c r="AP1253" s="296"/>
      <c r="AQ1253" s="296"/>
      <c r="AR1253" s="296"/>
      <c r="AS1253" s="296"/>
      <c r="AT1253" s="296"/>
      <c r="AU1253" s="296"/>
      <c r="AV1253" s="296"/>
      <c r="AW1253" s="296"/>
      <c r="AX1253" s="296"/>
      <c r="AY1253" s="296"/>
      <c r="AZ1253" s="296"/>
      <c r="BA1253" s="296"/>
      <c r="BB1253" s="296"/>
      <c r="BC1253" s="296"/>
      <c r="BD1253" s="296"/>
      <c r="BE1253" s="296"/>
      <c r="BF1253" s="296"/>
      <c r="BG1253" s="296"/>
      <c r="BH1253" s="296"/>
      <c r="BI1253" s="296"/>
      <c r="BJ1253" s="296"/>
      <c r="BK1253" s="296"/>
      <c r="BL1253" s="296"/>
    </row>
    <row r="1254" spans="1:64" s="83" customFormat="1" ht="18" customHeight="1" x14ac:dyDescent="0.15">
      <c r="A1254" s="3"/>
      <c r="AK1254" s="281"/>
      <c r="AL1254" s="296"/>
      <c r="AM1254" s="296"/>
      <c r="AN1254" s="296"/>
      <c r="AO1254" s="296"/>
      <c r="AP1254" s="296"/>
      <c r="AQ1254" s="296"/>
      <c r="AR1254" s="296"/>
      <c r="AS1254" s="296"/>
      <c r="AT1254" s="296"/>
      <c r="AU1254" s="296"/>
      <c r="AV1254" s="296"/>
      <c r="AW1254" s="296"/>
      <c r="AX1254" s="296"/>
      <c r="AY1254" s="296"/>
      <c r="AZ1254" s="296"/>
      <c r="BA1254" s="296"/>
      <c r="BB1254" s="296"/>
      <c r="BC1254" s="296"/>
      <c r="BD1254" s="296"/>
      <c r="BE1254" s="296"/>
      <c r="BF1254" s="296"/>
      <c r="BG1254" s="296"/>
      <c r="BH1254" s="296"/>
      <c r="BI1254" s="296"/>
      <c r="BJ1254" s="296"/>
      <c r="BK1254" s="296"/>
      <c r="BL1254" s="296"/>
    </row>
    <row r="1255" spans="1:64" s="83" customFormat="1" ht="18" customHeight="1" x14ac:dyDescent="0.15">
      <c r="A1255" s="3"/>
      <c r="AK1255" s="281"/>
      <c r="AL1255" s="296"/>
      <c r="AM1255" s="296"/>
      <c r="AN1255" s="296"/>
      <c r="AO1255" s="296"/>
      <c r="AP1255" s="296"/>
      <c r="AQ1255" s="296"/>
      <c r="AR1255" s="296"/>
      <c r="AS1255" s="296"/>
      <c r="AT1255" s="296"/>
      <c r="AU1255" s="296"/>
      <c r="AV1255" s="296"/>
      <c r="AW1255" s="296"/>
      <c r="AX1255" s="296"/>
      <c r="AY1255" s="296"/>
      <c r="AZ1255" s="296"/>
      <c r="BA1255" s="296"/>
      <c r="BB1255" s="296"/>
      <c r="BC1255" s="296"/>
      <c r="BD1255" s="296"/>
      <c r="BE1255" s="296"/>
      <c r="BF1255" s="296"/>
      <c r="BG1255" s="296"/>
      <c r="BH1255" s="296"/>
      <c r="BI1255" s="296"/>
      <c r="BJ1255" s="296"/>
      <c r="BK1255" s="296"/>
      <c r="BL1255" s="296"/>
    </row>
    <row r="1256" spans="1:64" s="83" customFormat="1" ht="18" customHeight="1" x14ac:dyDescent="0.15">
      <c r="A1256" s="3"/>
      <c r="AK1256" s="281"/>
      <c r="AL1256" s="296"/>
      <c r="AM1256" s="296"/>
      <c r="AN1256" s="296"/>
      <c r="AO1256" s="296"/>
      <c r="AP1256" s="296"/>
      <c r="AQ1256" s="296"/>
      <c r="AR1256" s="296"/>
      <c r="AS1256" s="296"/>
      <c r="AT1256" s="296"/>
      <c r="AU1256" s="296"/>
      <c r="AV1256" s="296"/>
      <c r="AW1256" s="296"/>
      <c r="AX1256" s="296"/>
      <c r="AY1256" s="296"/>
      <c r="AZ1256" s="296"/>
      <c r="BA1256" s="296"/>
      <c r="BB1256" s="296"/>
      <c r="BC1256" s="296"/>
      <c r="BD1256" s="296"/>
      <c r="BE1256" s="296"/>
      <c r="BF1256" s="296"/>
      <c r="BG1256" s="296"/>
      <c r="BH1256" s="296"/>
      <c r="BI1256" s="296"/>
      <c r="BJ1256" s="296"/>
      <c r="BK1256" s="296"/>
      <c r="BL1256" s="296"/>
    </row>
    <row r="1257" spans="1:64" s="83" customFormat="1" ht="18" customHeight="1" x14ac:dyDescent="0.15">
      <c r="A1257" s="3"/>
      <c r="AK1257" s="281"/>
      <c r="AL1257" s="296"/>
      <c r="AM1257" s="296"/>
      <c r="AN1257" s="296"/>
      <c r="AO1257" s="296"/>
      <c r="AP1257" s="296"/>
      <c r="AQ1257" s="296"/>
      <c r="AR1257" s="296"/>
      <c r="AS1257" s="296"/>
      <c r="AT1257" s="296"/>
      <c r="AU1257" s="296"/>
      <c r="AV1257" s="296"/>
      <c r="AW1257" s="296"/>
      <c r="AX1257" s="296"/>
      <c r="AY1257" s="296"/>
      <c r="AZ1257" s="296"/>
      <c r="BA1257" s="296"/>
      <c r="BB1257" s="296"/>
      <c r="BC1257" s="296"/>
      <c r="BD1257" s="296"/>
      <c r="BE1257" s="296"/>
      <c r="BF1257" s="296"/>
      <c r="BG1257" s="296"/>
      <c r="BH1257" s="296"/>
      <c r="BI1257" s="296"/>
      <c r="BJ1257" s="296"/>
      <c r="BK1257" s="296"/>
      <c r="BL1257" s="296"/>
    </row>
    <row r="1258" spans="1:64" s="83" customFormat="1" ht="18" customHeight="1" x14ac:dyDescent="0.15">
      <c r="A1258" s="3"/>
      <c r="AK1258" s="281"/>
      <c r="AL1258" s="296"/>
      <c r="AM1258" s="296"/>
      <c r="AN1258" s="296"/>
      <c r="AO1258" s="296"/>
      <c r="AP1258" s="296"/>
      <c r="AQ1258" s="296"/>
      <c r="AR1258" s="296"/>
      <c r="AS1258" s="296"/>
      <c r="AT1258" s="296"/>
      <c r="AU1258" s="296"/>
      <c r="AV1258" s="296"/>
      <c r="AW1258" s="296"/>
      <c r="AX1258" s="296"/>
      <c r="AY1258" s="296"/>
      <c r="AZ1258" s="296"/>
      <c r="BA1258" s="296"/>
      <c r="BB1258" s="296"/>
      <c r="BC1258" s="296"/>
      <c r="BD1258" s="296"/>
      <c r="BE1258" s="296"/>
      <c r="BF1258" s="296"/>
      <c r="BG1258" s="296"/>
      <c r="BH1258" s="296"/>
      <c r="BI1258" s="296"/>
      <c r="BJ1258" s="296"/>
      <c r="BK1258" s="296"/>
      <c r="BL1258" s="296"/>
    </row>
    <row r="1259" spans="1:64" s="83" customFormat="1" ht="18" customHeight="1" x14ac:dyDescent="0.15">
      <c r="A1259" s="3"/>
      <c r="AK1259" s="281"/>
      <c r="AL1259" s="296"/>
      <c r="AM1259" s="296"/>
      <c r="AN1259" s="296"/>
      <c r="AO1259" s="296"/>
      <c r="AP1259" s="296"/>
      <c r="AQ1259" s="296"/>
      <c r="AR1259" s="296"/>
      <c r="AS1259" s="296"/>
      <c r="AT1259" s="296"/>
      <c r="AU1259" s="296"/>
      <c r="AV1259" s="296"/>
      <c r="AW1259" s="296"/>
      <c r="AX1259" s="296"/>
      <c r="AY1259" s="296"/>
      <c r="AZ1259" s="296"/>
      <c r="BA1259" s="296"/>
      <c r="BB1259" s="296"/>
      <c r="BC1259" s="296"/>
      <c r="BD1259" s="296"/>
      <c r="BE1259" s="296"/>
      <c r="BF1259" s="296"/>
      <c r="BG1259" s="296"/>
      <c r="BH1259" s="296"/>
      <c r="BI1259" s="296"/>
      <c r="BJ1259" s="296"/>
      <c r="BK1259" s="296"/>
      <c r="BL1259" s="296"/>
    </row>
    <row r="1260" spans="1:64" s="83" customFormat="1" ht="18" customHeight="1" x14ac:dyDescent="0.15">
      <c r="A1260" s="3"/>
      <c r="AK1260" s="281"/>
      <c r="AL1260" s="296"/>
      <c r="AM1260" s="296"/>
      <c r="AN1260" s="296"/>
      <c r="AO1260" s="296"/>
      <c r="AP1260" s="296"/>
      <c r="AQ1260" s="296"/>
      <c r="AR1260" s="296"/>
      <c r="AS1260" s="296"/>
      <c r="AT1260" s="296"/>
      <c r="AU1260" s="296"/>
      <c r="AV1260" s="296"/>
      <c r="AW1260" s="296"/>
      <c r="AX1260" s="296"/>
      <c r="AY1260" s="296"/>
      <c r="AZ1260" s="296"/>
      <c r="BA1260" s="296"/>
      <c r="BB1260" s="296"/>
      <c r="BC1260" s="296"/>
      <c r="BD1260" s="296"/>
      <c r="BE1260" s="296"/>
      <c r="BF1260" s="296"/>
      <c r="BG1260" s="296"/>
      <c r="BH1260" s="296"/>
      <c r="BI1260" s="296"/>
      <c r="BJ1260" s="296"/>
      <c r="BK1260" s="296"/>
      <c r="BL1260" s="296"/>
    </row>
    <row r="1261" spans="1:64" ht="18" customHeight="1" x14ac:dyDescent="0.15">
      <c r="A1261" s="4" t="s">
        <v>0</v>
      </c>
    </row>
    <row r="1262" spans="1:64" ht="18" customHeight="1" x14ac:dyDescent="0.15">
      <c r="A1262" s="18" t="s">
        <v>169</v>
      </c>
    </row>
    <row r="1263" spans="1:64" ht="18" customHeight="1" x14ac:dyDescent="0.15">
      <c r="A1263" s="6" t="s">
        <v>21</v>
      </c>
    </row>
    <row r="1264" spans="1:64" ht="18" customHeight="1" x14ac:dyDescent="0.15"/>
    <row r="1265" spans="1:64" ht="18" customHeight="1" x14ac:dyDescent="0.15">
      <c r="A1265" s="2"/>
    </row>
    <row r="1266" spans="1:64" ht="18" customHeight="1" x14ac:dyDescent="0.15">
      <c r="A1266" s="2"/>
    </row>
    <row r="1267" spans="1:64" s="83" customFormat="1" ht="18" customHeight="1" x14ac:dyDescent="0.15">
      <c r="A1267" s="2"/>
      <c r="AK1267" s="281"/>
      <c r="AL1267" s="296"/>
      <c r="AM1267" s="296"/>
      <c r="AN1267" s="296"/>
      <c r="AO1267" s="296"/>
      <c r="AP1267" s="296"/>
      <c r="AQ1267" s="296"/>
      <c r="AR1267" s="296"/>
      <c r="AS1267" s="296"/>
      <c r="AT1267" s="296"/>
      <c r="AU1267" s="296"/>
      <c r="AV1267" s="296"/>
      <c r="AW1267" s="296"/>
      <c r="AX1267" s="296"/>
      <c r="AY1267" s="296"/>
      <c r="AZ1267" s="296"/>
      <c r="BA1267" s="296"/>
      <c r="BB1267" s="296"/>
      <c r="BC1267" s="296"/>
      <c r="BD1267" s="296"/>
      <c r="BE1267" s="296"/>
      <c r="BF1267" s="296"/>
      <c r="BG1267" s="296"/>
      <c r="BH1267" s="296"/>
      <c r="BI1267" s="296"/>
      <c r="BJ1267" s="296"/>
      <c r="BK1267" s="296"/>
      <c r="BL1267" s="296"/>
    </row>
    <row r="1268" spans="1:64" s="83" customFormat="1" ht="18" customHeight="1" x14ac:dyDescent="0.15">
      <c r="A1268" s="2"/>
      <c r="AK1268" s="281"/>
      <c r="AL1268" s="296"/>
      <c r="AM1268" s="296"/>
      <c r="AN1268" s="296"/>
      <c r="AO1268" s="296"/>
      <c r="AP1268" s="296"/>
      <c r="AQ1268" s="296"/>
      <c r="AR1268" s="296"/>
      <c r="AS1268" s="296"/>
      <c r="AT1268" s="296"/>
      <c r="AU1268" s="296"/>
      <c r="AV1268" s="296"/>
      <c r="AW1268" s="296"/>
      <c r="AX1268" s="296"/>
      <c r="AY1268" s="296"/>
      <c r="AZ1268" s="296"/>
      <c r="BA1268" s="296"/>
      <c r="BB1268" s="296"/>
      <c r="BC1268" s="296"/>
      <c r="BD1268" s="296"/>
      <c r="BE1268" s="296"/>
      <c r="BF1268" s="296"/>
      <c r="BG1268" s="296"/>
      <c r="BH1268" s="296"/>
      <c r="BI1268" s="296"/>
      <c r="BJ1268" s="296"/>
      <c r="BK1268" s="296"/>
      <c r="BL1268" s="296"/>
    </row>
    <row r="1269" spans="1:64" s="83" customFormat="1" ht="18" customHeight="1" x14ac:dyDescent="0.15">
      <c r="A1269" s="2"/>
      <c r="AK1269" s="281"/>
      <c r="AL1269" s="296"/>
      <c r="AM1269" s="296"/>
      <c r="AN1269" s="296"/>
      <c r="AO1269" s="296"/>
      <c r="AP1269" s="296"/>
      <c r="AQ1269" s="296"/>
      <c r="AR1269" s="296"/>
      <c r="AS1269" s="296"/>
      <c r="AT1269" s="296"/>
      <c r="AU1269" s="296"/>
      <c r="AV1269" s="296"/>
      <c r="AW1269" s="296"/>
      <c r="AX1269" s="296"/>
      <c r="AY1269" s="296"/>
      <c r="AZ1269" s="296"/>
      <c r="BA1269" s="296"/>
      <c r="BB1269" s="296"/>
      <c r="BC1269" s="296"/>
      <c r="BD1269" s="296"/>
      <c r="BE1269" s="296"/>
      <c r="BF1269" s="296"/>
      <c r="BG1269" s="296"/>
      <c r="BH1269" s="296"/>
      <c r="BI1269" s="296"/>
      <c r="BJ1269" s="296"/>
      <c r="BK1269" s="296"/>
      <c r="BL1269" s="296"/>
    </row>
    <row r="1270" spans="1:64" s="83" customFormat="1" ht="18" customHeight="1" x14ac:dyDescent="0.15">
      <c r="A1270" s="2"/>
      <c r="AK1270" s="281"/>
      <c r="AL1270" s="296"/>
      <c r="AM1270" s="296"/>
      <c r="AN1270" s="296"/>
      <c r="AO1270" s="296"/>
      <c r="AP1270" s="296"/>
      <c r="AQ1270" s="296"/>
      <c r="AR1270" s="296"/>
      <c r="AS1270" s="296"/>
      <c r="AT1270" s="296"/>
      <c r="AU1270" s="296"/>
      <c r="AV1270" s="296"/>
      <c r="AW1270" s="296"/>
      <c r="AX1270" s="296"/>
      <c r="AY1270" s="296"/>
      <c r="AZ1270" s="296"/>
      <c r="BA1270" s="296"/>
      <c r="BB1270" s="296"/>
      <c r="BC1270" s="296"/>
      <c r="BD1270" s="296"/>
      <c r="BE1270" s="296"/>
      <c r="BF1270" s="296"/>
      <c r="BG1270" s="296"/>
      <c r="BH1270" s="296"/>
      <c r="BI1270" s="296"/>
      <c r="BJ1270" s="296"/>
      <c r="BK1270" s="296"/>
      <c r="BL1270" s="296"/>
    </row>
    <row r="1271" spans="1:64" s="83" customFormat="1" ht="18" customHeight="1" x14ac:dyDescent="0.15">
      <c r="A1271" s="2"/>
      <c r="AK1271" s="281"/>
      <c r="AL1271" s="296"/>
      <c r="AM1271" s="296"/>
      <c r="AN1271" s="296"/>
      <c r="AO1271" s="296"/>
      <c r="AP1271" s="296"/>
      <c r="AQ1271" s="296"/>
      <c r="AR1271" s="296"/>
      <c r="AS1271" s="296"/>
      <c r="AT1271" s="296"/>
      <c r="AU1271" s="296"/>
      <c r="AV1271" s="296"/>
      <c r="AW1271" s="296"/>
      <c r="AX1271" s="296"/>
      <c r="AY1271" s="296"/>
      <c r="AZ1271" s="296"/>
      <c r="BA1271" s="296"/>
      <c r="BB1271" s="296"/>
      <c r="BC1271" s="296"/>
      <c r="BD1271" s="296"/>
      <c r="BE1271" s="296"/>
      <c r="BF1271" s="296"/>
      <c r="BG1271" s="296"/>
      <c r="BH1271" s="296"/>
      <c r="BI1271" s="296"/>
      <c r="BJ1271" s="296"/>
      <c r="BK1271" s="296"/>
      <c r="BL1271" s="296"/>
    </row>
    <row r="1272" spans="1:64" s="83" customFormat="1" ht="18" customHeight="1" x14ac:dyDescent="0.15">
      <c r="A1272" s="2"/>
      <c r="AK1272" s="281"/>
      <c r="AL1272" s="296"/>
      <c r="AM1272" s="296"/>
      <c r="AN1272" s="296"/>
      <c r="AO1272" s="296"/>
      <c r="AP1272" s="296"/>
      <c r="AQ1272" s="296"/>
      <c r="AR1272" s="296"/>
      <c r="AS1272" s="296"/>
      <c r="AT1272" s="296"/>
      <c r="AU1272" s="296"/>
      <c r="AV1272" s="296"/>
      <c r="AW1272" s="296"/>
      <c r="AX1272" s="296"/>
      <c r="AY1272" s="296"/>
      <c r="AZ1272" s="296"/>
      <c r="BA1272" s="296"/>
      <c r="BB1272" s="296"/>
      <c r="BC1272" s="296"/>
      <c r="BD1272" s="296"/>
      <c r="BE1272" s="296"/>
      <c r="BF1272" s="296"/>
      <c r="BG1272" s="296"/>
      <c r="BH1272" s="296"/>
      <c r="BI1272" s="296"/>
      <c r="BJ1272" s="296"/>
      <c r="BK1272" s="296"/>
      <c r="BL1272" s="296"/>
    </row>
    <row r="1273" spans="1:64" s="83" customFormat="1" ht="18" customHeight="1" x14ac:dyDescent="0.15">
      <c r="A1273" s="2"/>
      <c r="AK1273" s="281"/>
      <c r="AL1273" s="296"/>
      <c r="AM1273" s="296"/>
      <c r="AN1273" s="296"/>
      <c r="AO1273" s="296"/>
      <c r="AP1273" s="296"/>
      <c r="AQ1273" s="296"/>
      <c r="AR1273" s="296"/>
      <c r="AS1273" s="296"/>
      <c r="AT1273" s="296"/>
      <c r="AU1273" s="296"/>
      <c r="AV1273" s="296"/>
      <c r="AW1273" s="296"/>
      <c r="AX1273" s="296"/>
      <c r="AY1273" s="296"/>
      <c r="AZ1273" s="296"/>
      <c r="BA1273" s="296"/>
      <c r="BB1273" s="296"/>
      <c r="BC1273" s="296"/>
      <c r="BD1273" s="296"/>
      <c r="BE1273" s="296"/>
      <c r="BF1273" s="296"/>
      <c r="BG1273" s="296"/>
      <c r="BH1273" s="296"/>
      <c r="BI1273" s="296"/>
      <c r="BJ1273" s="296"/>
      <c r="BK1273" s="296"/>
      <c r="BL1273" s="296"/>
    </row>
    <row r="1274" spans="1:64" s="83" customFormat="1" ht="18" customHeight="1" x14ac:dyDescent="0.15">
      <c r="A1274" s="2"/>
      <c r="AK1274" s="281"/>
      <c r="AL1274" s="296"/>
      <c r="AM1274" s="296"/>
      <c r="AN1274" s="296"/>
      <c r="AO1274" s="296"/>
      <c r="AP1274" s="296"/>
      <c r="AQ1274" s="296"/>
      <c r="AR1274" s="296"/>
      <c r="AS1274" s="296"/>
      <c r="AT1274" s="296"/>
      <c r="AU1274" s="296"/>
      <c r="AV1274" s="296"/>
      <c r="AW1274" s="296"/>
      <c r="AX1274" s="296"/>
      <c r="AY1274" s="296"/>
      <c r="AZ1274" s="296"/>
      <c r="BA1274" s="296"/>
      <c r="BB1274" s="296"/>
      <c r="BC1274" s="296"/>
      <c r="BD1274" s="296"/>
      <c r="BE1274" s="296"/>
      <c r="BF1274" s="296"/>
      <c r="BG1274" s="296"/>
      <c r="BH1274" s="296"/>
      <c r="BI1274" s="296"/>
      <c r="BJ1274" s="296"/>
      <c r="BK1274" s="296"/>
      <c r="BL1274" s="296"/>
    </row>
    <row r="1275" spans="1:64" s="83" customFormat="1" ht="18" customHeight="1" x14ac:dyDescent="0.15">
      <c r="A1275" s="2"/>
      <c r="AK1275" s="281"/>
      <c r="AL1275" s="296"/>
      <c r="AM1275" s="296"/>
      <c r="AN1275" s="296"/>
      <c r="AO1275" s="296"/>
      <c r="AP1275" s="296"/>
      <c r="AQ1275" s="296"/>
      <c r="AR1275" s="296"/>
      <c r="AS1275" s="296"/>
      <c r="AT1275" s="296"/>
      <c r="AU1275" s="296"/>
      <c r="AV1275" s="296"/>
      <c r="AW1275" s="296"/>
      <c r="AX1275" s="296"/>
      <c r="AY1275" s="296"/>
      <c r="AZ1275" s="296"/>
      <c r="BA1275" s="296"/>
      <c r="BB1275" s="296"/>
      <c r="BC1275" s="296"/>
      <c r="BD1275" s="296"/>
      <c r="BE1275" s="296"/>
      <c r="BF1275" s="296"/>
      <c r="BG1275" s="296"/>
      <c r="BH1275" s="296"/>
      <c r="BI1275" s="296"/>
      <c r="BJ1275" s="296"/>
      <c r="BK1275" s="296"/>
      <c r="BL1275" s="296"/>
    </row>
    <row r="1276" spans="1:64" s="83" customFormat="1" ht="18" customHeight="1" x14ac:dyDescent="0.15">
      <c r="A1276" s="2"/>
      <c r="AK1276" s="281"/>
      <c r="AL1276" s="296"/>
      <c r="AM1276" s="296"/>
      <c r="AN1276" s="296"/>
      <c r="AO1276" s="296"/>
      <c r="AP1276" s="296"/>
      <c r="AQ1276" s="296"/>
      <c r="AR1276" s="296"/>
      <c r="AS1276" s="296"/>
      <c r="AT1276" s="296"/>
      <c r="AU1276" s="296"/>
      <c r="AV1276" s="296"/>
      <c r="AW1276" s="296"/>
      <c r="AX1276" s="296"/>
      <c r="AY1276" s="296"/>
      <c r="AZ1276" s="296"/>
      <c r="BA1276" s="296"/>
      <c r="BB1276" s="296"/>
      <c r="BC1276" s="296"/>
      <c r="BD1276" s="296"/>
      <c r="BE1276" s="296"/>
      <c r="BF1276" s="296"/>
      <c r="BG1276" s="296"/>
      <c r="BH1276" s="296"/>
      <c r="BI1276" s="296"/>
      <c r="BJ1276" s="296"/>
      <c r="BK1276" s="296"/>
      <c r="BL1276" s="296"/>
    </row>
    <row r="1277" spans="1:64" s="83" customFormat="1" ht="18" customHeight="1" x14ac:dyDescent="0.15">
      <c r="A1277" s="2"/>
      <c r="AK1277" s="281"/>
      <c r="AL1277" s="296"/>
      <c r="AM1277" s="296"/>
      <c r="AN1277" s="296"/>
      <c r="AO1277" s="296"/>
      <c r="AP1277" s="296"/>
      <c r="AQ1277" s="296"/>
      <c r="AR1277" s="296"/>
      <c r="AS1277" s="296"/>
      <c r="AT1277" s="296"/>
      <c r="AU1277" s="296"/>
      <c r="AV1277" s="296"/>
      <c r="AW1277" s="296"/>
      <c r="AX1277" s="296"/>
      <c r="AY1277" s="296"/>
      <c r="AZ1277" s="296"/>
      <c r="BA1277" s="296"/>
      <c r="BB1277" s="296"/>
      <c r="BC1277" s="296"/>
      <c r="BD1277" s="296"/>
      <c r="BE1277" s="296"/>
      <c r="BF1277" s="296"/>
      <c r="BG1277" s="296"/>
      <c r="BH1277" s="296"/>
      <c r="BI1277" s="296"/>
      <c r="BJ1277" s="296"/>
      <c r="BK1277" s="296"/>
      <c r="BL1277" s="296"/>
    </row>
    <row r="1278" spans="1:64" s="83" customFormat="1" ht="18" customHeight="1" x14ac:dyDescent="0.15">
      <c r="A1278" s="2"/>
      <c r="AK1278" s="281"/>
      <c r="AL1278" s="296"/>
      <c r="AM1278" s="296"/>
      <c r="AN1278" s="296"/>
      <c r="AO1278" s="296"/>
      <c r="AP1278" s="296"/>
      <c r="AQ1278" s="296"/>
      <c r="AR1278" s="296"/>
      <c r="AS1278" s="296"/>
      <c r="AT1278" s="296"/>
      <c r="AU1278" s="296"/>
      <c r="AV1278" s="296"/>
      <c r="AW1278" s="296"/>
      <c r="AX1278" s="296"/>
      <c r="AY1278" s="296"/>
      <c r="AZ1278" s="296"/>
      <c r="BA1278" s="296"/>
      <c r="BB1278" s="296"/>
      <c r="BC1278" s="296"/>
      <c r="BD1278" s="296"/>
      <c r="BE1278" s="296"/>
      <c r="BF1278" s="296"/>
      <c r="BG1278" s="296"/>
      <c r="BH1278" s="296"/>
      <c r="BI1278" s="296"/>
      <c r="BJ1278" s="296"/>
      <c r="BK1278" s="296"/>
      <c r="BL1278" s="296"/>
    </row>
    <row r="1279" spans="1:64" s="83" customFormat="1" ht="18" customHeight="1" x14ac:dyDescent="0.15">
      <c r="A1279" s="2"/>
      <c r="AK1279" s="281"/>
      <c r="AL1279" s="296"/>
      <c r="AM1279" s="296"/>
      <c r="AN1279" s="296"/>
      <c r="AO1279" s="296"/>
      <c r="AP1279" s="296"/>
      <c r="AQ1279" s="296"/>
      <c r="AR1279" s="296"/>
      <c r="AS1279" s="296"/>
      <c r="AT1279" s="296"/>
      <c r="AU1279" s="296"/>
      <c r="AV1279" s="296"/>
      <c r="AW1279" s="296"/>
      <c r="AX1279" s="296"/>
      <c r="AY1279" s="296"/>
      <c r="AZ1279" s="296"/>
      <c r="BA1279" s="296"/>
      <c r="BB1279" s="296"/>
      <c r="BC1279" s="296"/>
      <c r="BD1279" s="296"/>
      <c r="BE1279" s="296"/>
      <c r="BF1279" s="296"/>
      <c r="BG1279" s="296"/>
      <c r="BH1279" s="296"/>
      <c r="BI1279" s="296"/>
      <c r="BJ1279" s="296"/>
      <c r="BK1279" s="296"/>
      <c r="BL1279" s="296"/>
    </row>
    <row r="1280" spans="1:64" s="83" customFormat="1" ht="18" customHeight="1" thickBot="1" x14ac:dyDescent="0.2">
      <c r="A1280" s="2"/>
      <c r="AK1280" s="281"/>
      <c r="AL1280" s="296"/>
      <c r="AM1280" s="296"/>
      <c r="AN1280" s="296"/>
      <c r="AO1280" s="296"/>
      <c r="AP1280" s="296"/>
      <c r="AQ1280" s="296"/>
      <c r="AR1280" s="296"/>
      <c r="AS1280" s="296"/>
      <c r="AT1280" s="296"/>
      <c r="AU1280" s="296"/>
      <c r="AV1280" s="296"/>
      <c r="AW1280" s="296"/>
      <c r="AX1280" s="296"/>
      <c r="AY1280" s="296"/>
      <c r="AZ1280" s="296"/>
      <c r="BA1280" s="296"/>
      <c r="BB1280" s="296"/>
      <c r="BC1280" s="296"/>
      <c r="BD1280" s="296"/>
      <c r="BE1280" s="296"/>
      <c r="BF1280" s="296"/>
      <c r="BG1280" s="296"/>
      <c r="BH1280" s="296"/>
      <c r="BI1280" s="296"/>
      <c r="BJ1280" s="296"/>
      <c r="BK1280" s="296"/>
      <c r="BL1280" s="296"/>
    </row>
    <row r="1281" spans="1:64" ht="18" customHeight="1" x14ac:dyDescent="0.15">
      <c r="B1281" s="362" t="str">
        <f t="shared" ref="B1281:B1282" si="337">AK1281</f>
        <v>'99</v>
      </c>
      <c r="C1281" s="363" t="str">
        <f t="shared" ref="C1281:C1282" si="338">AL1281</f>
        <v>'00</v>
      </c>
      <c r="D1281" s="363" t="str">
        <f t="shared" ref="D1281:D1282" si="339">AM1281</f>
        <v>'01</v>
      </c>
      <c r="E1281" s="363" t="str">
        <f t="shared" ref="E1281:E1282" si="340">AN1281</f>
        <v>'02</v>
      </c>
      <c r="F1281" s="363" t="str">
        <f t="shared" ref="F1281:F1282" si="341">AO1281</f>
        <v>'03</v>
      </c>
      <c r="G1281" s="363" t="str">
        <f t="shared" ref="G1281:G1282" si="342">AP1281</f>
        <v>'04</v>
      </c>
      <c r="H1281" s="363" t="str">
        <f t="shared" ref="H1281:H1282" si="343">AQ1281</f>
        <v>'05</v>
      </c>
      <c r="I1281" s="363" t="str">
        <f t="shared" ref="I1281:I1282" si="344">AR1281</f>
        <v>'06</v>
      </c>
      <c r="J1281" s="363" t="str">
        <f t="shared" ref="J1281:J1282" si="345">AS1281</f>
        <v>'07</v>
      </c>
      <c r="K1281" s="363" t="str">
        <f t="shared" ref="K1281:K1282" si="346">AT1281</f>
        <v>'08</v>
      </c>
      <c r="L1281" s="81" t="str">
        <f t="shared" ref="L1281:L1282" si="347">AU1281</f>
        <v>'09</v>
      </c>
      <c r="M1281" s="46" t="str">
        <f t="shared" ref="M1281" si="348">AV1281</f>
        <v>'10</v>
      </c>
      <c r="AA1281"/>
      <c r="AD1281" s="45"/>
      <c r="AK1281" s="292" t="s">
        <v>66</v>
      </c>
      <c r="AL1281" s="292" t="s">
        <v>67</v>
      </c>
      <c r="AM1281" s="292" t="s">
        <v>68</v>
      </c>
      <c r="AN1281" s="292" t="s">
        <v>69</v>
      </c>
      <c r="AO1281" s="292" t="s">
        <v>70</v>
      </c>
      <c r="AP1281" s="292" t="s">
        <v>71</v>
      </c>
      <c r="AQ1281" s="292" t="s">
        <v>72</v>
      </c>
      <c r="AR1281" s="292" t="s">
        <v>253</v>
      </c>
      <c r="AS1281" s="292" t="s">
        <v>333</v>
      </c>
      <c r="AT1281" s="292" t="s">
        <v>433</v>
      </c>
      <c r="AU1281" s="34" t="s">
        <v>432</v>
      </c>
      <c r="AV1281" s="448" t="s">
        <v>454</v>
      </c>
      <c r="AW1281" s="423" t="s">
        <v>459</v>
      </c>
      <c r="AX1281" s="423" t="s">
        <v>470</v>
      </c>
    </row>
    <row r="1282" spans="1:64" ht="18" customHeight="1" thickBot="1" x14ac:dyDescent="0.2">
      <c r="B1282" s="458">
        <f t="shared" si="337"/>
        <v>26540</v>
      </c>
      <c r="C1282" s="311">
        <f t="shared" si="338"/>
        <v>26739</v>
      </c>
      <c r="D1282" s="311">
        <f t="shared" si="339"/>
        <v>0</v>
      </c>
      <c r="E1282" s="311">
        <f t="shared" si="340"/>
        <v>27280</v>
      </c>
      <c r="F1282" s="311">
        <f t="shared" si="341"/>
        <v>28780</v>
      </c>
      <c r="G1282" s="311">
        <f t="shared" si="342"/>
        <v>29972</v>
      </c>
      <c r="H1282" s="311">
        <f t="shared" si="343"/>
        <v>30498</v>
      </c>
      <c r="I1282" s="311">
        <f t="shared" si="344"/>
        <v>31059</v>
      </c>
      <c r="J1282" s="311">
        <f t="shared" si="345"/>
        <v>30795</v>
      </c>
      <c r="K1282" s="311">
        <f t="shared" si="346"/>
        <v>30450</v>
      </c>
      <c r="L1282" s="311">
        <f t="shared" si="347"/>
        <v>31946</v>
      </c>
      <c r="M1282" s="341">
        <f>AV1282</f>
        <v>31522</v>
      </c>
      <c r="AA1282"/>
      <c r="AD1282" s="45"/>
      <c r="AK1282" s="53">
        <v>26540</v>
      </c>
      <c r="AL1282" s="53">
        <v>26739</v>
      </c>
      <c r="AM1282" s="53"/>
      <c r="AN1282" s="53">
        <v>27280</v>
      </c>
      <c r="AO1282" s="53">
        <v>28780</v>
      </c>
      <c r="AP1282" s="53">
        <v>29972</v>
      </c>
      <c r="AQ1282" s="53">
        <v>30498</v>
      </c>
      <c r="AR1282" s="53">
        <v>31059</v>
      </c>
      <c r="AS1282" s="53">
        <v>30795</v>
      </c>
      <c r="AT1282" s="53">
        <v>30450</v>
      </c>
      <c r="AU1282" s="303">
        <v>31946</v>
      </c>
      <c r="AV1282" s="453">
        <v>31522</v>
      </c>
      <c r="AW1282" s="310">
        <v>32105</v>
      </c>
      <c r="AX1282" s="310">
        <v>32006</v>
      </c>
    </row>
    <row r="1283" spans="1:64" ht="18" customHeight="1" x14ac:dyDescent="0.15">
      <c r="A1283" s="10"/>
      <c r="B1283" s="82" t="str">
        <f>AW1281</f>
        <v>'11</v>
      </c>
      <c r="C1283" s="46" t="str">
        <f>AX1281</f>
        <v>'12</v>
      </c>
    </row>
    <row r="1284" spans="1:64" ht="18" customHeight="1" thickBot="1" x14ac:dyDescent="0.2">
      <c r="B1284" s="458">
        <f>AW1282</f>
        <v>32105</v>
      </c>
      <c r="C1284" s="341">
        <f>AX1282</f>
        <v>32006</v>
      </c>
    </row>
    <row r="1285" spans="1:64" ht="18" customHeight="1" x14ac:dyDescent="0.15"/>
    <row r="1286" spans="1:64" s="83" customFormat="1" ht="18" customHeight="1" x14ac:dyDescent="0.15">
      <c r="A1286" s="11" t="s">
        <v>170</v>
      </c>
      <c r="AK1286" s="281"/>
      <c r="AL1286" s="296"/>
      <c r="AM1286" s="296"/>
      <c r="AN1286" s="296"/>
      <c r="AO1286" s="296"/>
      <c r="AP1286" s="296"/>
      <c r="AQ1286" s="296"/>
      <c r="AR1286" s="296"/>
      <c r="AS1286" s="296"/>
      <c r="AT1286" s="296"/>
      <c r="AU1286" s="296"/>
      <c r="AV1286" s="296"/>
      <c r="AW1286" s="296"/>
      <c r="AX1286" s="296"/>
      <c r="AY1286" s="296"/>
      <c r="AZ1286" s="296"/>
      <c r="BA1286" s="296"/>
      <c r="BB1286" s="296"/>
      <c r="BC1286" s="296"/>
      <c r="BD1286" s="296"/>
      <c r="BE1286" s="296"/>
      <c r="BF1286" s="296"/>
      <c r="BG1286" s="296"/>
      <c r="BH1286" s="296"/>
      <c r="BI1286" s="296"/>
      <c r="BJ1286" s="296"/>
      <c r="BK1286" s="296"/>
      <c r="BL1286" s="296"/>
    </row>
    <row r="1287" spans="1:64" s="83" customFormat="1" ht="18" customHeight="1" x14ac:dyDescent="0.15">
      <c r="A1287" s="351" t="s">
        <v>501</v>
      </c>
      <c r="AK1287" s="281"/>
      <c r="AL1287" s="296"/>
      <c r="AM1287" s="296"/>
      <c r="AN1287" s="296"/>
      <c r="AO1287" s="296"/>
      <c r="AP1287" s="296"/>
      <c r="AQ1287" s="296"/>
      <c r="AR1287" s="296"/>
      <c r="AS1287" s="296"/>
      <c r="AT1287" s="296"/>
      <c r="AU1287" s="296"/>
      <c r="AV1287" s="296"/>
      <c r="AW1287" s="296"/>
      <c r="AX1287" s="296"/>
      <c r="AY1287" s="296"/>
      <c r="AZ1287" s="296"/>
      <c r="BA1287" s="296"/>
      <c r="BB1287" s="296"/>
      <c r="BC1287" s="296"/>
      <c r="BD1287" s="296"/>
      <c r="BE1287" s="296"/>
      <c r="BF1287" s="296"/>
      <c r="BG1287" s="296"/>
      <c r="BH1287" s="296"/>
      <c r="BI1287" s="296"/>
      <c r="BJ1287" s="296"/>
      <c r="BK1287" s="296"/>
      <c r="BL1287" s="296"/>
    </row>
    <row r="1288" spans="1:64" s="83" customFormat="1" ht="18" customHeight="1" x14ac:dyDescent="0.15">
      <c r="A1288" s="3"/>
      <c r="AK1288" s="281"/>
      <c r="AL1288" s="296"/>
      <c r="AM1288" s="296"/>
      <c r="AN1288" s="296"/>
      <c r="AO1288" s="296"/>
      <c r="AP1288" s="296"/>
      <c r="AQ1288" s="296"/>
      <c r="AR1288" s="296"/>
      <c r="AS1288" s="296"/>
      <c r="AT1288" s="296"/>
      <c r="AU1288" s="296"/>
      <c r="AV1288" s="296"/>
      <c r="AW1288" s="296"/>
      <c r="AX1288" s="296"/>
      <c r="AY1288" s="296"/>
      <c r="AZ1288" s="296"/>
      <c r="BA1288" s="296"/>
      <c r="BB1288" s="296"/>
      <c r="BC1288" s="296"/>
      <c r="BD1288" s="296"/>
      <c r="BE1288" s="296"/>
      <c r="BF1288" s="296"/>
      <c r="BG1288" s="296"/>
      <c r="BH1288" s="296"/>
      <c r="BI1288" s="296"/>
      <c r="BJ1288" s="296"/>
      <c r="BK1288" s="296"/>
      <c r="BL1288" s="296"/>
    </row>
    <row r="1289" spans="1:64" s="83" customFormat="1" ht="18" customHeight="1" x14ac:dyDescent="0.15">
      <c r="A1289" s="3"/>
      <c r="AK1289" s="281"/>
      <c r="AL1289" s="296"/>
      <c r="AM1289" s="296"/>
      <c r="AN1289" s="296"/>
      <c r="AO1289" s="296"/>
      <c r="AP1289" s="296"/>
      <c r="AQ1289" s="296"/>
      <c r="AR1289" s="296"/>
      <c r="AS1289" s="296"/>
      <c r="AT1289" s="296"/>
      <c r="AU1289" s="296"/>
      <c r="AV1289" s="296"/>
      <c r="AW1289" s="296"/>
      <c r="AX1289" s="296"/>
      <c r="AY1289" s="296"/>
      <c r="AZ1289" s="296"/>
      <c r="BA1289" s="296"/>
      <c r="BB1289" s="296"/>
      <c r="BC1289" s="296"/>
      <c r="BD1289" s="296"/>
      <c r="BE1289" s="296"/>
      <c r="BF1289" s="296"/>
      <c r="BG1289" s="296"/>
      <c r="BH1289" s="296"/>
      <c r="BI1289" s="296"/>
      <c r="BJ1289" s="296"/>
      <c r="BK1289" s="296"/>
      <c r="BL1289" s="296"/>
    </row>
    <row r="1290" spans="1:64" s="83" customFormat="1" ht="18" customHeight="1" x14ac:dyDescent="0.15">
      <c r="A1290" s="3"/>
      <c r="AK1290" s="281"/>
      <c r="AL1290" s="296"/>
      <c r="AM1290" s="296"/>
      <c r="AN1290" s="296"/>
      <c r="AO1290" s="296"/>
      <c r="AP1290" s="296"/>
      <c r="AQ1290" s="296"/>
      <c r="AR1290" s="296"/>
      <c r="AS1290" s="296"/>
      <c r="AT1290" s="296"/>
      <c r="AU1290" s="296"/>
      <c r="AV1290" s="296"/>
      <c r="AW1290" s="296"/>
      <c r="AX1290" s="296"/>
      <c r="AY1290" s="296"/>
      <c r="AZ1290" s="296"/>
      <c r="BA1290" s="296"/>
      <c r="BB1290" s="296"/>
      <c r="BC1290" s="296"/>
      <c r="BD1290" s="296"/>
      <c r="BE1290" s="296"/>
      <c r="BF1290" s="296"/>
      <c r="BG1290" s="296"/>
      <c r="BH1290" s="296"/>
      <c r="BI1290" s="296"/>
      <c r="BJ1290" s="296"/>
      <c r="BK1290" s="296"/>
      <c r="BL1290" s="296"/>
    </row>
    <row r="1291" spans="1:64" s="83" customFormat="1" ht="18" customHeight="1" x14ac:dyDescent="0.15">
      <c r="A1291" s="3"/>
      <c r="AK1291" s="281"/>
      <c r="AL1291" s="296"/>
      <c r="AM1291" s="296"/>
      <c r="AN1291" s="296"/>
      <c r="AO1291" s="296"/>
      <c r="AP1291" s="296"/>
      <c r="AQ1291" s="296"/>
      <c r="AR1291" s="296"/>
      <c r="AS1291" s="296"/>
      <c r="AT1291" s="296"/>
      <c r="AU1291" s="296"/>
      <c r="AV1291" s="296"/>
      <c r="AW1291" s="296"/>
      <c r="AX1291" s="296"/>
      <c r="AY1291" s="296"/>
      <c r="AZ1291" s="296"/>
      <c r="BA1291" s="296"/>
      <c r="BB1291" s="296"/>
      <c r="BC1291" s="296"/>
      <c r="BD1291" s="296"/>
      <c r="BE1291" s="296"/>
      <c r="BF1291" s="296"/>
      <c r="BG1291" s="296"/>
      <c r="BH1291" s="296"/>
      <c r="BI1291" s="296"/>
      <c r="BJ1291" s="296"/>
      <c r="BK1291" s="296"/>
      <c r="BL1291" s="296"/>
    </row>
    <row r="1292" spans="1:64" s="83" customFormat="1" ht="18" customHeight="1" x14ac:dyDescent="0.15">
      <c r="A1292" s="3"/>
      <c r="AK1292" s="281"/>
      <c r="AL1292" s="296"/>
      <c r="AM1292" s="296"/>
      <c r="AN1292" s="296"/>
      <c r="AO1292" s="296"/>
      <c r="AP1292" s="296"/>
      <c r="AQ1292" s="296"/>
      <c r="AR1292" s="296"/>
      <c r="AS1292" s="296"/>
      <c r="AT1292" s="296"/>
      <c r="AU1292" s="296"/>
      <c r="AV1292" s="296"/>
      <c r="AW1292" s="296"/>
      <c r="AX1292" s="296"/>
      <c r="AY1292" s="296"/>
      <c r="AZ1292" s="296"/>
      <c r="BA1292" s="296"/>
      <c r="BB1292" s="296"/>
      <c r="BC1292" s="296"/>
      <c r="BD1292" s="296"/>
      <c r="BE1292" s="296"/>
      <c r="BF1292" s="296"/>
      <c r="BG1292" s="296"/>
      <c r="BH1292" s="296"/>
      <c r="BI1292" s="296"/>
      <c r="BJ1292" s="296"/>
      <c r="BK1292" s="296"/>
      <c r="BL1292" s="296"/>
    </row>
    <row r="1293" spans="1:64" s="83" customFormat="1" ht="18" customHeight="1" x14ac:dyDescent="0.15">
      <c r="A1293" s="3"/>
      <c r="AK1293" s="281"/>
      <c r="AL1293" s="296"/>
      <c r="AM1293" s="296"/>
      <c r="AN1293" s="296"/>
      <c r="AO1293" s="296"/>
      <c r="AP1293" s="296"/>
      <c r="AQ1293" s="296"/>
      <c r="AR1293" s="296"/>
      <c r="AS1293" s="296"/>
      <c r="AT1293" s="296"/>
      <c r="AU1293" s="296"/>
      <c r="AV1293" s="296"/>
      <c r="AW1293" s="296"/>
      <c r="AX1293" s="296"/>
      <c r="AY1293" s="296"/>
      <c r="AZ1293" s="296"/>
      <c r="BA1293" s="296"/>
      <c r="BB1293" s="296"/>
      <c r="BC1293" s="296"/>
      <c r="BD1293" s="296"/>
      <c r="BE1293" s="296"/>
      <c r="BF1293" s="296"/>
      <c r="BG1293" s="296"/>
      <c r="BH1293" s="296"/>
      <c r="BI1293" s="296"/>
      <c r="BJ1293" s="296"/>
      <c r="BK1293" s="296"/>
      <c r="BL1293" s="296"/>
    </row>
    <row r="1294" spans="1:64" s="83" customFormat="1" ht="18" customHeight="1" x14ac:dyDescent="0.15">
      <c r="A1294" s="3"/>
      <c r="AK1294" s="281"/>
      <c r="AL1294" s="296"/>
      <c r="AM1294" s="296"/>
      <c r="AN1294" s="296"/>
      <c r="AO1294" s="296"/>
      <c r="AP1294" s="296"/>
      <c r="AQ1294" s="296"/>
      <c r="AR1294" s="296"/>
      <c r="AS1294" s="296"/>
      <c r="AT1294" s="296"/>
      <c r="AU1294" s="296"/>
      <c r="AV1294" s="296"/>
      <c r="AW1294" s="296"/>
      <c r="AX1294" s="296"/>
      <c r="AY1294" s="296"/>
      <c r="AZ1294" s="296"/>
      <c r="BA1294" s="296"/>
      <c r="BB1294" s="296"/>
      <c r="BC1294" s="296"/>
      <c r="BD1294" s="296"/>
      <c r="BE1294" s="296"/>
      <c r="BF1294" s="296"/>
      <c r="BG1294" s="296"/>
      <c r="BH1294" s="296"/>
      <c r="BI1294" s="296"/>
      <c r="BJ1294" s="296"/>
      <c r="BK1294" s="296"/>
      <c r="BL1294" s="296"/>
    </row>
    <row r="1295" spans="1:64" s="83" customFormat="1" ht="18" customHeight="1" x14ac:dyDescent="0.15">
      <c r="A1295" s="3"/>
      <c r="AK1295" s="281"/>
      <c r="AL1295" s="296"/>
      <c r="AM1295" s="296"/>
      <c r="AN1295" s="296"/>
      <c r="AO1295" s="296"/>
      <c r="AP1295" s="296"/>
      <c r="AQ1295" s="296"/>
      <c r="AR1295" s="296"/>
      <c r="AS1295" s="296"/>
      <c r="AT1295" s="296"/>
      <c r="AU1295" s="296"/>
      <c r="AV1295" s="296"/>
      <c r="AW1295" s="296"/>
      <c r="AX1295" s="296"/>
      <c r="AY1295" s="296"/>
      <c r="AZ1295" s="296"/>
      <c r="BA1295" s="296"/>
      <c r="BB1295" s="296"/>
      <c r="BC1295" s="296"/>
      <c r="BD1295" s="296"/>
      <c r="BE1295" s="296"/>
      <c r="BF1295" s="296"/>
      <c r="BG1295" s="296"/>
      <c r="BH1295" s="296"/>
      <c r="BI1295" s="296"/>
      <c r="BJ1295" s="296"/>
      <c r="BK1295" s="296"/>
      <c r="BL1295" s="296"/>
    </row>
    <row r="1296" spans="1:64" s="83" customFormat="1" ht="18" customHeight="1" x14ac:dyDescent="0.15">
      <c r="A1296" s="3"/>
      <c r="AK1296" s="281"/>
      <c r="AL1296" s="296"/>
      <c r="AM1296" s="296"/>
      <c r="AN1296" s="296"/>
      <c r="AO1296" s="296"/>
      <c r="AP1296" s="296"/>
      <c r="AQ1296" s="296"/>
      <c r="AR1296" s="296"/>
      <c r="AS1296" s="296"/>
      <c r="AT1296" s="296"/>
      <c r="AU1296" s="296"/>
      <c r="AV1296" s="296"/>
      <c r="AW1296" s="296"/>
      <c r="AX1296" s="296"/>
      <c r="AY1296" s="296"/>
      <c r="AZ1296" s="296"/>
      <c r="BA1296" s="296"/>
      <c r="BB1296" s="296"/>
      <c r="BC1296" s="296"/>
      <c r="BD1296" s="296"/>
      <c r="BE1296" s="296"/>
      <c r="BF1296" s="296"/>
      <c r="BG1296" s="296"/>
      <c r="BH1296" s="296"/>
      <c r="BI1296" s="296"/>
      <c r="BJ1296" s="296"/>
      <c r="BK1296" s="296"/>
      <c r="BL1296" s="296"/>
    </row>
    <row r="1297" spans="1:64" s="83" customFormat="1" ht="18" customHeight="1" x14ac:dyDescent="0.15">
      <c r="A1297" s="3"/>
      <c r="AK1297" s="281"/>
      <c r="AL1297" s="296"/>
      <c r="AM1297" s="296"/>
      <c r="AN1297" s="296"/>
      <c r="AO1297" s="296"/>
      <c r="AP1297" s="296"/>
      <c r="AQ1297" s="296"/>
      <c r="AR1297" s="296"/>
      <c r="AS1297" s="296"/>
      <c r="AT1297" s="296"/>
      <c r="AU1297" s="296"/>
      <c r="AV1297" s="296"/>
      <c r="AW1297" s="296"/>
      <c r="AX1297" s="296"/>
      <c r="AY1297" s="296"/>
      <c r="AZ1297" s="296"/>
      <c r="BA1297" s="296"/>
      <c r="BB1297" s="296"/>
      <c r="BC1297" s="296"/>
      <c r="BD1297" s="296"/>
      <c r="BE1297" s="296"/>
      <c r="BF1297" s="296"/>
      <c r="BG1297" s="296"/>
      <c r="BH1297" s="296"/>
      <c r="BI1297" s="296"/>
      <c r="BJ1297" s="296"/>
      <c r="BK1297" s="296"/>
      <c r="BL1297" s="296"/>
    </row>
    <row r="1298" spans="1:64" s="83" customFormat="1" ht="18" customHeight="1" x14ac:dyDescent="0.15">
      <c r="A1298" s="3"/>
      <c r="AK1298" s="281"/>
      <c r="AL1298" s="296"/>
      <c r="AM1298" s="296"/>
      <c r="AN1298" s="296"/>
      <c r="AO1298" s="296"/>
      <c r="AP1298" s="296"/>
      <c r="AQ1298" s="296"/>
      <c r="AR1298" s="296"/>
      <c r="AS1298" s="296"/>
      <c r="AT1298" s="296"/>
      <c r="AU1298" s="296"/>
      <c r="AV1298" s="296"/>
      <c r="AW1298" s="296"/>
      <c r="AX1298" s="296"/>
      <c r="AY1298" s="296"/>
      <c r="AZ1298" s="296"/>
      <c r="BA1298" s="296"/>
      <c r="BB1298" s="296"/>
      <c r="BC1298" s="296"/>
      <c r="BD1298" s="296"/>
      <c r="BE1298" s="296"/>
      <c r="BF1298" s="296"/>
      <c r="BG1298" s="296"/>
      <c r="BH1298" s="296"/>
      <c r="BI1298" s="296"/>
      <c r="BJ1298" s="296"/>
      <c r="BK1298" s="296"/>
      <c r="BL1298" s="296"/>
    </row>
    <row r="1299" spans="1:64" s="83" customFormat="1" ht="18" customHeight="1" x14ac:dyDescent="0.15">
      <c r="A1299" s="3"/>
      <c r="AK1299" s="281"/>
      <c r="AL1299" s="296"/>
      <c r="AM1299" s="296"/>
      <c r="AN1299" s="296"/>
      <c r="AO1299" s="296"/>
      <c r="AP1299" s="296"/>
      <c r="AQ1299" s="296"/>
      <c r="AR1299" s="296"/>
      <c r="AS1299" s="296"/>
      <c r="AT1299" s="296"/>
      <c r="AU1299" s="296"/>
      <c r="AV1299" s="296"/>
      <c r="AW1299" s="296"/>
      <c r="AX1299" s="296"/>
      <c r="AY1299" s="296"/>
      <c r="AZ1299" s="296"/>
      <c r="BA1299" s="296"/>
      <c r="BB1299" s="296"/>
      <c r="BC1299" s="296"/>
      <c r="BD1299" s="296"/>
      <c r="BE1299" s="296"/>
      <c r="BF1299" s="296"/>
      <c r="BG1299" s="296"/>
      <c r="BH1299" s="296"/>
      <c r="BI1299" s="296"/>
      <c r="BJ1299" s="296"/>
      <c r="BK1299" s="296"/>
      <c r="BL1299" s="296"/>
    </row>
    <row r="1300" spans="1:64" s="83" customFormat="1" ht="18" customHeight="1" x14ac:dyDescent="0.15">
      <c r="A1300" s="3"/>
      <c r="AK1300" s="281"/>
      <c r="AL1300" s="296"/>
      <c r="AM1300" s="296"/>
      <c r="AN1300" s="296"/>
      <c r="AO1300" s="296"/>
      <c r="AP1300" s="296"/>
      <c r="AQ1300" s="296"/>
      <c r="AR1300" s="296"/>
      <c r="AS1300" s="296"/>
      <c r="AT1300" s="296"/>
      <c r="AU1300" s="296"/>
      <c r="AV1300" s="296"/>
      <c r="AW1300" s="296"/>
      <c r="AX1300" s="296"/>
      <c r="AY1300" s="296"/>
      <c r="AZ1300" s="296"/>
      <c r="BA1300" s="296"/>
      <c r="BB1300" s="296"/>
      <c r="BC1300" s="296"/>
      <c r="BD1300" s="296"/>
      <c r="BE1300" s="296"/>
      <c r="BF1300" s="296"/>
      <c r="BG1300" s="296"/>
      <c r="BH1300" s="296"/>
      <c r="BI1300" s="296"/>
      <c r="BJ1300" s="296"/>
      <c r="BK1300" s="296"/>
      <c r="BL1300" s="296"/>
    </row>
    <row r="1301" spans="1:64" ht="18" customHeight="1" x14ac:dyDescent="0.15">
      <c r="A1301" s="4" t="s">
        <v>0</v>
      </c>
    </row>
    <row r="1302" spans="1:64" ht="18" customHeight="1" x14ac:dyDescent="0.15">
      <c r="A1302" s="18" t="s">
        <v>169</v>
      </c>
    </row>
    <row r="1303" spans="1:64" ht="18" customHeight="1" x14ac:dyDescent="0.15">
      <c r="A1303" s="8" t="s">
        <v>171</v>
      </c>
    </row>
    <row r="1304" spans="1:64" ht="18" customHeight="1" x14ac:dyDescent="0.15"/>
    <row r="1305" spans="1:64" ht="18" customHeight="1" x14ac:dyDescent="0.15">
      <c r="A1305" s="2"/>
    </row>
    <row r="1306" spans="1:64" ht="18" customHeight="1" x14ac:dyDescent="0.15">
      <c r="A1306" s="2"/>
    </row>
    <row r="1307" spans="1:64" s="83" customFormat="1" ht="18" customHeight="1" x14ac:dyDescent="0.15">
      <c r="A1307" s="2"/>
      <c r="AK1307" s="281"/>
      <c r="AL1307" s="296"/>
      <c r="AM1307" s="296"/>
      <c r="AN1307" s="296"/>
      <c r="AO1307" s="296"/>
      <c r="AP1307" s="296"/>
      <c r="AQ1307" s="296"/>
      <c r="AR1307" s="296"/>
      <c r="AS1307" s="296"/>
      <c r="AT1307" s="296"/>
      <c r="AU1307" s="296"/>
      <c r="AV1307" s="296"/>
      <c r="AW1307" s="296"/>
      <c r="AX1307" s="296"/>
      <c r="AY1307" s="296"/>
      <c r="AZ1307" s="296"/>
      <c r="BA1307" s="296"/>
      <c r="BB1307" s="296"/>
      <c r="BC1307" s="296"/>
      <c r="BD1307" s="296"/>
      <c r="BE1307" s="296"/>
      <c r="BF1307" s="296"/>
      <c r="BG1307" s="296"/>
      <c r="BH1307" s="296"/>
      <c r="BI1307" s="296"/>
      <c r="BJ1307" s="296"/>
      <c r="BK1307" s="296"/>
      <c r="BL1307" s="296"/>
    </row>
    <row r="1308" spans="1:64" s="83" customFormat="1" ht="18" customHeight="1" x14ac:dyDescent="0.15">
      <c r="A1308" s="2"/>
      <c r="AK1308" s="281"/>
      <c r="AL1308" s="296"/>
      <c r="AM1308" s="296"/>
      <c r="AN1308" s="296"/>
      <c r="AO1308" s="296"/>
      <c r="AP1308" s="296"/>
      <c r="AQ1308" s="296"/>
      <c r="AR1308" s="296"/>
      <c r="AS1308" s="296"/>
      <c r="AT1308" s="296"/>
      <c r="AU1308" s="296"/>
      <c r="AV1308" s="296"/>
      <c r="AW1308" s="296"/>
      <c r="AX1308" s="296"/>
      <c r="AY1308" s="296"/>
      <c r="AZ1308" s="296"/>
      <c r="BA1308" s="296"/>
      <c r="BB1308" s="296"/>
      <c r="BC1308" s="296"/>
      <c r="BD1308" s="296"/>
      <c r="BE1308" s="296"/>
      <c r="BF1308" s="296"/>
      <c r="BG1308" s="296"/>
      <c r="BH1308" s="296"/>
      <c r="BI1308" s="296"/>
      <c r="BJ1308" s="296"/>
      <c r="BK1308" s="296"/>
      <c r="BL1308" s="296"/>
    </row>
    <row r="1309" spans="1:64" s="83" customFormat="1" ht="18" customHeight="1" x14ac:dyDescent="0.15">
      <c r="A1309" s="2"/>
      <c r="AK1309" s="281"/>
      <c r="AL1309" s="296"/>
      <c r="AM1309" s="296"/>
      <c r="AN1309" s="296"/>
      <c r="AO1309" s="296"/>
      <c r="AP1309" s="296"/>
      <c r="AQ1309" s="296"/>
      <c r="AR1309" s="296"/>
      <c r="AS1309" s="296"/>
      <c r="AT1309" s="296"/>
      <c r="AU1309" s="296"/>
      <c r="AV1309" s="296"/>
      <c r="AW1309" s="296"/>
      <c r="AX1309" s="296"/>
      <c r="AY1309" s="296"/>
      <c r="AZ1309" s="296"/>
      <c r="BA1309" s="296"/>
      <c r="BB1309" s="296"/>
      <c r="BC1309" s="296"/>
      <c r="BD1309" s="296"/>
      <c r="BE1309" s="296"/>
      <c r="BF1309" s="296"/>
      <c r="BG1309" s="296"/>
      <c r="BH1309" s="296"/>
      <c r="BI1309" s="296"/>
      <c r="BJ1309" s="296"/>
      <c r="BK1309" s="296"/>
      <c r="BL1309" s="296"/>
    </row>
    <row r="1310" spans="1:64" s="83" customFormat="1" ht="18" customHeight="1" x14ac:dyDescent="0.15">
      <c r="A1310" s="2"/>
      <c r="AK1310" s="281"/>
      <c r="AL1310" s="296"/>
      <c r="AM1310" s="296"/>
      <c r="AN1310" s="296"/>
      <c r="AO1310" s="296"/>
      <c r="AP1310" s="296"/>
      <c r="AQ1310" s="296"/>
      <c r="AR1310" s="296"/>
      <c r="AS1310" s="296"/>
      <c r="AT1310" s="296"/>
      <c r="AU1310" s="296"/>
      <c r="AV1310" s="296"/>
      <c r="AW1310" s="296"/>
      <c r="AX1310" s="296"/>
      <c r="AY1310" s="296"/>
      <c r="AZ1310" s="296"/>
      <c r="BA1310" s="296"/>
      <c r="BB1310" s="296"/>
      <c r="BC1310" s="296"/>
      <c r="BD1310" s="296"/>
      <c r="BE1310" s="296"/>
      <c r="BF1310" s="296"/>
      <c r="BG1310" s="296"/>
      <c r="BH1310" s="296"/>
      <c r="BI1310" s="296"/>
      <c r="BJ1310" s="296"/>
      <c r="BK1310" s="296"/>
      <c r="BL1310" s="296"/>
    </row>
    <row r="1311" spans="1:64" s="83" customFormat="1" ht="18" customHeight="1" x14ac:dyDescent="0.15">
      <c r="A1311" s="2"/>
      <c r="AK1311" s="281"/>
      <c r="AL1311" s="296"/>
      <c r="AM1311" s="296"/>
      <c r="AN1311" s="296"/>
      <c r="AO1311" s="296"/>
      <c r="AP1311" s="296"/>
      <c r="AQ1311" s="296"/>
      <c r="AR1311" s="296"/>
      <c r="AS1311" s="296"/>
      <c r="AT1311" s="296"/>
      <c r="AU1311" s="296"/>
      <c r="AV1311" s="296"/>
      <c r="AW1311" s="296"/>
      <c r="AX1311" s="296"/>
      <c r="AY1311" s="296"/>
      <c r="AZ1311" s="296"/>
      <c r="BA1311" s="296"/>
      <c r="BB1311" s="296"/>
      <c r="BC1311" s="296"/>
      <c r="BD1311" s="296"/>
      <c r="BE1311" s="296"/>
      <c r="BF1311" s="296"/>
      <c r="BG1311" s="296"/>
      <c r="BH1311" s="296"/>
      <c r="BI1311" s="296"/>
      <c r="BJ1311" s="296"/>
      <c r="BK1311" s="296"/>
      <c r="BL1311" s="296"/>
    </row>
    <row r="1312" spans="1:64" s="83" customFormat="1" ht="18" customHeight="1" x14ac:dyDescent="0.15">
      <c r="A1312" s="2"/>
      <c r="AK1312" s="281"/>
      <c r="AL1312" s="296"/>
      <c r="AM1312" s="296"/>
      <c r="AN1312" s="296"/>
      <c r="AO1312" s="296"/>
      <c r="AP1312" s="296"/>
      <c r="AQ1312" s="296"/>
      <c r="AR1312" s="296"/>
      <c r="AS1312" s="296"/>
      <c r="AT1312" s="296"/>
      <c r="AU1312" s="296"/>
      <c r="AV1312" s="296"/>
      <c r="AW1312" s="296"/>
      <c r="AX1312" s="296"/>
      <c r="AY1312" s="296"/>
      <c r="AZ1312" s="296"/>
      <c r="BA1312" s="296"/>
      <c r="BB1312" s="296"/>
      <c r="BC1312" s="296"/>
      <c r="BD1312" s="296"/>
      <c r="BE1312" s="296"/>
      <c r="BF1312" s="296"/>
      <c r="BG1312" s="296"/>
      <c r="BH1312" s="296"/>
      <c r="BI1312" s="296"/>
      <c r="BJ1312" s="296"/>
      <c r="BK1312" s="296"/>
      <c r="BL1312" s="296"/>
    </row>
    <row r="1313" spans="1:64" s="83" customFormat="1" ht="18" customHeight="1" x14ac:dyDescent="0.15">
      <c r="A1313" s="2"/>
      <c r="AK1313" s="281"/>
      <c r="AL1313" s="296"/>
      <c r="AM1313" s="296"/>
      <c r="AN1313" s="296"/>
      <c r="AO1313" s="296"/>
      <c r="AP1313" s="296"/>
      <c r="AQ1313" s="296"/>
      <c r="AR1313" s="296"/>
      <c r="AS1313" s="296"/>
      <c r="AT1313" s="296"/>
      <c r="AU1313" s="296"/>
      <c r="AV1313" s="296"/>
      <c r="AW1313" s="296"/>
      <c r="AX1313" s="296"/>
      <c r="AY1313" s="296"/>
      <c r="AZ1313" s="296"/>
      <c r="BA1313" s="296"/>
      <c r="BB1313" s="296"/>
      <c r="BC1313" s="296"/>
      <c r="BD1313" s="296"/>
      <c r="BE1313" s="296"/>
      <c r="BF1313" s="296"/>
      <c r="BG1313" s="296"/>
      <c r="BH1313" s="296"/>
      <c r="BI1313" s="296"/>
      <c r="BJ1313" s="296"/>
      <c r="BK1313" s="296"/>
      <c r="BL1313" s="296"/>
    </row>
    <row r="1314" spans="1:64" s="83" customFormat="1" ht="18" customHeight="1" x14ac:dyDescent="0.15">
      <c r="A1314" s="2"/>
      <c r="AK1314" s="281"/>
      <c r="AL1314" s="296"/>
      <c r="AM1314" s="296"/>
      <c r="AN1314" s="296"/>
      <c r="AO1314" s="296"/>
      <c r="AP1314" s="296"/>
      <c r="AQ1314" s="296"/>
      <c r="AR1314" s="296"/>
      <c r="AS1314" s="296"/>
      <c r="AT1314" s="296"/>
      <c r="AU1314" s="296"/>
      <c r="AV1314" s="296"/>
      <c r="AW1314" s="296"/>
      <c r="AX1314" s="296"/>
      <c r="AY1314" s="296"/>
      <c r="AZ1314" s="296"/>
      <c r="BA1314" s="296"/>
      <c r="BB1314" s="296"/>
      <c r="BC1314" s="296"/>
      <c r="BD1314" s="296"/>
      <c r="BE1314" s="296"/>
      <c r="BF1314" s="296"/>
      <c r="BG1314" s="296"/>
      <c r="BH1314" s="296"/>
      <c r="BI1314" s="296"/>
      <c r="BJ1314" s="296"/>
      <c r="BK1314" s="296"/>
      <c r="BL1314" s="296"/>
    </row>
    <row r="1315" spans="1:64" s="83" customFormat="1" ht="18" customHeight="1" x14ac:dyDescent="0.15">
      <c r="A1315" s="2"/>
      <c r="AK1315" s="281"/>
      <c r="AL1315" s="296"/>
      <c r="AM1315" s="296"/>
      <c r="AN1315" s="296"/>
      <c r="AO1315" s="296"/>
      <c r="AP1315" s="296"/>
      <c r="AQ1315" s="296"/>
      <c r="AR1315" s="296"/>
      <c r="AS1315" s="296"/>
      <c r="AT1315" s="296"/>
      <c r="AU1315" s="296"/>
      <c r="AV1315" s="296"/>
      <c r="AW1315" s="296"/>
      <c r="AX1315" s="296"/>
      <c r="AY1315" s="296"/>
      <c r="AZ1315" s="296"/>
      <c r="BA1315" s="296"/>
      <c r="BB1315" s="296"/>
      <c r="BC1315" s="296"/>
      <c r="BD1315" s="296"/>
      <c r="BE1315" s="296"/>
      <c r="BF1315" s="296"/>
      <c r="BG1315" s="296"/>
      <c r="BH1315" s="296"/>
      <c r="BI1315" s="296"/>
      <c r="BJ1315" s="296"/>
      <c r="BK1315" s="296"/>
      <c r="BL1315" s="296"/>
    </row>
    <row r="1316" spans="1:64" s="83" customFormat="1" ht="18" customHeight="1" x14ac:dyDescent="0.15">
      <c r="A1316" s="2"/>
      <c r="AK1316" s="281"/>
      <c r="AL1316" s="296"/>
      <c r="AM1316" s="296"/>
      <c r="AN1316" s="296"/>
      <c r="AO1316" s="296"/>
      <c r="AP1316" s="296"/>
      <c r="AQ1316" s="296"/>
      <c r="AR1316" s="296"/>
      <c r="AS1316" s="296"/>
      <c r="AT1316" s="296"/>
      <c r="AU1316" s="296"/>
      <c r="AV1316" s="296"/>
      <c r="AW1316" s="296"/>
      <c r="AX1316" s="296"/>
      <c r="AY1316" s="296"/>
      <c r="AZ1316" s="296"/>
      <c r="BA1316" s="296"/>
      <c r="BB1316" s="296"/>
      <c r="BC1316" s="296"/>
      <c r="BD1316" s="296"/>
      <c r="BE1316" s="296"/>
      <c r="BF1316" s="296"/>
      <c r="BG1316" s="296"/>
      <c r="BH1316" s="296"/>
      <c r="BI1316" s="296"/>
      <c r="BJ1316" s="296"/>
      <c r="BK1316" s="296"/>
      <c r="BL1316" s="296"/>
    </row>
    <row r="1317" spans="1:64" s="83" customFormat="1" ht="18" customHeight="1" x14ac:dyDescent="0.15">
      <c r="A1317" s="2"/>
      <c r="AK1317" s="281"/>
      <c r="AL1317" s="296"/>
      <c r="AM1317" s="296"/>
      <c r="AN1317" s="296"/>
      <c r="AO1317" s="296"/>
      <c r="AP1317" s="296"/>
      <c r="AQ1317" s="296"/>
      <c r="AR1317" s="296"/>
      <c r="AS1317" s="296"/>
      <c r="AT1317" s="296"/>
      <c r="AU1317" s="296"/>
      <c r="AV1317" s="296"/>
      <c r="AW1317" s="296"/>
      <c r="AX1317" s="296"/>
      <c r="AY1317" s="296"/>
      <c r="AZ1317" s="296"/>
      <c r="BA1317" s="296"/>
      <c r="BB1317" s="296"/>
      <c r="BC1317" s="296"/>
      <c r="BD1317" s="296"/>
      <c r="BE1317" s="296"/>
      <c r="BF1317" s="296"/>
      <c r="BG1317" s="296"/>
      <c r="BH1317" s="296"/>
      <c r="BI1317" s="296"/>
      <c r="BJ1317" s="296"/>
      <c r="BK1317" s="296"/>
      <c r="BL1317" s="296"/>
    </row>
    <row r="1318" spans="1:64" s="83" customFormat="1" ht="18" customHeight="1" x14ac:dyDescent="0.15">
      <c r="A1318" s="2"/>
      <c r="AK1318" s="281"/>
      <c r="AL1318" s="296"/>
      <c r="AM1318" s="296"/>
      <c r="AN1318" s="296"/>
      <c r="AO1318" s="296"/>
      <c r="AP1318" s="296"/>
      <c r="AQ1318" s="296"/>
      <c r="AR1318" s="296"/>
      <c r="AS1318" s="296"/>
      <c r="AT1318" s="296"/>
      <c r="AU1318" s="296"/>
      <c r="AV1318" s="296"/>
      <c r="AW1318" s="296"/>
      <c r="AX1318" s="296"/>
      <c r="AY1318" s="296"/>
      <c r="AZ1318" s="296"/>
      <c r="BA1318" s="296"/>
      <c r="BB1318" s="296"/>
      <c r="BC1318" s="296"/>
      <c r="BD1318" s="296"/>
      <c r="BE1318" s="296"/>
      <c r="BF1318" s="296"/>
      <c r="BG1318" s="296"/>
      <c r="BH1318" s="296"/>
      <c r="BI1318" s="296"/>
      <c r="BJ1318" s="296"/>
      <c r="BK1318" s="296"/>
      <c r="BL1318" s="296"/>
    </row>
    <row r="1319" spans="1:64" s="83" customFormat="1" ht="18" customHeight="1" x14ac:dyDescent="0.15">
      <c r="A1319" s="2"/>
      <c r="AK1319" s="281"/>
      <c r="AL1319" s="296"/>
      <c r="AM1319" s="296"/>
      <c r="AN1319" s="296"/>
      <c r="AO1319" s="296"/>
      <c r="AP1319" s="296"/>
      <c r="AQ1319" s="296"/>
      <c r="AR1319" s="296"/>
      <c r="AS1319" s="296"/>
      <c r="AT1319" s="296"/>
      <c r="AU1319" s="296"/>
      <c r="AV1319" s="296"/>
      <c r="AW1319" s="296"/>
      <c r="AX1319" s="296"/>
      <c r="AY1319" s="296"/>
      <c r="AZ1319" s="296"/>
      <c r="BA1319" s="296"/>
      <c r="BB1319" s="296"/>
      <c r="BC1319" s="296"/>
      <c r="BD1319" s="296"/>
      <c r="BE1319" s="296"/>
      <c r="BF1319" s="296"/>
      <c r="BG1319" s="296"/>
      <c r="BH1319" s="296"/>
      <c r="BI1319" s="296"/>
      <c r="BJ1319" s="296"/>
      <c r="BK1319" s="296"/>
      <c r="BL1319" s="296"/>
    </row>
    <row r="1320" spans="1:64" s="83" customFormat="1" ht="18" customHeight="1" thickBot="1" x14ac:dyDescent="0.2">
      <c r="A1320" s="2"/>
      <c r="AK1320" s="281"/>
      <c r="AL1320" s="296"/>
      <c r="AM1320" s="296"/>
      <c r="AN1320" s="296"/>
      <c r="AO1320" s="296"/>
      <c r="AP1320" s="296"/>
      <c r="AQ1320" s="296"/>
      <c r="AR1320" s="296"/>
      <c r="AS1320" s="296"/>
      <c r="AT1320" s="296"/>
      <c r="AU1320" s="296"/>
      <c r="AV1320" s="296"/>
      <c r="AW1320" s="296"/>
      <c r="AX1320" s="296"/>
      <c r="AY1320" s="296"/>
      <c r="AZ1320" s="296"/>
      <c r="BA1320" s="296"/>
      <c r="BB1320" s="296"/>
      <c r="BC1320" s="296"/>
      <c r="BD1320" s="296"/>
      <c r="BE1320" s="296"/>
      <c r="BF1320" s="296"/>
      <c r="BG1320" s="296"/>
      <c r="BH1320" s="296"/>
      <c r="BI1320" s="296"/>
      <c r="BJ1320" s="296"/>
      <c r="BK1320" s="296"/>
      <c r="BL1320" s="296"/>
    </row>
    <row r="1321" spans="1:64" ht="18" customHeight="1" x14ac:dyDescent="0.15">
      <c r="B1321" s="94"/>
      <c r="C1321" s="95"/>
      <c r="D1321" s="97" t="str">
        <f>AL1321</f>
        <v>'99</v>
      </c>
      <c r="E1321" s="97" t="str">
        <f t="shared" ref="E1321:E1328" si="349">AM1321</f>
        <v>'00</v>
      </c>
      <c r="F1321" s="97" t="str">
        <f t="shared" ref="F1321:F1328" si="350">AN1321</f>
        <v>'01</v>
      </c>
      <c r="G1321" s="97" t="str">
        <f t="shared" ref="G1321:G1328" si="351">AO1321</f>
        <v>'02</v>
      </c>
      <c r="H1321" s="97" t="str">
        <f t="shared" ref="H1321:H1328" si="352">AP1321</f>
        <v>'03</v>
      </c>
      <c r="I1321" s="97" t="str">
        <f t="shared" ref="I1321:I1328" si="353">AQ1321</f>
        <v>'04</v>
      </c>
      <c r="J1321" s="97" t="str">
        <f t="shared" ref="J1321:J1328" si="354">AR1321</f>
        <v>'05</v>
      </c>
      <c r="K1321" s="169" t="str">
        <f t="shared" ref="K1321:K1328" si="355">AS1321</f>
        <v>'06</v>
      </c>
      <c r="L1321" s="276" t="str">
        <f t="shared" ref="L1321:L1328" si="356">AT1321</f>
        <v>'07</v>
      </c>
      <c r="M1321" s="34" t="str">
        <f t="shared" ref="M1321:M1328" si="357">AU1321</f>
        <v>'08</v>
      </c>
      <c r="AA1321"/>
      <c r="AD1321" s="45"/>
      <c r="AK1321"/>
      <c r="AL1321" s="292" t="s">
        <v>66</v>
      </c>
      <c r="AM1321" s="292" t="s">
        <v>67</v>
      </c>
      <c r="AN1321" s="292" t="s">
        <v>68</v>
      </c>
      <c r="AO1321" s="292" t="s">
        <v>69</v>
      </c>
      <c r="AP1321" s="292" t="s">
        <v>70</v>
      </c>
      <c r="AQ1321" s="292" t="s">
        <v>71</v>
      </c>
      <c r="AR1321" s="292" t="s">
        <v>72</v>
      </c>
      <c r="AS1321" s="292" t="s">
        <v>253</v>
      </c>
      <c r="AT1321" s="292" t="s">
        <v>333</v>
      </c>
      <c r="AU1321" s="34" t="s">
        <v>423</v>
      </c>
      <c r="AV1321" s="448" t="s">
        <v>432</v>
      </c>
      <c r="AW1321" s="423" t="s">
        <v>454</v>
      </c>
      <c r="AX1321" s="423" t="s">
        <v>459</v>
      </c>
      <c r="AY1321" s="423" t="s">
        <v>470</v>
      </c>
    </row>
    <row r="1322" spans="1:64" ht="18" customHeight="1" x14ac:dyDescent="0.15">
      <c r="B1322" s="99"/>
      <c r="C1322" s="100" t="s">
        <v>123</v>
      </c>
      <c r="D1322" s="310">
        <f t="shared" ref="D1322:D1328" si="358">AL1322</f>
        <v>691</v>
      </c>
      <c r="E1322" s="310">
        <f t="shared" si="349"/>
        <v>687</v>
      </c>
      <c r="F1322" s="310" t="str">
        <f t="shared" si="350"/>
        <v xml:space="preserve"> </v>
      </c>
      <c r="G1322" s="310">
        <f t="shared" si="351"/>
        <v>709</v>
      </c>
      <c r="H1322" s="310">
        <f t="shared" si="352"/>
        <v>762</v>
      </c>
      <c r="I1322" s="310">
        <f t="shared" si="353"/>
        <v>824</v>
      </c>
      <c r="J1322" s="310">
        <f t="shared" si="354"/>
        <v>861</v>
      </c>
      <c r="K1322" s="310">
        <f t="shared" si="355"/>
        <v>857</v>
      </c>
      <c r="L1322" s="310">
        <f t="shared" si="356"/>
        <v>871</v>
      </c>
      <c r="M1322" s="314">
        <f t="shared" si="357"/>
        <v>810</v>
      </c>
      <c r="AA1322"/>
      <c r="AD1322" s="45"/>
      <c r="AK1322" t="str">
        <f t="shared" ref="AK1322:AK1328" si="359">C1322</f>
        <v>19歳以下</v>
      </c>
      <c r="AL1322" s="50">
        <v>691</v>
      </c>
      <c r="AM1322" s="50">
        <v>687</v>
      </c>
      <c r="AN1322" s="50" t="s">
        <v>320</v>
      </c>
      <c r="AO1322" s="50">
        <v>709</v>
      </c>
      <c r="AP1322" s="50">
        <v>762</v>
      </c>
      <c r="AQ1322" s="50">
        <v>824</v>
      </c>
      <c r="AR1322" s="50">
        <v>861</v>
      </c>
      <c r="AS1322" s="50">
        <v>857</v>
      </c>
      <c r="AT1322" s="50">
        <v>871</v>
      </c>
      <c r="AU1322" s="51">
        <v>810</v>
      </c>
      <c r="AV1322" s="449">
        <v>849</v>
      </c>
      <c r="AW1322" s="50">
        <v>792</v>
      </c>
      <c r="AX1322" s="50">
        <v>831</v>
      </c>
      <c r="AY1322" s="50">
        <v>753</v>
      </c>
    </row>
    <row r="1323" spans="1:64" ht="18" customHeight="1" x14ac:dyDescent="0.15">
      <c r="B1323" s="99"/>
      <c r="C1323" s="267" t="s">
        <v>418</v>
      </c>
      <c r="D1323" s="310">
        <f t="shared" si="358"/>
        <v>7272</v>
      </c>
      <c r="E1323" s="310">
        <f t="shared" si="349"/>
        <v>7505</v>
      </c>
      <c r="F1323" s="310" t="str">
        <f t="shared" si="350"/>
        <v xml:space="preserve"> </v>
      </c>
      <c r="G1323" s="310">
        <f t="shared" si="351"/>
        <v>7547</v>
      </c>
      <c r="H1323" s="310">
        <f t="shared" si="352"/>
        <v>7931</v>
      </c>
      <c r="I1323" s="310">
        <f t="shared" si="353"/>
        <v>8163</v>
      </c>
      <c r="J1323" s="310">
        <f t="shared" si="354"/>
        <v>8136</v>
      </c>
      <c r="K1323" s="310">
        <f t="shared" si="355"/>
        <v>8107</v>
      </c>
      <c r="L1323" s="310">
        <f t="shared" si="356"/>
        <v>8010</v>
      </c>
      <c r="M1323" s="314">
        <f t="shared" si="357"/>
        <v>7698</v>
      </c>
      <c r="AA1323"/>
      <c r="AD1323" s="45"/>
      <c r="AK1323" s="290" t="str">
        <f t="shared" si="359"/>
        <v>20～39歳</v>
      </c>
      <c r="AL1323" s="50">
        <v>7272</v>
      </c>
      <c r="AM1323" s="50">
        <v>7505</v>
      </c>
      <c r="AN1323" s="50" t="s">
        <v>320</v>
      </c>
      <c r="AO1323" s="50">
        <v>7547</v>
      </c>
      <c r="AP1323" s="50">
        <v>7931</v>
      </c>
      <c r="AQ1323" s="50">
        <v>8163</v>
      </c>
      <c r="AR1323" s="50">
        <v>8136</v>
      </c>
      <c r="AS1323" s="50">
        <v>8107</v>
      </c>
      <c r="AT1323" s="50">
        <v>8010</v>
      </c>
      <c r="AU1323" s="51">
        <v>7698</v>
      </c>
      <c r="AV1323" s="449">
        <v>7646</v>
      </c>
      <c r="AW1323" s="50">
        <v>7188</v>
      </c>
      <c r="AX1323" s="50">
        <v>7037</v>
      </c>
      <c r="AY1323" s="50">
        <v>6919</v>
      </c>
    </row>
    <row r="1324" spans="1:64" ht="18" customHeight="1" x14ac:dyDescent="0.15">
      <c r="B1324" s="99"/>
      <c r="C1324" s="267" t="s">
        <v>419</v>
      </c>
      <c r="D1324" s="310">
        <f t="shared" si="358"/>
        <v>10911</v>
      </c>
      <c r="E1324" s="310">
        <f t="shared" si="349"/>
        <v>10686</v>
      </c>
      <c r="F1324" s="310" t="str">
        <f t="shared" si="350"/>
        <v xml:space="preserve"> </v>
      </c>
      <c r="G1324" s="310">
        <f t="shared" si="351"/>
        <v>10926</v>
      </c>
      <c r="H1324" s="310">
        <f t="shared" si="352"/>
        <v>11190</v>
      </c>
      <c r="I1324" s="310">
        <f t="shared" si="353"/>
        <v>11705</v>
      </c>
      <c r="J1324" s="310">
        <f t="shared" si="354"/>
        <v>11776</v>
      </c>
      <c r="K1324" s="310">
        <f t="shared" si="355"/>
        <v>11884</v>
      </c>
      <c r="L1324" s="310">
        <f t="shared" si="356"/>
        <v>11638</v>
      </c>
      <c r="M1324" s="314">
        <f t="shared" si="357"/>
        <v>11641</v>
      </c>
      <c r="AA1324"/>
      <c r="AD1324" s="45"/>
      <c r="AK1324" s="290" t="str">
        <f t="shared" si="359"/>
        <v>40～64歳</v>
      </c>
      <c r="AL1324" s="50">
        <v>10911</v>
      </c>
      <c r="AM1324" s="50">
        <v>10686</v>
      </c>
      <c r="AN1324" s="50" t="s">
        <v>320</v>
      </c>
      <c r="AO1324" s="50">
        <v>10926</v>
      </c>
      <c r="AP1324" s="50">
        <v>11190</v>
      </c>
      <c r="AQ1324" s="50">
        <v>11705</v>
      </c>
      <c r="AR1324" s="50">
        <v>11776</v>
      </c>
      <c r="AS1324" s="50">
        <v>11884</v>
      </c>
      <c r="AT1324" s="50">
        <v>11638</v>
      </c>
      <c r="AU1324" s="51">
        <v>11641</v>
      </c>
      <c r="AV1324" s="449">
        <v>12070</v>
      </c>
      <c r="AW1324" s="50">
        <v>11964</v>
      </c>
      <c r="AX1324" s="50">
        <v>12080</v>
      </c>
      <c r="AY1324" s="50">
        <v>12115</v>
      </c>
    </row>
    <row r="1325" spans="1:64" ht="18" customHeight="1" x14ac:dyDescent="0.15">
      <c r="B1325" s="99"/>
      <c r="C1325" s="100" t="s">
        <v>125</v>
      </c>
      <c r="D1325" s="310">
        <f t="shared" si="358"/>
        <v>7666</v>
      </c>
      <c r="E1325" s="310">
        <f t="shared" si="349"/>
        <v>7861</v>
      </c>
      <c r="F1325" s="310" t="str">
        <f t="shared" si="350"/>
        <v xml:space="preserve"> </v>
      </c>
      <c r="G1325" s="310">
        <f t="shared" si="351"/>
        <v>8098</v>
      </c>
      <c r="H1325" s="310">
        <f t="shared" si="352"/>
        <v>8897</v>
      </c>
      <c r="I1325" s="310" t="str">
        <f t="shared" si="353"/>
        <v xml:space="preserve"> </v>
      </c>
      <c r="J1325" s="310" t="str">
        <f t="shared" si="354"/>
        <v xml:space="preserve"> </v>
      </c>
      <c r="K1325" s="310" t="str">
        <f t="shared" si="355"/>
        <v xml:space="preserve"> </v>
      </c>
      <c r="L1325" s="310" t="str">
        <f t="shared" si="356"/>
        <v xml:space="preserve"> </v>
      </c>
      <c r="M1325" s="314" t="str">
        <f t="shared" si="357"/>
        <v xml:space="preserve"> </v>
      </c>
      <c r="AA1325"/>
      <c r="AD1325" s="45"/>
      <c r="AK1325" s="290" t="str">
        <f t="shared" si="359"/>
        <v>65歳以上</v>
      </c>
      <c r="AL1325" s="50">
        <v>7666</v>
      </c>
      <c r="AM1325" s="50">
        <v>7861</v>
      </c>
      <c r="AN1325" s="50" t="s">
        <v>320</v>
      </c>
      <c r="AO1325" s="50">
        <v>8098</v>
      </c>
      <c r="AP1325" s="50">
        <v>8897</v>
      </c>
      <c r="AQ1325" s="50" t="s">
        <v>320</v>
      </c>
      <c r="AR1325" s="50" t="s">
        <v>320</v>
      </c>
      <c r="AS1325" s="50" t="s">
        <v>320</v>
      </c>
      <c r="AT1325" s="50" t="s">
        <v>320</v>
      </c>
      <c r="AU1325" s="51" t="s">
        <v>320</v>
      </c>
      <c r="AV1325" s="449" t="s">
        <v>320</v>
      </c>
      <c r="AW1325" s="50"/>
      <c r="AX1325" s="50"/>
      <c r="AY1325" s="50" t="s">
        <v>320</v>
      </c>
    </row>
    <row r="1326" spans="1:64" s="98" customFormat="1" ht="18" customHeight="1" x14ac:dyDescent="0.15">
      <c r="B1326" s="127"/>
      <c r="C1326" s="267" t="s">
        <v>420</v>
      </c>
      <c r="D1326" s="354" t="str">
        <f t="shared" si="358"/>
        <v xml:space="preserve"> </v>
      </c>
      <c r="E1326" s="354" t="str">
        <f t="shared" si="349"/>
        <v xml:space="preserve"> </v>
      </c>
      <c r="F1326" s="354" t="str">
        <f t="shared" si="350"/>
        <v xml:space="preserve"> </v>
      </c>
      <c r="G1326" s="354" t="str">
        <f t="shared" si="351"/>
        <v xml:space="preserve"> </v>
      </c>
      <c r="H1326" s="354" t="str">
        <f t="shared" si="352"/>
        <v xml:space="preserve"> </v>
      </c>
      <c r="I1326" s="354">
        <f t="shared" si="353"/>
        <v>4294</v>
      </c>
      <c r="J1326" s="354">
        <f t="shared" si="354"/>
        <v>4370</v>
      </c>
      <c r="K1326" s="354">
        <f t="shared" si="355"/>
        <v>4540</v>
      </c>
      <c r="L1326" s="354">
        <f t="shared" si="356"/>
        <v>4519</v>
      </c>
      <c r="M1326" s="315">
        <f t="shared" si="357"/>
        <v>4423</v>
      </c>
      <c r="AK1326" s="290" t="str">
        <f t="shared" si="359"/>
        <v>65～74歳</v>
      </c>
      <c r="AL1326" s="135" t="s">
        <v>320</v>
      </c>
      <c r="AM1326" s="135" t="s">
        <v>320</v>
      </c>
      <c r="AN1326" s="135" t="s">
        <v>320</v>
      </c>
      <c r="AO1326" s="135" t="s">
        <v>320</v>
      </c>
      <c r="AP1326" s="135" t="s">
        <v>320</v>
      </c>
      <c r="AQ1326" s="135">
        <v>4294</v>
      </c>
      <c r="AR1326" s="135">
        <v>4370</v>
      </c>
      <c r="AS1326" s="135">
        <v>4540</v>
      </c>
      <c r="AT1326" s="135">
        <v>4519</v>
      </c>
      <c r="AU1326" s="136">
        <v>4423</v>
      </c>
      <c r="AV1326" s="459">
        <v>4787</v>
      </c>
      <c r="AW1326" s="50">
        <v>4717</v>
      </c>
      <c r="AX1326" s="50">
        <v>4618</v>
      </c>
      <c r="AY1326" s="50">
        <v>4758</v>
      </c>
      <c r="AZ1326" s="296"/>
      <c r="BA1326" s="296"/>
      <c r="BB1326" s="296"/>
      <c r="BC1326" s="296"/>
      <c r="BD1326" s="296"/>
      <c r="BE1326" s="296"/>
      <c r="BF1326" s="296"/>
      <c r="BG1326" s="296"/>
      <c r="BH1326" s="296"/>
      <c r="BI1326" s="296"/>
      <c r="BJ1326" s="296"/>
      <c r="BK1326" s="296"/>
      <c r="BL1326" s="296"/>
    </row>
    <row r="1327" spans="1:64" s="98" customFormat="1" ht="18" customHeight="1" x14ac:dyDescent="0.15">
      <c r="B1327" s="127"/>
      <c r="C1327" s="100" t="s">
        <v>296</v>
      </c>
      <c r="D1327" s="354" t="str">
        <f t="shared" si="358"/>
        <v xml:space="preserve"> </v>
      </c>
      <c r="E1327" s="354" t="str">
        <f t="shared" si="349"/>
        <v xml:space="preserve"> </v>
      </c>
      <c r="F1327" s="354" t="str">
        <f t="shared" si="350"/>
        <v xml:space="preserve"> </v>
      </c>
      <c r="G1327" s="354" t="str">
        <f t="shared" si="351"/>
        <v xml:space="preserve"> </v>
      </c>
      <c r="H1327" s="354" t="str">
        <f t="shared" si="352"/>
        <v xml:space="preserve"> </v>
      </c>
      <c r="I1327" s="354">
        <f t="shared" si="353"/>
        <v>4986</v>
      </c>
      <c r="J1327" s="354">
        <f t="shared" si="354"/>
        <v>5355</v>
      </c>
      <c r="K1327" s="354">
        <f t="shared" si="355"/>
        <v>5671</v>
      </c>
      <c r="L1327" s="354">
        <f t="shared" si="356"/>
        <v>5757</v>
      </c>
      <c r="M1327" s="315">
        <f t="shared" si="357"/>
        <v>5878</v>
      </c>
      <c r="AK1327" s="290" t="str">
        <f t="shared" si="359"/>
        <v>75歳以上</v>
      </c>
      <c r="AL1327" s="135" t="s">
        <v>320</v>
      </c>
      <c r="AM1327" s="135" t="s">
        <v>320</v>
      </c>
      <c r="AN1327" s="135" t="s">
        <v>320</v>
      </c>
      <c r="AO1327" s="135" t="s">
        <v>320</v>
      </c>
      <c r="AP1327" s="135" t="s">
        <v>320</v>
      </c>
      <c r="AQ1327" s="135">
        <v>4986</v>
      </c>
      <c r="AR1327" s="135">
        <v>5355</v>
      </c>
      <c r="AS1327" s="135">
        <v>5671</v>
      </c>
      <c r="AT1327" s="135">
        <v>5757</v>
      </c>
      <c r="AU1327" s="136">
        <v>5878</v>
      </c>
      <c r="AV1327" s="459">
        <v>6594</v>
      </c>
      <c r="AW1327" s="50">
        <v>6861</v>
      </c>
      <c r="AX1327" s="50">
        <v>7539</v>
      </c>
      <c r="AY1327" s="50">
        <v>7461</v>
      </c>
      <c r="AZ1327" s="296"/>
      <c r="BA1327" s="296"/>
      <c r="BB1327" s="296"/>
      <c r="BC1327" s="296"/>
      <c r="BD1327" s="296"/>
      <c r="BE1327" s="296"/>
      <c r="BF1327" s="296"/>
      <c r="BG1327" s="296"/>
      <c r="BH1327" s="296"/>
      <c r="BI1327" s="296"/>
      <c r="BJ1327" s="296"/>
      <c r="BK1327" s="296"/>
      <c r="BL1327" s="296"/>
    </row>
    <row r="1328" spans="1:64" ht="18" customHeight="1" thickBot="1" x14ac:dyDescent="0.2">
      <c r="B1328" s="101"/>
      <c r="C1328" s="165" t="s">
        <v>330</v>
      </c>
      <c r="D1328" s="311">
        <f t="shared" si="358"/>
        <v>26540</v>
      </c>
      <c r="E1328" s="311">
        <f t="shared" si="349"/>
        <v>26739</v>
      </c>
      <c r="F1328" s="311" t="str">
        <f t="shared" si="350"/>
        <v xml:space="preserve"> </v>
      </c>
      <c r="G1328" s="311">
        <f t="shared" si="351"/>
        <v>27280</v>
      </c>
      <c r="H1328" s="311">
        <f t="shared" si="352"/>
        <v>28780</v>
      </c>
      <c r="I1328" s="311">
        <f t="shared" si="353"/>
        <v>29972</v>
      </c>
      <c r="J1328" s="311">
        <f t="shared" si="354"/>
        <v>30498</v>
      </c>
      <c r="K1328" s="311">
        <f t="shared" si="355"/>
        <v>31059</v>
      </c>
      <c r="L1328" s="311">
        <f t="shared" si="356"/>
        <v>30795</v>
      </c>
      <c r="M1328" s="303">
        <f t="shared" si="357"/>
        <v>30450</v>
      </c>
      <c r="AA1328"/>
      <c r="AD1328" s="45"/>
      <c r="AK1328" s="290" t="str">
        <f t="shared" si="359"/>
        <v>退院患者数（計）</v>
      </c>
      <c r="AL1328" s="53">
        <v>26540</v>
      </c>
      <c r="AM1328" s="53">
        <v>26739</v>
      </c>
      <c r="AN1328" s="53" t="s">
        <v>320</v>
      </c>
      <c r="AO1328" s="53">
        <v>27280</v>
      </c>
      <c r="AP1328" s="53">
        <v>28780</v>
      </c>
      <c r="AQ1328" s="53">
        <v>29972</v>
      </c>
      <c r="AR1328" s="53">
        <v>30498</v>
      </c>
      <c r="AS1328" s="53">
        <v>31059</v>
      </c>
      <c r="AT1328" s="53">
        <v>30795</v>
      </c>
      <c r="AU1328" s="54">
        <v>30450</v>
      </c>
      <c r="AV1328" s="450">
        <v>31946</v>
      </c>
      <c r="AW1328" s="50">
        <v>31522</v>
      </c>
      <c r="AX1328" s="50">
        <v>32105</v>
      </c>
      <c r="AY1328" s="50">
        <v>32006</v>
      </c>
    </row>
    <row r="1329" spans="1:64" ht="18" customHeight="1" x14ac:dyDescent="0.15">
      <c r="A1329" s="10"/>
      <c r="B1329" s="293"/>
      <c r="C1329" s="294"/>
      <c r="D1329" s="460" t="str">
        <f t="shared" ref="D1329" si="360">AV1321</f>
        <v>'09</v>
      </c>
      <c r="E1329" s="460" t="str">
        <f t="shared" ref="E1329:E1336" si="361">AW1321</f>
        <v>'10</v>
      </c>
      <c r="F1329" s="460" t="str">
        <f t="shared" ref="F1329:G1336" si="362">AX1321</f>
        <v>'11</v>
      </c>
      <c r="G1329" s="461" t="str">
        <f t="shared" si="362"/>
        <v>'12</v>
      </c>
    </row>
    <row r="1330" spans="1:64" ht="18" customHeight="1" x14ac:dyDescent="0.15">
      <c r="B1330" s="286"/>
      <c r="C1330" s="287" t="s">
        <v>123</v>
      </c>
      <c r="D1330" s="310">
        <f t="shared" ref="D1330" si="363">AV1322</f>
        <v>849</v>
      </c>
      <c r="E1330" s="310">
        <f t="shared" si="361"/>
        <v>792</v>
      </c>
      <c r="F1330" s="310">
        <f t="shared" si="362"/>
        <v>831</v>
      </c>
      <c r="G1330" s="314">
        <f t="shared" si="362"/>
        <v>753</v>
      </c>
    </row>
    <row r="1331" spans="1:64" ht="18" customHeight="1" x14ac:dyDescent="0.15">
      <c r="A1331" s="3"/>
      <c r="B1331" s="286"/>
      <c r="C1331" s="287" t="s">
        <v>418</v>
      </c>
      <c r="D1331" s="310">
        <f t="shared" ref="D1331:D1336" si="364">AV1323</f>
        <v>7646</v>
      </c>
      <c r="E1331" s="310">
        <f t="shared" si="361"/>
        <v>7188</v>
      </c>
      <c r="F1331" s="310">
        <f t="shared" si="362"/>
        <v>7037</v>
      </c>
      <c r="G1331" s="314">
        <f t="shared" si="362"/>
        <v>6919</v>
      </c>
    </row>
    <row r="1332" spans="1:64" s="83" customFormat="1" ht="18" customHeight="1" x14ac:dyDescent="0.15">
      <c r="A1332" s="3"/>
      <c r="B1332" s="286"/>
      <c r="C1332" s="287" t="s">
        <v>419</v>
      </c>
      <c r="D1332" s="310">
        <f t="shared" si="364"/>
        <v>12070</v>
      </c>
      <c r="E1332" s="310">
        <f t="shared" si="361"/>
        <v>11964</v>
      </c>
      <c r="F1332" s="310">
        <f t="shared" si="362"/>
        <v>12080</v>
      </c>
      <c r="G1332" s="314">
        <f t="shared" si="362"/>
        <v>12115</v>
      </c>
      <c r="AK1332" s="281"/>
      <c r="AL1332" s="296"/>
      <c r="AM1332" s="296"/>
      <c r="AN1332" s="296"/>
      <c r="AO1332" s="296"/>
      <c r="AP1332" s="296"/>
      <c r="AQ1332" s="296"/>
      <c r="AR1332" s="296"/>
      <c r="AS1332" s="296"/>
      <c r="AT1332" s="296"/>
      <c r="AU1332" s="296"/>
      <c r="AV1332" s="296"/>
      <c r="AW1332" s="296"/>
      <c r="AX1332" s="296"/>
      <c r="AY1332" s="296"/>
      <c r="AZ1332" s="296"/>
      <c r="BA1332" s="296"/>
      <c r="BB1332" s="296"/>
      <c r="BC1332" s="296"/>
      <c r="BD1332" s="296"/>
      <c r="BE1332" s="296"/>
      <c r="BF1332" s="296"/>
      <c r="BG1332" s="296"/>
      <c r="BH1332" s="296"/>
      <c r="BI1332" s="296"/>
      <c r="BJ1332" s="296"/>
      <c r="BK1332" s="296"/>
      <c r="BL1332" s="296"/>
    </row>
    <row r="1333" spans="1:64" s="83" customFormat="1" ht="18" customHeight="1" x14ac:dyDescent="0.15">
      <c r="A1333" s="3"/>
      <c r="B1333" s="286"/>
      <c r="C1333" s="287" t="s">
        <v>125</v>
      </c>
      <c r="D1333" s="310" t="str">
        <f t="shared" si="364"/>
        <v xml:space="preserve"> </v>
      </c>
      <c r="E1333" s="310">
        <f t="shared" si="361"/>
        <v>0</v>
      </c>
      <c r="F1333" s="310">
        <f t="shared" si="362"/>
        <v>0</v>
      </c>
      <c r="G1333" s="314" t="str">
        <f t="shared" si="362"/>
        <v xml:space="preserve"> </v>
      </c>
      <c r="AK1333" s="281"/>
      <c r="AL1333" s="296"/>
      <c r="AM1333" s="296"/>
      <c r="AN1333" s="296"/>
      <c r="AO1333" s="296"/>
      <c r="AP1333" s="296"/>
      <c r="AQ1333" s="296"/>
      <c r="AR1333" s="296"/>
      <c r="AS1333" s="296"/>
      <c r="AT1333" s="296"/>
      <c r="AU1333" s="296"/>
      <c r="AV1333" s="296"/>
      <c r="AW1333" s="296"/>
      <c r="AX1333" s="296"/>
      <c r="AY1333" s="296"/>
      <c r="AZ1333" s="296"/>
      <c r="BA1333" s="296"/>
      <c r="BB1333" s="296"/>
      <c r="BC1333" s="296"/>
      <c r="BD1333" s="296"/>
      <c r="BE1333" s="296"/>
      <c r="BF1333" s="296"/>
      <c r="BG1333" s="296"/>
      <c r="BH1333" s="296"/>
      <c r="BI1333" s="296"/>
      <c r="BJ1333" s="296"/>
      <c r="BK1333" s="296"/>
      <c r="BL1333" s="296"/>
    </row>
    <row r="1334" spans="1:64" s="83" customFormat="1" ht="18" customHeight="1" x14ac:dyDescent="0.15">
      <c r="A1334" s="3"/>
      <c r="B1334" s="127"/>
      <c r="C1334" s="287" t="s">
        <v>420</v>
      </c>
      <c r="D1334" s="354">
        <f t="shared" si="364"/>
        <v>4787</v>
      </c>
      <c r="E1334" s="354">
        <f t="shared" si="361"/>
        <v>4717</v>
      </c>
      <c r="F1334" s="354">
        <f t="shared" si="362"/>
        <v>4618</v>
      </c>
      <c r="G1334" s="315">
        <f t="shared" si="362"/>
        <v>4758</v>
      </c>
      <c r="AK1334" s="281"/>
      <c r="AL1334" s="296"/>
      <c r="AM1334" s="296"/>
      <c r="AN1334" s="296"/>
      <c r="AO1334" s="296"/>
      <c r="AP1334" s="296"/>
      <c r="AQ1334" s="296"/>
      <c r="AR1334" s="296"/>
      <c r="AS1334" s="296"/>
      <c r="AT1334" s="296"/>
      <c r="AU1334" s="296"/>
      <c r="AV1334" s="296"/>
      <c r="AW1334" s="296"/>
      <c r="AX1334" s="296"/>
      <c r="AY1334" s="296"/>
      <c r="AZ1334" s="296"/>
      <c r="BA1334" s="296"/>
      <c r="BB1334" s="296"/>
      <c r="BC1334" s="296"/>
      <c r="BD1334" s="296"/>
      <c r="BE1334" s="296"/>
      <c r="BF1334" s="296"/>
      <c r="BG1334" s="296"/>
      <c r="BH1334" s="296"/>
      <c r="BI1334" s="296"/>
      <c r="BJ1334" s="296"/>
      <c r="BK1334" s="296"/>
      <c r="BL1334" s="296"/>
    </row>
    <row r="1335" spans="1:64" s="83" customFormat="1" ht="18" customHeight="1" x14ac:dyDescent="0.15">
      <c r="A1335" s="3"/>
      <c r="B1335" s="127"/>
      <c r="C1335" s="287" t="s">
        <v>296</v>
      </c>
      <c r="D1335" s="354">
        <f t="shared" si="364"/>
        <v>6594</v>
      </c>
      <c r="E1335" s="354">
        <f t="shared" si="361"/>
        <v>6861</v>
      </c>
      <c r="F1335" s="354">
        <f t="shared" si="362"/>
        <v>7539</v>
      </c>
      <c r="G1335" s="315">
        <f t="shared" si="362"/>
        <v>7461</v>
      </c>
      <c r="AK1335" s="281"/>
      <c r="AL1335" s="296"/>
      <c r="AM1335" s="296"/>
      <c r="AN1335" s="296"/>
      <c r="AO1335" s="296"/>
      <c r="AP1335" s="296"/>
      <c r="AQ1335" s="296"/>
      <c r="AR1335" s="296"/>
      <c r="AS1335" s="296"/>
      <c r="AT1335" s="296"/>
      <c r="AU1335" s="296"/>
      <c r="AV1335" s="296"/>
      <c r="AW1335" s="296"/>
      <c r="AX1335" s="296"/>
      <c r="AY1335" s="296"/>
      <c r="AZ1335" s="296"/>
      <c r="BA1335" s="296"/>
      <c r="BB1335" s="296"/>
      <c r="BC1335" s="296"/>
      <c r="BD1335" s="296"/>
      <c r="BE1335" s="296"/>
      <c r="BF1335" s="296"/>
      <c r="BG1335" s="296"/>
      <c r="BH1335" s="296"/>
      <c r="BI1335" s="296"/>
      <c r="BJ1335" s="296"/>
      <c r="BK1335" s="296"/>
      <c r="BL1335" s="296"/>
    </row>
    <row r="1336" spans="1:64" s="83" customFormat="1" ht="18" customHeight="1" thickBot="1" x14ac:dyDescent="0.2">
      <c r="A1336" s="3"/>
      <c r="B1336" s="288"/>
      <c r="C1336" s="289" t="s">
        <v>330</v>
      </c>
      <c r="D1336" s="311">
        <f t="shared" si="364"/>
        <v>31946</v>
      </c>
      <c r="E1336" s="311">
        <f t="shared" si="361"/>
        <v>31522</v>
      </c>
      <c r="F1336" s="311">
        <f t="shared" si="362"/>
        <v>32105</v>
      </c>
      <c r="G1336" s="303">
        <f t="shared" si="362"/>
        <v>32006</v>
      </c>
      <c r="AK1336" s="281"/>
      <c r="AL1336" s="296"/>
      <c r="AM1336" s="296"/>
      <c r="AN1336" s="296"/>
      <c r="AO1336" s="296"/>
      <c r="AP1336" s="296"/>
      <c r="AQ1336" s="296"/>
      <c r="AR1336" s="296"/>
      <c r="AS1336" s="296"/>
      <c r="AT1336" s="296"/>
      <c r="AU1336" s="296"/>
      <c r="AV1336" s="296"/>
      <c r="AW1336" s="296"/>
      <c r="AX1336" s="296"/>
      <c r="AY1336" s="296"/>
      <c r="AZ1336" s="296"/>
      <c r="BA1336" s="296"/>
      <c r="BB1336" s="296"/>
      <c r="BC1336" s="296"/>
      <c r="BD1336" s="296"/>
      <c r="BE1336" s="296"/>
      <c r="BF1336" s="296"/>
      <c r="BG1336" s="296"/>
      <c r="BH1336" s="296"/>
      <c r="BI1336" s="296"/>
      <c r="BJ1336" s="296"/>
      <c r="BK1336" s="296"/>
      <c r="BL1336" s="296"/>
    </row>
    <row r="1337" spans="1:64" s="83" customFormat="1" ht="18" customHeight="1" x14ac:dyDescent="0.15">
      <c r="A1337" s="3"/>
      <c r="AK1337" s="281"/>
      <c r="AL1337" s="296"/>
      <c r="AM1337" s="296"/>
      <c r="AN1337" s="296"/>
      <c r="AO1337" s="296"/>
      <c r="AP1337" s="296"/>
      <c r="AQ1337" s="296"/>
      <c r="AR1337" s="296"/>
      <c r="AS1337" s="296"/>
      <c r="AT1337" s="296"/>
      <c r="AU1337" s="296"/>
      <c r="AV1337" s="296"/>
      <c r="AW1337" s="296"/>
      <c r="AX1337" s="296"/>
      <c r="AY1337" s="296"/>
      <c r="AZ1337" s="296"/>
      <c r="BA1337" s="296"/>
      <c r="BB1337" s="296"/>
      <c r="BC1337" s="296"/>
      <c r="BD1337" s="296"/>
      <c r="BE1337" s="296"/>
      <c r="BF1337" s="296"/>
      <c r="BG1337" s="296"/>
      <c r="BH1337" s="296"/>
      <c r="BI1337" s="296"/>
      <c r="BJ1337" s="296"/>
      <c r="BK1337" s="296"/>
      <c r="BL1337" s="296"/>
    </row>
    <row r="1338" spans="1:64" s="83" customFormat="1" ht="18" customHeight="1" x14ac:dyDescent="0.15">
      <c r="A1338" s="3"/>
      <c r="AK1338" s="281"/>
      <c r="AL1338" s="296"/>
      <c r="AM1338" s="296"/>
      <c r="AN1338" s="296"/>
      <c r="AO1338" s="296"/>
      <c r="AP1338" s="296"/>
      <c r="AQ1338" s="296"/>
      <c r="AR1338" s="296"/>
      <c r="AS1338" s="296"/>
      <c r="AT1338" s="296"/>
      <c r="AU1338" s="296"/>
      <c r="AV1338" s="296"/>
      <c r="AW1338" s="296"/>
      <c r="AX1338" s="296"/>
      <c r="AY1338" s="296"/>
      <c r="AZ1338" s="296"/>
      <c r="BA1338" s="296"/>
      <c r="BB1338" s="296"/>
      <c r="BC1338" s="296"/>
      <c r="BD1338" s="296"/>
      <c r="BE1338" s="296"/>
      <c r="BF1338" s="296"/>
      <c r="BG1338" s="296"/>
      <c r="BH1338" s="296"/>
      <c r="BI1338" s="296"/>
      <c r="BJ1338" s="296"/>
      <c r="BK1338" s="296"/>
      <c r="BL1338" s="296"/>
    </row>
    <row r="1339" spans="1:64" s="83" customFormat="1" ht="18" customHeight="1" x14ac:dyDescent="0.15">
      <c r="A1339" s="11" t="s">
        <v>329</v>
      </c>
      <c r="AK1339" s="281"/>
      <c r="AL1339" s="296"/>
      <c r="AM1339" s="296"/>
      <c r="AN1339" s="296"/>
      <c r="AO1339" s="296"/>
      <c r="AP1339" s="296"/>
      <c r="AQ1339" s="296"/>
      <c r="AR1339" s="296"/>
      <c r="AS1339" s="296"/>
      <c r="AT1339" s="296"/>
      <c r="AU1339" s="296"/>
      <c r="AV1339" s="296"/>
      <c r="AW1339" s="296"/>
      <c r="AX1339" s="296"/>
      <c r="AY1339" s="296"/>
      <c r="AZ1339" s="296"/>
      <c r="BA1339" s="296"/>
      <c r="BB1339" s="296"/>
      <c r="BC1339" s="296"/>
      <c r="BD1339" s="296"/>
      <c r="BE1339" s="296"/>
      <c r="BF1339" s="296"/>
      <c r="BG1339" s="296"/>
      <c r="BH1339" s="296"/>
      <c r="BI1339" s="296"/>
      <c r="BJ1339" s="296"/>
      <c r="BK1339" s="296"/>
      <c r="BL1339" s="296"/>
    </row>
    <row r="1340" spans="1:64" s="83" customFormat="1" ht="18" customHeight="1" x14ac:dyDescent="0.15">
      <c r="A1340" s="351" t="s">
        <v>502</v>
      </c>
      <c r="AK1340" s="281"/>
      <c r="AL1340" s="296"/>
      <c r="AM1340" s="296"/>
      <c r="AN1340" s="296"/>
      <c r="AO1340" s="296"/>
      <c r="AP1340" s="296"/>
      <c r="AQ1340" s="296"/>
      <c r="AR1340" s="296"/>
      <c r="AS1340" s="296"/>
      <c r="AT1340" s="296"/>
      <c r="AU1340" s="296"/>
      <c r="AV1340" s="296"/>
      <c r="AW1340" s="296"/>
      <c r="AX1340" s="296"/>
      <c r="AY1340" s="296"/>
      <c r="AZ1340" s="296"/>
      <c r="BA1340" s="296"/>
      <c r="BB1340" s="296"/>
      <c r="BC1340" s="296"/>
      <c r="BD1340" s="296"/>
      <c r="BE1340" s="296"/>
      <c r="BF1340" s="296"/>
      <c r="BG1340" s="296"/>
      <c r="BH1340" s="296"/>
      <c r="BI1340" s="296"/>
      <c r="BJ1340" s="296"/>
      <c r="BK1340" s="296"/>
      <c r="BL1340" s="296"/>
    </row>
    <row r="1341" spans="1:64" ht="18" customHeight="1" x14ac:dyDescent="0.15">
      <c r="A1341" s="4" t="s">
        <v>0</v>
      </c>
    </row>
    <row r="1342" spans="1:64" ht="18" customHeight="1" x14ac:dyDescent="0.15">
      <c r="A1342" s="5" t="s">
        <v>20</v>
      </c>
    </row>
    <row r="1343" spans="1:64" ht="18" customHeight="1" x14ac:dyDescent="0.15">
      <c r="A1343" s="6" t="s">
        <v>22</v>
      </c>
    </row>
    <row r="1344" spans="1:64" ht="18" customHeight="1" x14ac:dyDescent="0.15">
      <c r="A1344" s="1"/>
    </row>
    <row r="1345" spans="1:64" ht="18" customHeight="1" x14ac:dyDescent="0.15"/>
    <row r="1346" spans="1:64" ht="18" customHeight="1" x14ac:dyDescent="0.15">
      <c r="A1346" s="2"/>
    </row>
    <row r="1347" spans="1:64" ht="18" customHeight="1" x14ac:dyDescent="0.15">
      <c r="A1347" s="2"/>
    </row>
    <row r="1348" spans="1:64" s="83" customFormat="1" ht="18" customHeight="1" x14ac:dyDescent="0.15">
      <c r="A1348" s="2"/>
      <c r="AK1348" s="281"/>
      <c r="AL1348" s="296"/>
      <c r="AM1348" s="296"/>
      <c r="AN1348" s="296"/>
      <c r="AO1348" s="296"/>
      <c r="AP1348" s="296"/>
      <c r="AQ1348" s="296"/>
      <c r="AR1348" s="296"/>
      <c r="AS1348" s="296"/>
      <c r="AT1348" s="296"/>
      <c r="AU1348" s="296"/>
      <c r="AV1348" s="296"/>
      <c r="AW1348" s="296"/>
      <c r="AX1348" s="296"/>
      <c r="AY1348" s="296"/>
      <c r="AZ1348" s="296"/>
      <c r="BA1348" s="296"/>
      <c r="BB1348" s="296"/>
      <c r="BC1348" s="296"/>
      <c r="BD1348" s="296"/>
      <c r="BE1348" s="296"/>
      <c r="BF1348" s="296"/>
      <c r="BG1348" s="296"/>
      <c r="BH1348" s="296"/>
      <c r="BI1348" s="296"/>
      <c r="BJ1348" s="296"/>
      <c r="BK1348" s="296"/>
      <c r="BL1348" s="296"/>
    </row>
    <row r="1349" spans="1:64" s="83" customFormat="1" ht="18" customHeight="1" x14ac:dyDescent="0.15">
      <c r="A1349" s="2"/>
      <c r="AK1349" s="281"/>
      <c r="AL1349" s="296"/>
      <c r="AM1349" s="296"/>
      <c r="AN1349" s="296"/>
      <c r="AO1349" s="296"/>
      <c r="AP1349" s="296"/>
      <c r="AQ1349" s="296"/>
      <c r="AR1349" s="296"/>
      <c r="AS1349" s="296"/>
      <c r="AT1349" s="296"/>
      <c r="AU1349" s="296"/>
      <c r="AV1349" s="296"/>
      <c r="AW1349" s="296"/>
      <c r="AX1349" s="296"/>
      <c r="AY1349" s="296"/>
      <c r="AZ1349" s="296"/>
      <c r="BA1349" s="296"/>
      <c r="BB1349" s="296"/>
      <c r="BC1349" s="296"/>
      <c r="BD1349" s="296"/>
      <c r="BE1349" s="296"/>
      <c r="BF1349" s="296"/>
      <c r="BG1349" s="296"/>
      <c r="BH1349" s="296"/>
      <c r="BI1349" s="296"/>
      <c r="BJ1349" s="296"/>
      <c r="BK1349" s="296"/>
      <c r="BL1349" s="296"/>
    </row>
    <row r="1350" spans="1:64" s="83" customFormat="1" ht="18" customHeight="1" x14ac:dyDescent="0.15">
      <c r="A1350" s="2"/>
      <c r="AK1350" s="281"/>
      <c r="AL1350" s="296"/>
      <c r="AM1350" s="296"/>
      <c r="AN1350" s="296"/>
      <c r="AO1350" s="296"/>
      <c r="AP1350" s="296"/>
      <c r="AQ1350" s="296"/>
      <c r="AR1350" s="296"/>
      <c r="AS1350" s="296"/>
      <c r="AT1350" s="296"/>
      <c r="AU1350" s="296"/>
      <c r="AV1350" s="296"/>
      <c r="AW1350" s="296"/>
      <c r="AX1350" s="296"/>
      <c r="AY1350" s="296"/>
      <c r="AZ1350" s="296"/>
      <c r="BA1350" s="296"/>
      <c r="BB1350" s="296"/>
      <c r="BC1350" s="296"/>
      <c r="BD1350" s="296"/>
      <c r="BE1350" s="296"/>
      <c r="BF1350" s="296"/>
      <c r="BG1350" s="296"/>
      <c r="BH1350" s="296"/>
      <c r="BI1350" s="296"/>
      <c r="BJ1350" s="296"/>
      <c r="BK1350" s="296"/>
      <c r="BL1350" s="296"/>
    </row>
    <row r="1351" spans="1:64" s="83" customFormat="1" ht="18" customHeight="1" x14ac:dyDescent="0.15">
      <c r="A1351" s="2"/>
      <c r="AK1351" s="281"/>
      <c r="AL1351" s="296"/>
      <c r="AM1351" s="296"/>
      <c r="AN1351" s="296"/>
      <c r="AO1351" s="296"/>
      <c r="AP1351" s="296"/>
      <c r="AQ1351" s="296"/>
      <c r="AR1351" s="296"/>
      <c r="AS1351" s="296"/>
      <c r="AT1351" s="296"/>
      <c r="AU1351" s="296"/>
      <c r="AV1351" s="296"/>
      <c r="AW1351" s="296"/>
      <c r="AX1351" s="296"/>
      <c r="AY1351" s="296"/>
      <c r="AZ1351" s="296"/>
      <c r="BA1351" s="296"/>
      <c r="BB1351" s="296"/>
      <c r="BC1351" s="296"/>
      <c r="BD1351" s="296"/>
      <c r="BE1351" s="296"/>
      <c r="BF1351" s="296"/>
      <c r="BG1351" s="296"/>
      <c r="BH1351" s="296"/>
      <c r="BI1351" s="296"/>
      <c r="BJ1351" s="296"/>
      <c r="BK1351" s="296"/>
      <c r="BL1351" s="296"/>
    </row>
    <row r="1352" spans="1:64" s="83" customFormat="1" ht="18" customHeight="1" x14ac:dyDescent="0.15">
      <c r="A1352" s="2"/>
      <c r="AK1352" s="281"/>
      <c r="AL1352" s="296"/>
      <c r="AM1352" s="296"/>
      <c r="AN1352" s="296"/>
      <c r="AO1352" s="296"/>
      <c r="AP1352" s="296"/>
      <c r="AQ1352" s="296"/>
      <c r="AR1352" s="296"/>
      <c r="AS1352" s="296"/>
      <c r="AT1352" s="296"/>
      <c r="AU1352" s="296"/>
      <c r="AV1352" s="296"/>
      <c r="AW1352" s="296"/>
      <c r="AX1352" s="296"/>
      <c r="AY1352" s="296"/>
      <c r="AZ1352" s="296"/>
      <c r="BA1352" s="296"/>
      <c r="BB1352" s="296"/>
      <c r="BC1352" s="296"/>
      <c r="BD1352" s="296"/>
      <c r="BE1352" s="296"/>
      <c r="BF1352" s="296"/>
      <c r="BG1352" s="296"/>
      <c r="BH1352" s="296"/>
      <c r="BI1352" s="296"/>
      <c r="BJ1352" s="296"/>
      <c r="BK1352" s="296"/>
      <c r="BL1352" s="296"/>
    </row>
    <row r="1353" spans="1:64" s="83" customFormat="1" ht="18" customHeight="1" x14ac:dyDescent="0.15">
      <c r="A1353" s="2"/>
      <c r="AK1353" s="281"/>
      <c r="AL1353" s="296"/>
      <c r="AM1353" s="296"/>
      <c r="AN1353" s="296"/>
      <c r="AO1353" s="296"/>
      <c r="AP1353" s="296"/>
      <c r="AQ1353" s="296"/>
      <c r="AR1353" s="296"/>
      <c r="AS1353" s="296"/>
      <c r="AT1353" s="296"/>
      <c r="AU1353" s="296"/>
      <c r="AV1353" s="296"/>
      <c r="AW1353" s="296"/>
      <c r="AX1353" s="296"/>
      <c r="AY1353" s="296"/>
      <c r="AZ1353" s="296"/>
      <c r="BA1353" s="296"/>
      <c r="BB1353" s="296"/>
      <c r="BC1353" s="296"/>
      <c r="BD1353" s="296"/>
      <c r="BE1353" s="296"/>
      <c r="BF1353" s="296"/>
      <c r="BG1353" s="296"/>
      <c r="BH1353" s="296"/>
      <c r="BI1353" s="296"/>
      <c r="BJ1353" s="296"/>
      <c r="BK1353" s="296"/>
      <c r="BL1353" s="296"/>
    </row>
    <row r="1354" spans="1:64" s="83" customFormat="1" ht="18" customHeight="1" x14ac:dyDescent="0.15">
      <c r="A1354" s="2"/>
      <c r="AK1354" s="281"/>
      <c r="AL1354" s="296"/>
      <c r="AM1354" s="296"/>
      <c r="AN1354" s="296"/>
      <c r="AO1354" s="296"/>
      <c r="AP1354" s="296"/>
      <c r="AQ1354" s="296"/>
      <c r="AR1354" s="296"/>
      <c r="AS1354" s="296"/>
      <c r="AT1354" s="296"/>
      <c r="AU1354" s="296"/>
      <c r="AV1354" s="296"/>
      <c r="AW1354" s="296"/>
      <c r="AX1354" s="296"/>
      <c r="AY1354" s="296"/>
      <c r="AZ1354" s="296"/>
      <c r="BA1354" s="296"/>
      <c r="BB1354" s="296"/>
      <c r="BC1354" s="296"/>
      <c r="BD1354" s="296"/>
      <c r="BE1354" s="296"/>
      <c r="BF1354" s="296"/>
      <c r="BG1354" s="296"/>
      <c r="BH1354" s="296"/>
      <c r="BI1354" s="296"/>
      <c r="BJ1354" s="296"/>
      <c r="BK1354" s="296"/>
      <c r="BL1354" s="296"/>
    </row>
    <row r="1355" spans="1:64" s="83" customFormat="1" ht="18" customHeight="1" x14ac:dyDescent="0.15">
      <c r="A1355" s="2"/>
      <c r="AK1355" s="281"/>
      <c r="AL1355" s="296"/>
      <c r="AM1355" s="296"/>
      <c r="AN1355" s="296"/>
      <c r="AO1355" s="296"/>
      <c r="AP1355" s="296"/>
      <c r="AQ1355" s="296"/>
      <c r="AR1355" s="296"/>
      <c r="AS1355" s="296"/>
      <c r="AT1355" s="296"/>
      <c r="AU1355" s="296"/>
      <c r="AV1355" s="296"/>
      <c r="AW1355" s="296"/>
      <c r="AX1355" s="296"/>
      <c r="AY1355" s="296"/>
      <c r="AZ1355" s="296"/>
      <c r="BA1355" s="296"/>
      <c r="BB1355" s="296"/>
      <c r="BC1355" s="296"/>
      <c r="BD1355" s="296"/>
      <c r="BE1355" s="296"/>
      <c r="BF1355" s="296"/>
      <c r="BG1355" s="296"/>
      <c r="BH1355" s="296"/>
      <c r="BI1355" s="296"/>
      <c r="BJ1355" s="296"/>
      <c r="BK1355" s="296"/>
      <c r="BL1355" s="296"/>
    </row>
    <row r="1356" spans="1:64" s="83" customFormat="1" ht="18" customHeight="1" x14ac:dyDescent="0.15">
      <c r="A1356" s="2"/>
      <c r="AK1356" s="281"/>
      <c r="AL1356" s="296"/>
      <c r="AM1356" s="296"/>
      <c r="AN1356" s="296"/>
      <c r="AO1356" s="296"/>
      <c r="AP1356" s="296"/>
      <c r="AQ1356" s="296"/>
      <c r="AR1356" s="296"/>
      <c r="AS1356" s="296"/>
      <c r="AT1356" s="296"/>
      <c r="AU1356" s="296"/>
      <c r="AV1356" s="296"/>
      <c r="AW1356" s="296"/>
      <c r="AX1356" s="296"/>
      <c r="AY1356" s="296"/>
      <c r="AZ1356" s="296"/>
      <c r="BA1356" s="296"/>
      <c r="BB1356" s="296"/>
      <c r="BC1356" s="296"/>
      <c r="BD1356" s="296"/>
      <c r="BE1356" s="296"/>
      <c r="BF1356" s="296"/>
      <c r="BG1356" s="296"/>
      <c r="BH1356" s="296"/>
      <c r="BI1356" s="296"/>
      <c r="BJ1356" s="296"/>
      <c r="BK1356" s="296"/>
      <c r="BL1356" s="296"/>
    </row>
    <row r="1357" spans="1:64" s="83" customFormat="1" ht="18" customHeight="1" x14ac:dyDescent="0.15">
      <c r="A1357" s="2"/>
      <c r="AK1357" s="281"/>
      <c r="AL1357" s="296"/>
      <c r="AM1357" s="296"/>
      <c r="AN1357" s="296"/>
      <c r="AO1357" s="296"/>
      <c r="AP1357" s="296"/>
      <c r="AQ1357" s="296"/>
      <c r="AR1357" s="296"/>
      <c r="AS1357" s="296"/>
      <c r="AT1357" s="296"/>
      <c r="AU1357" s="296"/>
      <c r="AV1357" s="296"/>
      <c r="AW1357" s="296"/>
      <c r="AX1357" s="296"/>
      <c r="AY1357" s="296"/>
      <c r="AZ1357" s="296"/>
      <c r="BA1357" s="296"/>
      <c r="BB1357" s="296"/>
      <c r="BC1357" s="296"/>
      <c r="BD1357" s="296"/>
      <c r="BE1357" s="296"/>
      <c r="BF1357" s="296"/>
      <c r="BG1357" s="296"/>
      <c r="BH1357" s="296"/>
      <c r="BI1357" s="296"/>
      <c r="BJ1357" s="296"/>
      <c r="BK1357" s="296"/>
      <c r="BL1357" s="296"/>
    </row>
    <row r="1358" spans="1:64" s="83" customFormat="1" ht="18" customHeight="1" x14ac:dyDescent="0.15">
      <c r="A1358" s="2"/>
      <c r="AK1358" s="281"/>
      <c r="AL1358" s="296"/>
      <c r="AM1358" s="296"/>
      <c r="AN1358" s="296"/>
      <c r="AO1358" s="296"/>
      <c r="AP1358" s="296"/>
      <c r="AQ1358" s="296"/>
      <c r="AR1358" s="296"/>
      <c r="AS1358" s="296"/>
      <c r="AT1358" s="296"/>
      <c r="AU1358" s="296"/>
      <c r="AV1358" s="296"/>
      <c r="AW1358" s="296"/>
      <c r="AX1358" s="296"/>
      <c r="AY1358" s="296"/>
      <c r="AZ1358" s="296"/>
      <c r="BA1358" s="296"/>
      <c r="BB1358" s="296"/>
      <c r="BC1358" s="296"/>
      <c r="BD1358" s="296"/>
      <c r="BE1358" s="296"/>
      <c r="BF1358" s="296"/>
      <c r="BG1358" s="296"/>
      <c r="BH1358" s="296"/>
      <c r="BI1358" s="296"/>
      <c r="BJ1358" s="296"/>
      <c r="BK1358" s="296"/>
      <c r="BL1358" s="296"/>
    </row>
    <row r="1359" spans="1:64" s="83" customFormat="1" ht="18" customHeight="1" x14ac:dyDescent="0.15">
      <c r="A1359" s="2"/>
      <c r="AK1359" s="281"/>
      <c r="AL1359" s="296"/>
      <c r="AM1359" s="296"/>
      <c r="AN1359" s="296"/>
      <c r="AO1359" s="296"/>
      <c r="AP1359" s="296"/>
      <c r="AQ1359" s="296"/>
      <c r="AR1359" s="296"/>
      <c r="AS1359" s="296"/>
      <c r="AT1359" s="296"/>
      <c r="AU1359" s="296"/>
      <c r="AV1359" s="296"/>
      <c r="AW1359" s="296"/>
      <c r="AX1359" s="296"/>
      <c r="AY1359" s="296"/>
      <c r="AZ1359" s="296"/>
      <c r="BA1359" s="296"/>
      <c r="BB1359" s="296"/>
      <c r="BC1359" s="296"/>
      <c r="BD1359" s="296"/>
      <c r="BE1359" s="296"/>
      <c r="BF1359" s="296"/>
      <c r="BG1359" s="296"/>
      <c r="BH1359" s="296"/>
      <c r="BI1359" s="296"/>
      <c r="BJ1359" s="296"/>
      <c r="BK1359" s="296"/>
      <c r="BL1359" s="296"/>
    </row>
    <row r="1360" spans="1:64" s="83" customFormat="1" ht="18" customHeight="1" x14ac:dyDescent="0.15">
      <c r="A1360" s="2"/>
      <c r="AK1360" s="281"/>
      <c r="AL1360" s="296"/>
      <c r="AM1360" s="296"/>
      <c r="AN1360" s="296"/>
      <c r="AO1360" s="296"/>
      <c r="AP1360" s="296"/>
      <c r="AQ1360" s="296"/>
      <c r="AR1360" s="296"/>
      <c r="AS1360" s="296"/>
      <c r="AT1360" s="296"/>
      <c r="AU1360" s="296"/>
      <c r="AV1360" s="296"/>
      <c r="AW1360" s="296"/>
      <c r="AX1360" s="296"/>
      <c r="AY1360" s="296"/>
      <c r="AZ1360" s="296"/>
      <c r="BA1360" s="296"/>
      <c r="BB1360" s="296"/>
      <c r="BC1360" s="296"/>
      <c r="BD1360" s="296"/>
      <c r="BE1360" s="296"/>
      <c r="BF1360" s="296"/>
      <c r="BG1360" s="296"/>
      <c r="BH1360" s="296"/>
      <c r="BI1360" s="296"/>
      <c r="BJ1360" s="296"/>
      <c r="BK1360" s="296"/>
      <c r="BL1360" s="296"/>
    </row>
    <row r="1361" spans="1:64" s="170" customFormat="1" ht="18" customHeight="1" x14ac:dyDescent="0.15">
      <c r="A1361" s="11"/>
      <c r="AK1361" s="281"/>
      <c r="AL1361" s="296"/>
      <c r="AM1361" s="296"/>
      <c r="AN1361" s="296"/>
      <c r="AO1361" s="296"/>
      <c r="AP1361" s="296"/>
      <c r="AQ1361" s="296"/>
      <c r="AR1361" s="296"/>
      <c r="AS1361" s="296"/>
      <c r="AT1361" s="296"/>
      <c r="AU1361" s="296"/>
      <c r="AV1361" s="296"/>
      <c r="AW1361" s="296"/>
      <c r="AX1361" s="296"/>
      <c r="AY1361" s="296"/>
      <c r="AZ1361" s="296"/>
      <c r="BA1361" s="296"/>
      <c r="BB1361" s="296"/>
      <c r="BC1361" s="296"/>
      <c r="BD1361" s="296"/>
      <c r="BE1361" s="296"/>
      <c r="BF1361" s="296"/>
      <c r="BG1361" s="296"/>
      <c r="BH1361" s="296"/>
      <c r="BI1361" s="296"/>
      <c r="BJ1361" s="296"/>
      <c r="BK1361" s="296"/>
      <c r="BL1361" s="296"/>
    </row>
    <row r="1362" spans="1:64" s="170" customFormat="1" ht="18" customHeight="1" x14ac:dyDescent="0.15">
      <c r="A1362" s="11"/>
      <c r="AK1362" s="281"/>
      <c r="AL1362" s="296"/>
      <c r="AM1362" s="296"/>
      <c r="AN1362" s="296"/>
      <c r="AO1362" s="296"/>
      <c r="AP1362" s="296"/>
      <c r="AQ1362" s="296"/>
      <c r="AR1362" s="296"/>
      <c r="AS1362" s="296"/>
      <c r="AT1362" s="296"/>
      <c r="AU1362" s="296"/>
      <c r="AV1362" s="296"/>
      <c r="AW1362" s="296"/>
      <c r="AX1362" s="296"/>
      <c r="AY1362" s="296"/>
      <c r="AZ1362" s="296"/>
      <c r="BA1362" s="296"/>
      <c r="BB1362" s="296"/>
      <c r="BC1362" s="296"/>
      <c r="BD1362" s="296"/>
      <c r="BE1362" s="296"/>
      <c r="BF1362" s="296"/>
      <c r="BG1362" s="296"/>
      <c r="BH1362" s="296"/>
      <c r="BI1362" s="296"/>
      <c r="BJ1362" s="296"/>
      <c r="BK1362" s="296"/>
      <c r="BL1362" s="296"/>
    </row>
    <row r="1363" spans="1:64" s="170" customFormat="1" ht="18" customHeight="1" x14ac:dyDescent="0.15">
      <c r="A1363" s="11"/>
      <c r="AK1363" s="281"/>
      <c r="AL1363" s="296"/>
      <c r="AM1363" s="296"/>
      <c r="AN1363" s="296"/>
      <c r="AO1363" s="296"/>
      <c r="AP1363" s="296"/>
      <c r="AQ1363" s="296"/>
      <c r="AR1363" s="296"/>
      <c r="AS1363" s="296"/>
      <c r="AT1363" s="296"/>
      <c r="AU1363" s="296"/>
      <c r="AV1363" s="296"/>
      <c r="AW1363" s="296"/>
      <c r="AX1363" s="296"/>
      <c r="AY1363" s="296"/>
      <c r="AZ1363" s="296"/>
      <c r="BA1363" s="296"/>
      <c r="BB1363" s="296"/>
      <c r="BC1363" s="296"/>
      <c r="BD1363" s="296"/>
      <c r="BE1363" s="296"/>
      <c r="BF1363" s="296"/>
      <c r="BG1363" s="296"/>
      <c r="BH1363" s="296"/>
      <c r="BI1363" s="296"/>
      <c r="BJ1363" s="296"/>
      <c r="BK1363" s="296"/>
      <c r="BL1363" s="296"/>
    </row>
    <row r="1364" spans="1:64" s="170" customFormat="1" ht="18" customHeight="1" x14ac:dyDescent="0.15">
      <c r="A1364" s="11"/>
      <c r="AK1364" s="281"/>
      <c r="AL1364" s="296"/>
      <c r="AM1364" s="296"/>
      <c r="AN1364" s="296"/>
      <c r="AO1364" s="296"/>
      <c r="AP1364" s="296"/>
      <c r="AQ1364" s="296"/>
      <c r="AR1364" s="296"/>
      <c r="AS1364" s="296"/>
      <c r="AT1364" s="296"/>
      <c r="AU1364" s="296"/>
      <c r="AV1364" s="296"/>
      <c r="AW1364" s="296"/>
      <c r="AX1364" s="296"/>
      <c r="AY1364" s="296"/>
      <c r="AZ1364" s="296"/>
      <c r="BA1364" s="296"/>
      <c r="BB1364" s="296"/>
      <c r="BC1364" s="296"/>
      <c r="BD1364" s="296"/>
      <c r="BE1364" s="296"/>
      <c r="BF1364" s="296"/>
      <c r="BG1364" s="296"/>
      <c r="BH1364" s="296"/>
      <c r="BI1364" s="296"/>
      <c r="BJ1364" s="296"/>
      <c r="BK1364" s="296"/>
      <c r="BL1364" s="296"/>
    </row>
    <row r="1365" spans="1:64" s="170" customFormat="1" ht="18" customHeight="1" x14ac:dyDescent="0.15">
      <c r="A1365" s="11"/>
      <c r="AK1365" s="281"/>
      <c r="AL1365" s="296"/>
      <c r="AM1365" s="296"/>
      <c r="AN1365" s="296"/>
      <c r="AO1365" s="296"/>
      <c r="AP1365" s="296"/>
      <c r="AQ1365" s="296"/>
      <c r="AR1365" s="296"/>
      <c r="AS1365" s="296"/>
      <c r="AT1365" s="296"/>
      <c r="AU1365" s="296"/>
      <c r="AV1365" s="296"/>
      <c r="AW1365" s="296"/>
      <c r="AX1365" s="296"/>
      <c r="AY1365" s="296"/>
      <c r="AZ1365" s="296"/>
      <c r="BA1365" s="296"/>
      <c r="BB1365" s="296"/>
      <c r="BC1365" s="296"/>
      <c r="BD1365" s="296"/>
      <c r="BE1365" s="296"/>
      <c r="BF1365" s="296"/>
      <c r="BG1365" s="296"/>
      <c r="BH1365" s="296"/>
      <c r="BI1365" s="296"/>
      <c r="BJ1365" s="296"/>
      <c r="BK1365" s="296"/>
      <c r="BL1365" s="296"/>
    </row>
    <row r="1366" spans="1:64" s="170" customFormat="1" ht="18" customHeight="1" x14ac:dyDescent="0.15">
      <c r="A1366" s="11"/>
      <c r="AK1366" s="281"/>
      <c r="AL1366" s="296"/>
      <c r="AM1366" s="296"/>
      <c r="AN1366" s="296"/>
      <c r="AO1366" s="296"/>
      <c r="AP1366" s="296"/>
      <c r="AQ1366" s="296"/>
      <c r="AR1366" s="296"/>
      <c r="AS1366" s="296"/>
      <c r="AT1366" s="296"/>
      <c r="AU1366" s="296"/>
      <c r="AV1366" s="296"/>
      <c r="AW1366" s="296"/>
      <c r="AX1366" s="296"/>
      <c r="AY1366" s="296"/>
      <c r="AZ1366" s="296"/>
      <c r="BA1366" s="296"/>
      <c r="BB1366" s="296"/>
      <c r="BC1366" s="296"/>
      <c r="BD1366" s="296"/>
      <c r="BE1366" s="296"/>
      <c r="BF1366" s="296"/>
      <c r="BG1366" s="296"/>
      <c r="BH1366" s="296"/>
      <c r="BI1366" s="296"/>
      <c r="BJ1366" s="296"/>
      <c r="BK1366" s="296"/>
      <c r="BL1366" s="296"/>
    </row>
    <row r="1367" spans="1:64" s="170" customFormat="1" ht="18" customHeight="1" x14ac:dyDescent="0.15">
      <c r="A1367" s="11"/>
      <c r="AK1367" s="281"/>
      <c r="AL1367" s="296"/>
      <c r="AM1367" s="296"/>
      <c r="AN1367" s="296"/>
      <c r="AO1367" s="296"/>
      <c r="AP1367" s="296"/>
      <c r="AQ1367" s="296"/>
      <c r="AR1367" s="296"/>
      <c r="AS1367" s="296"/>
      <c r="AT1367" s="296"/>
      <c r="AU1367" s="296"/>
      <c r="AV1367" s="296"/>
      <c r="AW1367" s="296"/>
      <c r="AX1367" s="296"/>
      <c r="AY1367" s="296"/>
      <c r="AZ1367" s="296"/>
      <c r="BA1367" s="296"/>
      <c r="BB1367" s="296"/>
      <c r="BC1367" s="296"/>
      <c r="BD1367" s="296"/>
      <c r="BE1367" s="296"/>
      <c r="BF1367" s="296"/>
      <c r="BG1367" s="296"/>
      <c r="BH1367" s="296"/>
      <c r="BI1367" s="296"/>
      <c r="BJ1367" s="296"/>
      <c r="BK1367" s="296"/>
      <c r="BL1367" s="296"/>
    </row>
    <row r="1368" spans="1:64" s="170" customFormat="1" ht="18" customHeight="1" x14ac:dyDescent="0.15">
      <c r="A1368" s="11"/>
      <c r="AK1368" s="281"/>
      <c r="AL1368" s="296"/>
      <c r="AM1368" s="296"/>
      <c r="AN1368" s="296"/>
      <c r="AO1368" s="296"/>
      <c r="AP1368" s="296"/>
      <c r="AQ1368" s="296"/>
      <c r="AR1368" s="296"/>
      <c r="AS1368" s="296"/>
      <c r="AT1368" s="296"/>
      <c r="AU1368" s="296"/>
      <c r="AV1368" s="296"/>
      <c r="AW1368" s="296"/>
      <c r="AX1368" s="296"/>
      <c r="AY1368" s="296"/>
      <c r="AZ1368" s="296"/>
      <c r="BA1368" s="296"/>
      <c r="BB1368" s="296"/>
      <c r="BC1368" s="296"/>
      <c r="BD1368" s="296"/>
      <c r="BE1368" s="296"/>
      <c r="BF1368" s="296"/>
      <c r="BG1368" s="296"/>
      <c r="BH1368" s="296"/>
      <c r="BI1368" s="296"/>
      <c r="BJ1368" s="296"/>
      <c r="BK1368" s="296"/>
      <c r="BL1368" s="296"/>
    </row>
    <row r="1369" spans="1:64" s="170" customFormat="1" ht="18" customHeight="1" x14ac:dyDescent="0.15">
      <c r="A1369" s="11"/>
      <c r="AK1369" s="281"/>
      <c r="AL1369" s="296"/>
      <c r="AM1369" s="296"/>
      <c r="AN1369" s="296"/>
      <c r="AO1369" s="296"/>
      <c r="AP1369" s="296"/>
      <c r="AQ1369" s="296"/>
      <c r="AR1369" s="296"/>
      <c r="AS1369" s="296"/>
      <c r="AT1369" s="296"/>
      <c r="AU1369" s="296"/>
      <c r="AV1369" s="296"/>
      <c r="AW1369" s="296"/>
      <c r="AX1369" s="296"/>
      <c r="AY1369" s="296"/>
      <c r="AZ1369" s="296"/>
      <c r="BA1369" s="296"/>
      <c r="BB1369" s="296"/>
      <c r="BC1369" s="296"/>
      <c r="BD1369" s="296"/>
      <c r="BE1369" s="296"/>
      <c r="BF1369" s="296"/>
      <c r="BG1369" s="296"/>
      <c r="BH1369" s="296"/>
      <c r="BI1369" s="296"/>
      <c r="BJ1369" s="296"/>
      <c r="BK1369" s="296"/>
      <c r="BL1369" s="296"/>
    </row>
    <row r="1370" spans="1:64" s="170" customFormat="1" ht="18" customHeight="1" x14ac:dyDescent="0.15">
      <c r="A1370" s="11"/>
      <c r="AK1370" s="281"/>
      <c r="AL1370" s="296"/>
      <c r="AM1370" s="296"/>
      <c r="AN1370" s="296"/>
      <c r="AO1370" s="296"/>
      <c r="AP1370" s="296"/>
      <c r="AQ1370" s="296"/>
      <c r="AR1370" s="296"/>
      <c r="AS1370" s="296"/>
      <c r="AT1370" s="296"/>
      <c r="AU1370" s="296"/>
      <c r="AV1370" s="296"/>
      <c r="AW1370" s="296"/>
      <c r="AX1370" s="296"/>
      <c r="AY1370" s="296"/>
      <c r="AZ1370" s="296"/>
      <c r="BA1370" s="296"/>
      <c r="BB1370" s="296"/>
      <c r="BC1370" s="296"/>
      <c r="BD1370" s="296"/>
      <c r="BE1370" s="296"/>
      <c r="BF1370" s="296"/>
      <c r="BG1370" s="296"/>
      <c r="BH1370" s="296"/>
      <c r="BI1370" s="296"/>
      <c r="BJ1370" s="296"/>
      <c r="BK1370" s="296"/>
      <c r="BL1370" s="296"/>
    </row>
    <row r="1371" spans="1:64" s="170" customFormat="1" ht="18" customHeight="1" x14ac:dyDescent="0.15">
      <c r="A1371" s="555" t="s">
        <v>464</v>
      </c>
      <c r="B1371" s="556"/>
      <c r="C1371" s="556"/>
      <c r="D1371" s="556"/>
      <c r="E1371" s="556"/>
      <c r="F1371" s="556"/>
      <c r="G1371" s="556"/>
      <c r="H1371" s="556"/>
      <c r="I1371" s="556"/>
      <c r="J1371" s="556"/>
      <c r="K1371" s="556"/>
      <c r="L1371" s="556"/>
      <c r="M1371" s="556"/>
      <c r="AK1371" s="281"/>
      <c r="AL1371" s="296"/>
      <c r="AM1371" s="296"/>
      <c r="AN1371" s="296"/>
      <c r="AO1371" s="296"/>
      <c r="AP1371" s="296"/>
      <c r="AQ1371" s="296"/>
      <c r="AR1371" s="296"/>
      <c r="AS1371" s="296"/>
      <c r="AT1371" s="296"/>
      <c r="AU1371" s="296"/>
      <c r="AV1371" s="296"/>
      <c r="AW1371" s="296"/>
      <c r="AX1371" s="296"/>
      <c r="AY1371" s="296"/>
      <c r="AZ1371" s="296"/>
      <c r="BA1371" s="296"/>
      <c r="BB1371" s="296"/>
      <c r="BC1371" s="296"/>
      <c r="BD1371" s="296"/>
      <c r="BE1371" s="296"/>
      <c r="BF1371" s="296"/>
      <c r="BG1371" s="296"/>
      <c r="BH1371" s="296"/>
      <c r="BI1371" s="296"/>
      <c r="BJ1371" s="296"/>
      <c r="BK1371" s="296"/>
      <c r="BL1371" s="296"/>
    </row>
    <row r="1372" spans="1:64" s="170" customFormat="1" ht="18" customHeight="1" x14ac:dyDescent="0.15">
      <c r="A1372" s="11"/>
      <c r="AK1372" s="281"/>
      <c r="AL1372" s="296"/>
      <c r="AM1372" s="296"/>
      <c r="AN1372" s="296"/>
      <c r="AO1372" s="296"/>
      <c r="AP1372" s="296"/>
      <c r="AQ1372" s="296"/>
      <c r="AR1372" s="296"/>
      <c r="AS1372" s="296"/>
      <c r="AT1372" s="296"/>
      <c r="AU1372" s="296"/>
      <c r="AV1372" s="296"/>
      <c r="AW1372" s="296"/>
      <c r="AX1372" s="296"/>
      <c r="AY1372" s="296"/>
      <c r="AZ1372" s="296"/>
      <c r="BA1372" s="296"/>
      <c r="BB1372" s="296"/>
      <c r="BC1372" s="296"/>
      <c r="BD1372" s="296"/>
      <c r="BE1372" s="296"/>
      <c r="BF1372" s="296"/>
      <c r="BG1372" s="296"/>
      <c r="BH1372" s="296"/>
      <c r="BI1372" s="296"/>
      <c r="BJ1372" s="296"/>
      <c r="BK1372" s="296"/>
      <c r="BL1372" s="296"/>
    </row>
    <row r="1373" spans="1:64" s="170" customFormat="1" ht="18" customHeight="1" x14ac:dyDescent="0.15">
      <c r="A1373" s="11"/>
      <c r="AK1373" s="281"/>
      <c r="AL1373" s="296"/>
      <c r="AM1373" s="296"/>
      <c r="AN1373" s="296"/>
      <c r="AO1373" s="296"/>
      <c r="AP1373" s="296"/>
      <c r="AQ1373" s="296"/>
      <c r="AR1373" s="296"/>
      <c r="AS1373" s="296"/>
      <c r="AT1373" s="296"/>
      <c r="AU1373" s="296"/>
      <c r="AV1373" s="296"/>
      <c r="AW1373" s="296"/>
      <c r="AX1373" s="296"/>
      <c r="AY1373" s="296"/>
      <c r="AZ1373" s="296"/>
      <c r="BA1373" s="296"/>
      <c r="BB1373" s="296"/>
      <c r="BC1373" s="296"/>
      <c r="BD1373" s="296"/>
      <c r="BE1373" s="296"/>
      <c r="BF1373" s="296"/>
      <c r="BG1373" s="296"/>
      <c r="BH1373" s="296"/>
      <c r="BI1373" s="296"/>
      <c r="BJ1373" s="296"/>
      <c r="BK1373" s="296"/>
      <c r="BL1373" s="296"/>
    </row>
    <row r="1374" spans="1:64" s="170" customFormat="1" ht="18" customHeight="1" x14ac:dyDescent="0.15">
      <c r="A1374" s="11"/>
      <c r="AK1374" s="281"/>
      <c r="AL1374" s="296"/>
      <c r="AM1374" s="296"/>
      <c r="AN1374" s="296"/>
      <c r="AO1374" s="296"/>
      <c r="AP1374" s="296"/>
      <c r="AQ1374" s="296"/>
      <c r="AR1374" s="296"/>
      <c r="AS1374" s="296"/>
      <c r="AT1374" s="296"/>
      <c r="AU1374" s="296"/>
      <c r="AV1374" s="296"/>
      <c r="AW1374" s="296"/>
      <c r="AX1374" s="296"/>
      <c r="AY1374" s="296"/>
      <c r="AZ1374" s="296"/>
      <c r="BA1374" s="296"/>
      <c r="BB1374" s="296"/>
      <c r="BC1374" s="296"/>
      <c r="BD1374" s="296"/>
      <c r="BE1374" s="296"/>
      <c r="BF1374" s="296"/>
      <c r="BG1374" s="296"/>
      <c r="BH1374" s="296"/>
      <c r="BI1374" s="296"/>
      <c r="BJ1374" s="296"/>
      <c r="BK1374" s="296"/>
      <c r="BL1374" s="296"/>
    </row>
    <row r="1375" spans="1:64" ht="18" customHeight="1" x14ac:dyDescent="0.15">
      <c r="A1375" s="10"/>
    </row>
    <row r="1376" spans="1:64" ht="18" customHeight="1" x14ac:dyDescent="0.15"/>
    <row r="1377" spans="1:64" s="83" customFormat="1" ht="18" customHeight="1" x14ac:dyDescent="0.15">
      <c r="A1377" s="3"/>
      <c r="AK1377" s="281"/>
      <c r="AL1377" s="296"/>
      <c r="AM1377" s="296"/>
      <c r="AN1377" s="296"/>
      <c r="AO1377" s="296"/>
      <c r="AP1377" s="296"/>
      <c r="AQ1377" s="296"/>
      <c r="AR1377" s="296"/>
      <c r="AS1377" s="296"/>
      <c r="AT1377" s="296"/>
      <c r="AU1377" s="296"/>
      <c r="AV1377" s="296"/>
      <c r="AW1377" s="296"/>
      <c r="AX1377" s="296"/>
      <c r="AY1377" s="296"/>
      <c r="AZ1377" s="296"/>
      <c r="BA1377" s="296"/>
      <c r="BB1377" s="296"/>
      <c r="BC1377" s="296"/>
      <c r="BD1377" s="296"/>
      <c r="BE1377" s="296"/>
      <c r="BF1377" s="296"/>
      <c r="BG1377" s="296"/>
      <c r="BH1377" s="296"/>
      <c r="BI1377" s="296"/>
      <c r="BJ1377" s="296"/>
      <c r="BK1377" s="296"/>
      <c r="BL1377" s="296"/>
    </row>
    <row r="1378" spans="1:64" s="83" customFormat="1" ht="18" customHeight="1" x14ac:dyDescent="0.15">
      <c r="A1378" s="3"/>
      <c r="AK1378" s="281"/>
      <c r="AL1378" s="296"/>
      <c r="AM1378" s="296"/>
      <c r="AN1378" s="296"/>
      <c r="AO1378" s="296"/>
      <c r="AP1378" s="296"/>
      <c r="AQ1378" s="296"/>
      <c r="AR1378" s="296"/>
      <c r="AS1378" s="296"/>
      <c r="AT1378" s="296"/>
      <c r="AU1378" s="296"/>
      <c r="AV1378" s="296"/>
      <c r="AW1378" s="296"/>
      <c r="AX1378" s="296"/>
      <c r="AY1378" s="296"/>
      <c r="AZ1378" s="296"/>
      <c r="BA1378" s="296"/>
      <c r="BB1378" s="296"/>
      <c r="BC1378" s="296"/>
      <c r="BD1378" s="296"/>
      <c r="BE1378" s="296"/>
      <c r="BF1378" s="296"/>
      <c r="BG1378" s="296"/>
      <c r="BH1378" s="296"/>
      <c r="BI1378" s="296"/>
      <c r="BJ1378" s="296"/>
      <c r="BK1378" s="296"/>
      <c r="BL1378" s="296"/>
    </row>
    <row r="1379" spans="1:64" s="83" customFormat="1" ht="18" customHeight="1" x14ac:dyDescent="0.15">
      <c r="A1379" s="3"/>
      <c r="AK1379" s="281"/>
      <c r="AL1379" s="296"/>
      <c r="AM1379" s="296"/>
      <c r="AN1379" s="296"/>
      <c r="AO1379" s="296"/>
      <c r="AP1379" s="296"/>
      <c r="AQ1379" s="296"/>
      <c r="AR1379" s="296"/>
      <c r="AS1379" s="296"/>
      <c r="AT1379" s="296"/>
      <c r="AU1379" s="296"/>
      <c r="AV1379" s="296"/>
      <c r="AW1379" s="296"/>
      <c r="AX1379" s="296"/>
      <c r="AY1379" s="296"/>
      <c r="AZ1379" s="296"/>
      <c r="BA1379" s="296"/>
      <c r="BB1379" s="296"/>
      <c r="BC1379" s="296"/>
      <c r="BD1379" s="296"/>
      <c r="BE1379" s="296"/>
      <c r="BF1379" s="296"/>
      <c r="BG1379" s="296"/>
      <c r="BH1379" s="296"/>
      <c r="BI1379" s="296"/>
      <c r="BJ1379" s="296"/>
      <c r="BK1379" s="296"/>
      <c r="BL1379" s="296"/>
    </row>
    <row r="1380" spans="1:64" ht="18" customHeight="1" x14ac:dyDescent="0.15"/>
    <row r="1381" spans="1:64" s="170" customFormat="1" ht="18" customHeight="1" x14ac:dyDescent="0.15">
      <c r="A1381" s="11"/>
      <c r="AK1381" s="281"/>
      <c r="AL1381" s="296"/>
      <c r="AM1381" s="296"/>
      <c r="AN1381" s="296"/>
      <c r="AO1381" s="296"/>
      <c r="AP1381" s="296"/>
      <c r="AQ1381" s="296"/>
      <c r="AR1381" s="296"/>
      <c r="AS1381" s="296"/>
      <c r="AT1381" s="296"/>
      <c r="AU1381" s="296"/>
      <c r="AV1381" s="296"/>
      <c r="AW1381" s="296"/>
      <c r="AX1381" s="296"/>
      <c r="AY1381" s="296"/>
      <c r="AZ1381" s="296"/>
      <c r="BA1381" s="296"/>
      <c r="BB1381" s="296"/>
      <c r="BC1381" s="296"/>
      <c r="BD1381" s="296"/>
      <c r="BE1381" s="296"/>
      <c r="BF1381" s="296"/>
      <c r="BG1381" s="296"/>
      <c r="BH1381" s="296"/>
      <c r="BI1381" s="296"/>
      <c r="BJ1381" s="296"/>
      <c r="BK1381" s="296"/>
      <c r="BL1381" s="296"/>
    </row>
    <row r="1382" spans="1:64" s="170" customFormat="1" ht="18" customHeight="1" x14ac:dyDescent="0.15">
      <c r="A1382" s="11"/>
      <c r="AK1382" s="281"/>
      <c r="AL1382" s="296"/>
      <c r="AM1382" s="296"/>
      <c r="AN1382" s="296"/>
      <c r="AO1382" s="296"/>
      <c r="AP1382" s="296"/>
      <c r="AQ1382" s="296"/>
      <c r="AR1382" s="296"/>
      <c r="AS1382" s="296"/>
      <c r="AT1382" s="296"/>
      <c r="AU1382" s="296"/>
      <c r="AV1382" s="296"/>
      <c r="AW1382" s="296"/>
      <c r="AX1382" s="296"/>
      <c r="AY1382" s="296"/>
      <c r="AZ1382" s="296"/>
      <c r="BA1382" s="296"/>
      <c r="BB1382" s="296"/>
      <c r="BC1382" s="296"/>
      <c r="BD1382" s="296"/>
      <c r="BE1382" s="296"/>
      <c r="BF1382" s="296"/>
      <c r="BG1382" s="296"/>
      <c r="BH1382" s="296"/>
      <c r="BI1382" s="296"/>
      <c r="BJ1382" s="296"/>
      <c r="BK1382" s="296"/>
      <c r="BL1382" s="296"/>
    </row>
    <row r="1383" spans="1:64" s="170" customFormat="1" ht="18" customHeight="1" x14ac:dyDescent="0.15">
      <c r="A1383" s="11"/>
      <c r="AK1383" s="281"/>
      <c r="AL1383" s="296"/>
      <c r="AM1383" s="296"/>
      <c r="AN1383" s="296"/>
      <c r="AO1383" s="296"/>
      <c r="AP1383" s="296"/>
      <c r="AQ1383" s="296"/>
      <c r="AR1383" s="296"/>
      <c r="AS1383" s="296"/>
      <c r="AT1383" s="296"/>
      <c r="AU1383" s="296"/>
      <c r="AV1383" s="296"/>
      <c r="AW1383" s="296"/>
      <c r="AX1383" s="296"/>
      <c r="AY1383" s="296"/>
      <c r="AZ1383" s="296"/>
      <c r="BA1383" s="296"/>
      <c r="BB1383" s="296"/>
      <c r="BC1383" s="296"/>
      <c r="BD1383" s="296"/>
      <c r="BE1383" s="296"/>
      <c r="BF1383" s="296"/>
      <c r="BG1383" s="296"/>
      <c r="BH1383" s="296"/>
      <c r="BI1383" s="296"/>
      <c r="BJ1383" s="296"/>
      <c r="BK1383" s="296"/>
      <c r="BL1383" s="296"/>
    </row>
    <row r="1384" spans="1:64" s="170" customFormat="1" ht="18" customHeight="1" thickBot="1" x14ac:dyDescent="0.2">
      <c r="A1384" s="11"/>
      <c r="AK1384" s="281"/>
      <c r="AL1384" s="296"/>
      <c r="AM1384" s="296"/>
      <c r="AN1384" s="296"/>
      <c r="AO1384" s="296"/>
      <c r="AP1384" s="296"/>
      <c r="AQ1384" s="296"/>
      <c r="AR1384" s="296"/>
      <c r="AS1384" s="296"/>
      <c r="AT1384" s="296"/>
      <c r="AU1384" s="296"/>
      <c r="AV1384" s="296"/>
      <c r="AW1384" s="296"/>
      <c r="AX1384" s="296"/>
      <c r="AY1384" s="296"/>
      <c r="AZ1384" s="296"/>
      <c r="BA1384" s="296"/>
      <c r="BB1384" s="296"/>
      <c r="BC1384" s="296"/>
      <c r="BD1384" s="296"/>
      <c r="BE1384" s="296"/>
      <c r="BF1384" s="296"/>
      <c r="BG1384" s="296"/>
      <c r="BH1384" s="296"/>
      <c r="BI1384" s="296"/>
      <c r="BJ1384" s="296"/>
      <c r="BK1384" s="296"/>
      <c r="BL1384" s="296"/>
    </row>
    <row r="1385" spans="1:64" ht="18" customHeight="1" x14ac:dyDescent="0.15">
      <c r="A1385" s="96"/>
      <c r="B1385" s="97"/>
      <c r="C1385" s="97"/>
      <c r="D1385" s="97"/>
      <c r="E1385" s="97"/>
      <c r="F1385" s="42" t="str">
        <f>AL1385</f>
        <v>'99</v>
      </c>
      <c r="G1385" s="42" t="str">
        <f t="shared" ref="G1385:G1398" si="365">AM1385</f>
        <v>'00</v>
      </c>
      <c r="H1385" s="44" t="str">
        <f t="shared" ref="H1385:H1398" si="366">AN1385</f>
        <v>'01</v>
      </c>
      <c r="I1385" s="42" t="str">
        <f t="shared" ref="I1385:I1398" si="367">AO1385</f>
        <v>'02</v>
      </c>
      <c r="J1385" s="42" t="str">
        <f t="shared" ref="J1385:J1398" si="368">AP1385</f>
        <v>'03</v>
      </c>
      <c r="K1385" s="42" t="str">
        <f t="shared" ref="K1385:K1398" si="369">AQ1385</f>
        <v>'04</v>
      </c>
      <c r="L1385" s="42" t="str">
        <f t="shared" ref="L1385:L1398" si="370">AR1385</f>
        <v>'05</v>
      </c>
      <c r="M1385" s="31" t="str">
        <f t="shared" ref="M1385:M1398" si="371">AS1385</f>
        <v>'06</v>
      </c>
      <c r="AA1385"/>
      <c r="AD1385" s="45"/>
      <c r="AL1385" s="292" t="s">
        <v>66</v>
      </c>
      <c r="AM1385" s="292" t="s">
        <v>67</v>
      </c>
      <c r="AN1385" s="292" t="s">
        <v>68</v>
      </c>
      <c r="AO1385" s="292" t="s">
        <v>69</v>
      </c>
      <c r="AP1385" s="292" t="s">
        <v>70</v>
      </c>
      <c r="AQ1385" s="292" t="s">
        <v>71</v>
      </c>
      <c r="AR1385" s="292" t="s">
        <v>72</v>
      </c>
      <c r="AS1385" s="31" t="s">
        <v>253</v>
      </c>
      <c r="AT1385" s="292" t="s">
        <v>333</v>
      </c>
      <c r="AU1385" s="292" t="s">
        <v>433</v>
      </c>
      <c r="AV1385" s="448" t="s">
        <v>432</v>
      </c>
      <c r="AW1385" s="423" t="s">
        <v>454</v>
      </c>
      <c r="AX1385" s="423" t="s">
        <v>459</v>
      </c>
      <c r="AY1385" s="423" t="s">
        <v>470</v>
      </c>
    </row>
    <row r="1386" spans="1:64" ht="18" customHeight="1" x14ac:dyDescent="0.15">
      <c r="A1386" s="141"/>
      <c r="B1386" s="143"/>
      <c r="C1386" s="143"/>
      <c r="D1386" s="143"/>
      <c r="E1386" s="139" t="s">
        <v>449</v>
      </c>
      <c r="F1386" s="310">
        <f t="shared" ref="F1386:F1398" si="372">AL1386</f>
        <v>4185</v>
      </c>
      <c r="G1386" s="310">
        <f t="shared" si="365"/>
        <v>4184</v>
      </c>
      <c r="H1386" s="310">
        <f t="shared" si="366"/>
        <v>0</v>
      </c>
      <c r="I1386" s="310">
        <f t="shared" si="367"/>
        <v>4317</v>
      </c>
      <c r="J1386" s="310">
        <f t="shared" si="368"/>
        <v>4750</v>
      </c>
      <c r="K1386" s="310">
        <f t="shared" si="369"/>
        <v>4919</v>
      </c>
      <c r="L1386" s="310">
        <f t="shared" si="370"/>
        <v>5110</v>
      </c>
      <c r="M1386" s="314">
        <f t="shared" si="371"/>
        <v>5290</v>
      </c>
      <c r="AA1386"/>
      <c r="AD1386" s="45"/>
      <c r="AK1386" s="495" t="s">
        <v>449</v>
      </c>
      <c r="AL1386" s="50">
        <v>4185</v>
      </c>
      <c r="AM1386" s="50">
        <v>4184</v>
      </c>
      <c r="AN1386" s="50"/>
      <c r="AO1386" s="50">
        <v>4317</v>
      </c>
      <c r="AP1386" s="50">
        <v>4750</v>
      </c>
      <c r="AQ1386" s="50">
        <v>4919</v>
      </c>
      <c r="AR1386" s="50">
        <v>5110</v>
      </c>
      <c r="AS1386" s="51">
        <v>5290</v>
      </c>
      <c r="AT1386" s="50">
        <v>5129</v>
      </c>
      <c r="AU1386" s="50">
        <v>5360</v>
      </c>
      <c r="AV1386" s="451">
        <v>5847</v>
      </c>
      <c r="AW1386" s="310">
        <v>6025</v>
      </c>
      <c r="AX1386" s="310">
        <v>6595</v>
      </c>
      <c r="AY1386" s="310">
        <v>6346</v>
      </c>
    </row>
    <row r="1387" spans="1:64" ht="18" customHeight="1" x14ac:dyDescent="0.15">
      <c r="A1387" s="141"/>
      <c r="B1387" s="143"/>
      <c r="C1387" s="143"/>
      <c r="D1387" s="143"/>
      <c r="E1387" s="139" t="s">
        <v>451</v>
      </c>
      <c r="F1387" s="310">
        <f t="shared" si="372"/>
        <v>3382</v>
      </c>
      <c r="G1387" s="310">
        <f t="shared" si="365"/>
        <v>3604</v>
      </c>
      <c r="H1387" s="310">
        <f t="shared" si="366"/>
        <v>0</v>
      </c>
      <c r="I1387" s="310">
        <f t="shared" si="367"/>
        <v>3243</v>
      </c>
      <c r="J1387" s="310">
        <f t="shared" si="368"/>
        <v>3137</v>
      </c>
      <c r="K1387" s="310">
        <f t="shared" si="369"/>
        <v>3323</v>
      </c>
      <c r="L1387" s="310">
        <f t="shared" si="370"/>
        <v>3197</v>
      </c>
      <c r="M1387" s="314">
        <f t="shared" si="371"/>
        <v>3193</v>
      </c>
      <c r="AA1387"/>
      <c r="AD1387" s="45"/>
      <c r="AK1387" s="495" t="s">
        <v>451</v>
      </c>
      <c r="AL1387" s="50">
        <v>3382</v>
      </c>
      <c r="AM1387" s="50">
        <v>3604</v>
      </c>
      <c r="AN1387" s="50"/>
      <c r="AO1387" s="50">
        <v>3243</v>
      </c>
      <c r="AP1387" s="50">
        <v>3137</v>
      </c>
      <c r="AQ1387" s="50">
        <v>3323</v>
      </c>
      <c r="AR1387" s="50">
        <v>3197</v>
      </c>
      <c r="AS1387" s="51">
        <v>3193</v>
      </c>
      <c r="AT1387" s="50">
        <v>2940</v>
      </c>
      <c r="AU1387" s="50">
        <v>2869</v>
      </c>
      <c r="AV1387" s="451">
        <v>2887</v>
      </c>
      <c r="AW1387" s="310">
        <v>2762</v>
      </c>
      <c r="AX1387" s="310">
        <v>2629</v>
      </c>
      <c r="AY1387" s="310">
        <v>2683</v>
      </c>
    </row>
    <row r="1388" spans="1:64" ht="18" customHeight="1" x14ac:dyDescent="0.15">
      <c r="A1388" s="141"/>
      <c r="B1388" s="143"/>
      <c r="C1388" s="143"/>
      <c r="D1388" s="143"/>
      <c r="E1388" s="139" t="s">
        <v>126</v>
      </c>
      <c r="F1388" s="310">
        <f t="shared" si="372"/>
        <v>10495</v>
      </c>
      <c r="G1388" s="310">
        <f t="shared" si="365"/>
        <v>10255</v>
      </c>
      <c r="H1388" s="310">
        <f t="shared" si="366"/>
        <v>0</v>
      </c>
      <c r="I1388" s="310">
        <f t="shared" si="367"/>
        <v>10694</v>
      </c>
      <c r="J1388" s="310">
        <f t="shared" si="368"/>
        <v>11355</v>
      </c>
      <c r="K1388" s="310">
        <f t="shared" si="369"/>
        <v>11585</v>
      </c>
      <c r="L1388" s="310">
        <f t="shared" si="370"/>
        <v>11783</v>
      </c>
      <c r="M1388" s="314">
        <f t="shared" si="371"/>
        <v>12015</v>
      </c>
      <c r="AA1388"/>
      <c r="AD1388" s="45"/>
      <c r="AK1388" s="495" t="s">
        <v>126</v>
      </c>
      <c r="AL1388" s="50">
        <v>10495</v>
      </c>
      <c r="AM1388" s="50">
        <v>10255</v>
      </c>
      <c r="AN1388" s="50"/>
      <c r="AO1388" s="50">
        <v>10694</v>
      </c>
      <c r="AP1388" s="50">
        <v>11355</v>
      </c>
      <c r="AQ1388" s="50">
        <v>11585</v>
      </c>
      <c r="AR1388" s="50">
        <v>11783</v>
      </c>
      <c r="AS1388" s="51">
        <v>12015</v>
      </c>
      <c r="AT1388" s="50">
        <v>12237</v>
      </c>
      <c r="AU1388" s="50">
        <v>11871</v>
      </c>
      <c r="AV1388" s="451">
        <v>12273</v>
      </c>
      <c r="AW1388" s="310">
        <v>12189</v>
      </c>
      <c r="AX1388" s="310">
        <v>12127</v>
      </c>
      <c r="AY1388" s="310">
        <v>12082</v>
      </c>
    </row>
    <row r="1389" spans="1:64" ht="18" customHeight="1" x14ac:dyDescent="0.15">
      <c r="A1389" s="141"/>
      <c r="B1389" s="143"/>
      <c r="C1389" s="143"/>
      <c r="D1389" s="143"/>
      <c r="E1389" s="139" t="s">
        <v>127</v>
      </c>
      <c r="F1389" s="310">
        <f t="shared" si="372"/>
        <v>4114</v>
      </c>
      <c r="G1389" s="310">
        <f t="shared" si="365"/>
        <v>4511</v>
      </c>
      <c r="H1389" s="310">
        <f t="shared" si="366"/>
        <v>0</v>
      </c>
      <c r="I1389" s="310">
        <f t="shared" si="367"/>
        <v>4824</v>
      </c>
      <c r="J1389" s="310">
        <f t="shared" si="368"/>
        <v>5375</v>
      </c>
      <c r="K1389" s="310">
        <f t="shared" si="369"/>
        <v>5795</v>
      </c>
      <c r="L1389" s="310">
        <f t="shared" si="370"/>
        <v>6100</v>
      </c>
      <c r="M1389" s="314">
        <f t="shared" si="371"/>
        <v>6313</v>
      </c>
      <c r="AA1389"/>
      <c r="AD1389" s="45"/>
      <c r="AK1389" s="495" t="s">
        <v>127</v>
      </c>
      <c r="AL1389" s="50">
        <v>4114</v>
      </c>
      <c r="AM1389" s="50">
        <v>4511</v>
      </c>
      <c r="AN1389" s="50"/>
      <c r="AO1389" s="50">
        <v>4824</v>
      </c>
      <c r="AP1389" s="50">
        <v>5375</v>
      </c>
      <c r="AQ1389" s="50">
        <v>5795</v>
      </c>
      <c r="AR1389" s="50">
        <v>6100</v>
      </c>
      <c r="AS1389" s="51">
        <v>6313</v>
      </c>
      <c r="AT1389" s="50">
        <v>6577</v>
      </c>
      <c r="AU1389" s="50">
        <v>6438</v>
      </c>
      <c r="AV1389" s="451">
        <v>6828</v>
      </c>
      <c r="AW1389" s="310">
        <v>6739</v>
      </c>
      <c r="AX1389" s="310">
        <v>6785</v>
      </c>
      <c r="AY1389" s="310">
        <v>6850</v>
      </c>
    </row>
    <row r="1390" spans="1:64" ht="27" customHeight="1" x14ac:dyDescent="0.15">
      <c r="A1390" s="590" t="s">
        <v>437</v>
      </c>
      <c r="B1390" s="591"/>
      <c r="C1390" s="591"/>
      <c r="D1390" s="591"/>
      <c r="E1390" s="592"/>
      <c r="F1390" s="310">
        <f t="shared" si="372"/>
        <v>1966</v>
      </c>
      <c r="G1390" s="310">
        <f t="shared" si="365"/>
        <v>1822</v>
      </c>
      <c r="H1390" s="310">
        <f t="shared" si="366"/>
        <v>0</v>
      </c>
      <c r="I1390" s="310">
        <f t="shared" si="367"/>
        <v>1759</v>
      </c>
      <c r="J1390" s="310">
        <f t="shared" si="368"/>
        <v>1695</v>
      </c>
      <c r="K1390" s="310">
        <f t="shared" si="369"/>
        <v>1694</v>
      </c>
      <c r="L1390" s="310">
        <f t="shared" si="370"/>
        <v>1746</v>
      </c>
      <c r="M1390" s="314">
        <f t="shared" si="371"/>
        <v>1776</v>
      </c>
      <c r="AA1390"/>
      <c r="AD1390" s="45"/>
      <c r="AK1390" s="495" t="s">
        <v>476</v>
      </c>
      <c r="AL1390" s="50">
        <v>1966</v>
      </c>
      <c r="AM1390" s="50">
        <v>1822</v>
      </c>
      <c r="AN1390" s="50"/>
      <c r="AO1390" s="50">
        <v>1759</v>
      </c>
      <c r="AP1390" s="50">
        <v>1695</v>
      </c>
      <c r="AQ1390" s="50">
        <v>1694</v>
      </c>
      <c r="AR1390" s="50">
        <v>1746</v>
      </c>
      <c r="AS1390" s="51">
        <v>1776</v>
      </c>
      <c r="AT1390" s="50">
        <v>1641</v>
      </c>
      <c r="AU1390" s="50">
        <v>1633</v>
      </c>
      <c r="AV1390" s="451">
        <v>1771</v>
      </c>
      <c r="AW1390" s="310">
        <v>1590</v>
      </c>
      <c r="AX1390" s="310">
        <v>1678</v>
      </c>
      <c r="AY1390" s="310">
        <v>1666</v>
      </c>
    </row>
    <row r="1391" spans="1:64" ht="18" customHeight="1" x14ac:dyDescent="0.15">
      <c r="A1391" s="141"/>
      <c r="B1391" s="143"/>
      <c r="C1391" s="143"/>
      <c r="D1391" s="143"/>
      <c r="E1391" s="139" t="s">
        <v>146</v>
      </c>
      <c r="F1391" s="310">
        <f t="shared" si="372"/>
        <v>185</v>
      </c>
      <c r="G1391" s="310">
        <f t="shared" si="365"/>
        <v>203</v>
      </c>
      <c r="H1391" s="310">
        <f t="shared" si="366"/>
        <v>0</v>
      </c>
      <c r="I1391" s="310">
        <f t="shared" si="367"/>
        <v>253</v>
      </c>
      <c r="J1391" s="310">
        <f t="shared" si="368"/>
        <v>256</v>
      </c>
      <c r="K1391" s="310">
        <f t="shared" si="369"/>
        <v>266</v>
      </c>
      <c r="L1391" s="310">
        <f t="shared" si="370"/>
        <v>314</v>
      </c>
      <c r="M1391" s="314">
        <f t="shared" si="371"/>
        <v>255</v>
      </c>
      <c r="AA1391"/>
      <c r="AD1391" s="45"/>
      <c r="AK1391" s="495" t="s">
        <v>146</v>
      </c>
      <c r="AL1391" s="50">
        <v>185</v>
      </c>
      <c r="AM1391" s="50">
        <v>203</v>
      </c>
      <c r="AN1391" s="50"/>
      <c r="AO1391" s="50">
        <v>253</v>
      </c>
      <c r="AP1391" s="50">
        <v>256</v>
      </c>
      <c r="AQ1391" s="50">
        <v>266</v>
      </c>
      <c r="AR1391" s="50">
        <v>314</v>
      </c>
      <c r="AS1391" s="51">
        <v>255</v>
      </c>
      <c r="AT1391" s="50">
        <v>289</v>
      </c>
      <c r="AU1391" s="50">
        <v>309</v>
      </c>
      <c r="AV1391" s="451">
        <v>316</v>
      </c>
      <c r="AW1391" s="310">
        <v>266</v>
      </c>
      <c r="AX1391" s="310">
        <v>283</v>
      </c>
      <c r="AY1391" s="310">
        <v>304</v>
      </c>
    </row>
    <row r="1392" spans="1:64" ht="18" customHeight="1" x14ac:dyDescent="0.15">
      <c r="A1392" s="141"/>
      <c r="B1392" s="143"/>
      <c r="C1392" s="143"/>
      <c r="D1392" s="143"/>
      <c r="E1392" s="139" t="s">
        <v>450</v>
      </c>
      <c r="F1392" s="310">
        <f t="shared" si="372"/>
        <v>423</v>
      </c>
      <c r="G1392" s="310">
        <f t="shared" si="365"/>
        <v>468</v>
      </c>
      <c r="H1392" s="310">
        <f t="shared" si="366"/>
        <v>0</v>
      </c>
      <c r="I1392" s="310">
        <f t="shared" si="367"/>
        <v>549</v>
      </c>
      <c r="J1392" s="310">
        <f t="shared" si="368"/>
        <v>609</v>
      </c>
      <c r="K1392" s="310">
        <f t="shared" si="369"/>
        <v>668</v>
      </c>
      <c r="L1392" s="310">
        <f t="shared" si="370"/>
        <v>616</v>
      </c>
      <c r="M1392" s="314">
        <f t="shared" si="371"/>
        <v>625</v>
      </c>
      <c r="AA1392"/>
      <c r="AD1392" s="45"/>
      <c r="AK1392" s="495" t="s">
        <v>450</v>
      </c>
      <c r="AL1392" s="50">
        <v>423</v>
      </c>
      <c r="AM1392" s="50">
        <v>468</v>
      </c>
      <c r="AN1392" s="50"/>
      <c r="AO1392" s="50">
        <v>549</v>
      </c>
      <c r="AP1392" s="50">
        <v>609</v>
      </c>
      <c r="AQ1392" s="50">
        <v>668</v>
      </c>
      <c r="AR1392" s="50">
        <v>616</v>
      </c>
      <c r="AS1392" s="51">
        <v>625</v>
      </c>
      <c r="AT1392" s="50">
        <v>568</v>
      </c>
      <c r="AU1392" s="50">
        <v>541</v>
      </c>
      <c r="AV1392" s="451">
        <v>537</v>
      </c>
      <c r="AW1392" s="310">
        <v>456</v>
      </c>
      <c r="AX1392" s="310">
        <v>395</v>
      </c>
      <c r="AY1392" s="310">
        <v>436</v>
      </c>
    </row>
    <row r="1393" spans="1:64" ht="18" customHeight="1" x14ac:dyDescent="0.15">
      <c r="A1393" s="141"/>
      <c r="B1393" s="143"/>
      <c r="C1393" s="143"/>
      <c r="D1393" s="143"/>
      <c r="E1393" s="139" t="s">
        <v>129</v>
      </c>
      <c r="F1393" s="310">
        <f t="shared" si="372"/>
        <v>458</v>
      </c>
      <c r="G1393" s="310">
        <f t="shared" si="365"/>
        <v>393</v>
      </c>
      <c r="H1393" s="310">
        <f t="shared" si="366"/>
        <v>0</v>
      </c>
      <c r="I1393" s="310">
        <f t="shared" si="367"/>
        <v>395</v>
      </c>
      <c r="J1393" s="310">
        <f t="shared" si="368"/>
        <v>405</v>
      </c>
      <c r="K1393" s="310">
        <f t="shared" si="369"/>
        <v>441</v>
      </c>
      <c r="L1393" s="310">
        <f t="shared" si="370"/>
        <v>442</v>
      </c>
      <c r="M1393" s="314">
        <f t="shared" si="371"/>
        <v>446</v>
      </c>
      <c r="AA1393"/>
      <c r="AD1393" s="45"/>
      <c r="AK1393" s="495" t="s">
        <v>129</v>
      </c>
      <c r="AL1393" s="50">
        <v>458</v>
      </c>
      <c r="AM1393" s="50">
        <v>393</v>
      </c>
      <c r="AN1393" s="50"/>
      <c r="AO1393" s="50">
        <v>395</v>
      </c>
      <c r="AP1393" s="50">
        <v>405</v>
      </c>
      <c r="AQ1393" s="50">
        <v>441</v>
      </c>
      <c r="AR1393" s="50">
        <v>442</v>
      </c>
      <c r="AS1393" s="51">
        <v>446</v>
      </c>
      <c r="AT1393" s="50">
        <v>417</v>
      </c>
      <c r="AU1393" s="50">
        <v>443</v>
      </c>
      <c r="AV1393" s="451">
        <v>420</v>
      </c>
      <c r="AW1393" s="310">
        <v>467</v>
      </c>
      <c r="AX1393" s="310">
        <v>465</v>
      </c>
      <c r="AY1393" s="310">
        <v>441</v>
      </c>
    </row>
    <row r="1394" spans="1:64" ht="18" customHeight="1" x14ac:dyDescent="0.15">
      <c r="A1394" s="141"/>
      <c r="B1394" s="143"/>
      <c r="C1394" s="143"/>
      <c r="D1394" s="143"/>
      <c r="E1394" s="139" t="s">
        <v>147</v>
      </c>
      <c r="F1394" s="310">
        <f t="shared" si="372"/>
        <v>49</v>
      </c>
      <c r="G1394" s="310">
        <f t="shared" si="365"/>
        <v>45</v>
      </c>
      <c r="H1394" s="310">
        <f t="shared" si="366"/>
        <v>0</v>
      </c>
      <c r="I1394" s="310">
        <f t="shared" si="367"/>
        <v>60</v>
      </c>
      <c r="J1394" s="310">
        <f t="shared" si="368"/>
        <v>60</v>
      </c>
      <c r="K1394" s="310">
        <f t="shared" si="369"/>
        <v>87</v>
      </c>
      <c r="L1394" s="310">
        <f t="shared" si="370"/>
        <v>111</v>
      </c>
      <c r="M1394" s="314">
        <f t="shared" si="371"/>
        <v>104</v>
      </c>
      <c r="AA1394"/>
      <c r="AD1394" s="45"/>
      <c r="AK1394" s="495" t="s">
        <v>147</v>
      </c>
      <c r="AL1394" s="50">
        <v>49</v>
      </c>
      <c r="AM1394" s="50">
        <v>45</v>
      </c>
      <c r="AN1394" s="50"/>
      <c r="AO1394" s="50">
        <v>60</v>
      </c>
      <c r="AP1394" s="50">
        <v>60</v>
      </c>
      <c r="AQ1394" s="50">
        <v>87</v>
      </c>
      <c r="AR1394" s="50">
        <v>111</v>
      </c>
      <c r="AS1394" s="51">
        <v>104</v>
      </c>
      <c r="AT1394" s="50">
        <v>131</v>
      </c>
      <c r="AU1394" s="50">
        <v>126</v>
      </c>
      <c r="AV1394" s="451">
        <v>158</v>
      </c>
      <c r="AW1394" s="310">
        <v>197</v>
      </c>
      <c r="AX1394" s="310">
        <v>247</v>
      </c>
      <c r="AY1394" s="310">
        <v>291</v>
      </c>
    </row>
    <row r="1395" spans="1:64" ht="27" customHeight="1" x14ac:dyDescent="0.15">
      <c r="A1395" s="590" t="s">
        <v>301</v>
      </c>
      <c r="B1395" s="591"/>
      <c r="C1395" s="591"/>
      <c r="D1395" s="591"/>
      <c r="E1395" s="592"/>
      <c r="F1395" s="310">
        <f t="shared" si="372"/>
        <v>104</v>
      </c>
      <c r="G1395" s="310">
        <f t="shared" si="365"/>
        <v>132</v>
      </c>
      <c r="H1395" s="310">
        <f t="shared" si="366"/>
        <v>0</v>
      </c>
      <c r="I1395" s="310">
        <f t="shared" si="367"/>
        <v>129</v>
      </c>
      <c r="J1395" s="310">
        <f t="shared" si="368"/>
        <v>76</v>
      </c>
      <c r="K1395" s="310">
        <f t="shared" si="369"/>
        <v>91</v>
      </c>
      <c r="L1395" s="310">
        <f t="shared" si="370"/>
        <v>89</v>
      </c>
      <c r="M1395" s="314">
        <f t="shared" si="371"/>
        <v>86</v>
      </c>
      <c r="AA1395"/>
      <c r="AD1395" s="45"/>
      <c r="AK1395" s="496" t="s">
        <v>475</v>
      </c>
      <c r="AL1395" s="50">
        <v>104</v>
      </c>
      <c r="AM1395" s="50">
        <v>132</v>
      </c>
      <c r="AN1395" s="50"/>
      <c r="AO1395" s="50">
        <v>129</v>
      </c>
      <c r="AP1395" s="50">
        <v>76</v>
      </c>
      <c r="AQ1395" s="50">
        <v>91</v>
      </c>
      <c r="AR1395" s="50">
        <v>89</v>
      </c>
      <c r="AS1395" s="51">
        <v>86</v>
      </c>
      <c r="AT1395" s="50">
        <v>59</v>
      </c>
      <c r="AU1395" s="50">
        <v>76</v>
      </c>
      <c r="AV1395" s="451">
        <v>72</v>
      </c>
      <c r="AW1395" s="310">
        <v>76</v>
      </c>
      <c r="AX1395" s="310">
        <v>90</v>
      </c>
      <c r="AY1395" s="310">
        <v>106</v>
      </c>
    </row>
    <row r="1396" spans="1:64" ht="18" customHeight="1" x14ac:dyDescent="0.15">
      <c r="A1396" s="141"/>
      <c r="B1396" s="143"/>
      <c r="C1396" s="143"/>
      <c r="D1396" s="143"/>
      <c r="E1396" s="139" t="s">
        <v>130</v>
      </c>
      <c r="F1396" s="310">
        <f t="shared" si="372"/>
        <v>455</v>
      </c>
      <c r="G1396" s="310">
        <f t="shared" si="365"/>
        <v>432</v>
      </c>
      <c r="H1396" s="310">
        <f t="shared" si="366"/>
        <v>0</v>
      </c>
      <c r="I1396" s="310">
        <f t="shared" si="367"/>
        <v>403</v>
      </c>
      <c r="J1396" s="310">
        <f t="shared" si="368"/>
        <v>423</v>
      </c>
      <c r="K1396" s="310">
        <f t="shared" si="369"/>
        <v>371</v>
      </c>
      <c r="L1396" s="310">
        <f t="shared" si="370"/>
        <v>377</v>
      </c>
      <c r="M1396" s="314">
        <f t="shared" si="371"/>
        <v>381</v>
      </c>
      <c r="AA1396"/>
      <c r="AD1396" s="45"/>
      <c r="AK1396" s="495" t="s">
        <v>130</v>
      </c>
      <c r="AL1396" s="50">
        <v>455</v>
      </c>
      <c r="AM1396" s="50">
        <v>432</v>
      </c>
      <c r="AN1396" s="50"/>
      <c r="AO1396" s="50">
        <v>403</v>
      </c>
      <c r="AP1396" s="50">
        <v>423</v>
      </c>
      <c r="AQ1396" s="50">
        <v>371</v>
      </c>
      <c r="AR1396" s="50">
        <v>377</v>
      </c>
      <c r="AS1396" s="51">
        <v>381</v>
      </c>
      <c r="AT1396" s="50">
        <v>317</v>
      </c>
      <c r="AU1396" s="50">
        <v>280</v>
      </c>
      <c r="AV1396" s="451">
        <v>301</v>
      </c>
      <c r="AW1396" s="310">
        <v>323</v>
      </c>
      <c r="AX1396" s="310">
        <v>288</v>
      </c>
      <c r="AY1396" s="310">
        <v>314</v>
      </c>
    </row>
    <row r="1397" spans="1:64" ht="18" customHeight="1" x14ac:dyDescent="0.15">
      <c r="A1397" s="141"/>
      <c r="B1397" s="143"/>
      <c r="C1397" s="143"/>
      <c r="D1397" s="143"/>
      <c r="E1397" s="139" t="s">
        <v>118</v>
      </c>
      <c r="F1397" s="310">
        <f t="shared" si="372"/>
        <v>724</v>
      </c>
      <c r="G1397" s="310">
        <f t="shared" si="365"/>
        <v>690</v>
      </c>
      <c r="H1397" s="310">
        <f t="shared" si="366"/>
        <v>0</v>
      </c>
      <c r="I1397" s="310">
        <f t="shared" si="367"/>
        <v>654</v>
      </c>
      <c r="J1397" s="310">
        <f t="shared" si="368"/>
        <v>639</v>
      </c>
      <c r="K1397" s="310">
        <f t="shared" si="369"/>
        <v>732</v>
      </c>
      <c r="L1397" s="310">
        <f t="shared" si="370"/>
        <v>613</v>
      </c>
      <c r="M1397" s="314">
        <f t="shared" si="371"/>
        <v>575</v>
      </c>
      <c r="AA1397"/>
      <c r="AD1397" s="45"/>
      <c r="AK1397" s="495" t="s">
        <v>118</v>
      </c>
      <c r="AL1397" s="50">
        <v>724</v>
      </c>
      <c r="AM1397" s="50">
        <v>690</v>
      </c>
      <c r="AN1397" s="50"/>
      <c r="AO1397" s="50">
        <v>654</v>
      </c>
      <c r="AP1397" s="50">
        <v>639</v>
      </c>
      <c r="AQ1397" s="50">
        <v>732</v>
      </c>
      <c r="AR1397" s="50">
        <v>613</v>
      </c>
      <c r="AS1397" s="51">
        <v>575</v>
      </c>
      <c r="AT1397" s="50">
        <v>490</v>
      </c>
      <c r="AU1397" s="50">
        <v>504</v>
      </c>
      <c r="AV1397" s="451">
        <v>536</v>
      </c>
      <c r="AW1397" s="310">
        <v>432</v>
      </c>
      <c r="AX1397" s="310">
        <v>523</v>
      </c>
      <c r="AY1397" s="310">
        <v>487</v>
      </c>
    </row>
    <row r="1398" spans="1:64" ht="18" customHeight="1" thickBot="1" x14ac:dyDescent="0.2">
      <c r="A1398" s="142"/>
      <c r="B1398" s="144"/>
      <c r="C1398" s="144"/>
      <c r="D1398" s="144"/>
      <c r="E1398" s="140" t="s">
        <v>330</v>
      </c>
      <c r="F1398" s="311">
        <f t="shared" si="372"/>
        <v>26540</v>
      </c>
      <c r="G1398" s="311">
        <f t="shared" si="365"/>
        <v>26739</v>
      </c>
      <c r="H1398" s="311">
        <f t="shared" si="366"/>
        <v>0</v>
      </c>
      <c r="I1398" s="311">
        <f t="shared" si="367"/>
        <v>27280</v>
      </c>
      <c r="J1398" s="311">
        <f t="shared" si="368"/>
        <v>28780</v>
      </c>
      <c r="K1398" s="311">
        <f t="shared" si="369"/>
        <v>29972</v>
      </c>
      <c r="L1398" s="311">
        <f t="shared" si="370"/>
        <v>30498</v>
      </c>
      <c r="M1398" s="303">
        <f t="shared" si="371"/>
        <v>31059</v>
      </c>
      <c r="AA1398"/>
      <c r="AD1398" s="45"/>
      <c r="AK1398" s="495" t="s">
        <v>474</v>
      </c>
      <c r="AL1398" s="53">
        <v>26540</v>
      </c>
      <c r="AM1398" s="53">
        <v>26739</v>
      </c>
      <c r="AN1398" s="53"/>
      <c r="AO1398" s="53">
        <v>27280</v>
      </c>
      <c r="AP1398" s="53">
        <v>28780</v>
      </c>
      <c r="AQ1398" s="53">
        <v>29972</v>
      </c>
      <c r="AR1398" s="53">
        <v>30498</v>
      </c>
      <c r="AS1398" s="54">
        <v>31059</v>
      </c>
      <c r="AT1398" s="53">
        <v>30795</v>
      </c>
      <c r="AU1398" s="53">
        <v>30450</v>
      </c>
      <c r="AV1398" s="453">
        <v>31946</v>
      </c>
      <c r="AW1398" s="310">
        <v>31522</v>
      </c>
      <c r="AX1398" s="310">
        <v>32105</v>
      </c>
      <c r="AY1398" s="310">
        <v>32006</v>
      </c>
    </row>
    <row r="1399" spans="1:64" s="170" customFormat="1" ht="18" customHeight="1" x14ac:dyDescent="0.15">
      <c r="A1399" s="168"/>
      <c r="B1399" s="169"/>
      <c r="C1399" s="169"/>
      <c r="D1399" s="169"/>
      <c r="E1399" s="169"/>
      <c r="F1399" s="276" t="str">
        <f>AT1385</f>
        <v>'07</v>
      </c>
      <c r="G1399" s="292" t="str">
        <f t="shared" ref="G1399:K1399" si="373">AU1385</f>
        <v>'08</v>
      </c>
      <c r="H1399" s="81" t="str">
        <f t="shared" si="373"/>
        <v>'09</v>
      </c>
      <c r="I1399" s="414" t="str">
        <f t="shared" si="373"/>
        <v>'10</v>
      </c>
      <c r="J1399" s="493" t="str">
        <f t="shared" si="373"/>
        <v>'11</v>
      </c>
      <c r="K1399" s="31" t="str">
        <f t="shared" si="373"/>
        <v>'12</v>
      </c>
      <c r="L1399" s="190"/>
      <c r="M1399" s="190"/>
      <c r="AK1399" s="281"/>
      <c r="AL1399" s="296"/>
      <c r="AM1399" s="296"/>
      <c r="AN1399" s="296"/>
      <c r="AO1399" s="296"/>
      <c r="AP1399" s="296"/>
      <c r="AQ1399" s="296"/>
      <c r="AR1399" s="296"/>
      <c r="AS1399" s="296"/>
      <c r="AT1399" s="296"/>
      <c r="AU1399" s="296"/>
      <c r="AV1399" s="296"/>
      <c r="AW1399" s="296"/>
      <c r="AX1399" s="296"/>
      <c r="AY1399" s="296"/>
      <c r="AZ1399" s="296"/>
      <c r="BA1399" s="296"/>
      <c r="BB1399" s="296"/>
      <c r="BC1399" s="296"/>
      <c r="BD1399" s="296"/>
      <c r="BE1399" s="296"/>
      <c r="BF1399" s="296"/>
      <c r="BG1399" s="296"/>
      <c r="BH1399" s="296"/>
      <c r="BI1399" s="296"/>
      <c r="BJ1399" s="296"/>
      <c r="BK1399" s="296"/>
      <c r="BL1399" s="296"/>
    </row>
    <row r="1400" spans="1:64" s="170" customFormat="1" ht="18" customHeight="1" x14ac:dyDescent="0.15">
      <c r="A1400" s="141"/>
      <c r="B1400" s="143"/>
      <c r="C1400" s="143"/>
      <c r="D1400" s="143"/>
      <c r="E1400" s="139" t="s">
        <v>449</v>
      </c>
      <c r="F1400" s="310">
        <f t="shared" ref="F1400:K1400" si="374">AT1386</f>
        <v>5129</v>
      </c>
      <c r="G1400" s="310">
        <f t="shared" si="374"/>
        <v>5360</v>
      </c>
      <c r="H1400" s="310">
        <f t="shared" si="374"/>
        <v>5847</v>
      </c>
      <c r="I1400" s="310">
        <f t="shared" si="374"/>
        <v>6025</v>
      </c>
      <c r="J1400" s="310">
        <f t="shared" si="374"/>
        <v>6595</v>
      </c>
      <c r="K1400" s="314">
        <f t="shared" si="374"/>
        <v>6346</v>
      </c>
      <c r="L1400" s="191"/>
      <c r="M1400" s="191"/>
      <c r="AK1400" s="281"/>
      <c r="AL1400" s="296"/>
      <c r="AM1400" s="296"/>
      <c r="AN1400" s="296"/>
      <c r="AO1400" s="296"/>
      <c r="AP1400" s="296"/>
      <c r="AQ1400" s="296"/>
      <c r="AR1400" s="296"/>
      <c r="AS1400" s="296"/>
      <c r="AT1400" s="296"/>
      <c r="AU1400" s="296"/>
      <c r="AV1400" s="296"/>
      <c r="AW1400" s="296"/>
      <c r="AX1400" s="296"/>
      <c r="AY1400" s="296"/>
      <c r="AZ1400" s="296"/>
      <c r="BA1400" s="296"/>
      <c r="BB1400" s="296"/>
      <c r="BC1400" s="296"/>
      <c r="BD1400" s="296"/>
      <c r="BE1400" s="296"/>
      <c r="BF1400" s="296"/>
      <c r="BG1400" s="296"/>
      <c r="BH1400" s="296"/>
      <c r="BI1400" s="296"/>
      <c r="BJ1400" s="296"/>
      <c r="BK1400" s="296"/>
      <c r="BL1400" s="296"/>
    </row>
    <row r="1401" spans="1:64" s="170" customFormat="1" ht="18" customHeight="1" x14ac:dyDescent="0.15">
      <c r="A1401" s="141"/>
      <c r="B1401" s="143"/>
      <c r="C1401" s="143"/>
      <c r="D1401" s="143"/>
      <c r="E1401" s="139" t="s">
        <v>451</v>
      </c>
      <c r="F1401" s="310">
        <f t="shared" ref="F1401:K1401" si="375">AT1387</f>
        <v>2940</v>
      </c>
      <c r="G1401" s="310">
        <f t="shared" si="375"/>
        <v>2869</v>
      </c>
      <c r="H1401" s="310">
        <f t="shared" si="375"/>
        <v>2887</v>
      </c>
      <c r="I1401" s="310">
        <f t="shared" si="375"/>
        <v>2762</v>
      </c>
      <c r="J1401" s="310">
        <f t="shared" si="375"/>
        <v>2629</v>
      </c>
      <c r="K1401" s="314">
        <f t="shared" si="375"/>
        <v>2683</v>
      </c>
      <c r="L1401" s="191"/>
      <c r="M1401" s="191"/>
      <c r="AK1401" s="281"/>
      <c r="AL1401" s="296"/>
      <c r="AM1401" s="296"/>
      <c r="AN1401" s="296"/>
      <c r="AO1401" s="296"/>
      <c r="AP1401" s="296"/>
      <c r="AQ1401" s="296"/>
      <c r="AR1401" s="296"/>
      <c r="AS1401" s="296"/>
      <c r="AT1401" s="296"/>
      <c r="AU1401" s="296"/>
      <c r="AV1401" s="296"/>
      <c r="AW1401" s="296"/>
      <c r="AX1401" s="296"/>
      <c r="AY1401" s="296"/>
      <c r="AZ1401" s="296"/>
      <c r="BA1401" s="296"/>
      <c r="BB1401" s="296"/>
      <c r="BC1401" s="296"/>
      <c r="BD1401" s="296"/>
      <c r="BE1401" s="296"/>
      <c r="BF1401" s="296"/>
      <c r="BG1401" s="296"/>
      <c r="BH1401" s="296"/>
      <c r="BI1401" s="296"/>
      <c r="BJ1401" s="296"/>
      <c r="BK1401" s="296"/>
      <c r="BL1401" s="296"/>
    </row>
    <row r="1402" spans="1:64" s="170" customFormat="1" ht="18" customHeight="1" x14ac:dyDescent="0.15">
      <c r="A1402" s="141"/>
      <c r="B1402" s="143"/>
      <c r="C1402" s="143"/>
      <c r="D1402" s="143"/>
      <c r="E1402" s="139" t="s">
        <v>126</v>
      </c>
      <c r="F1402" s="310">
        <f t="shared" ref="F1402:K1402" si="376">AT1388</f>
        <v>12237</v>
      </c>
      <c r="G1402" s="310">
        <f t="shared" si="376"/>
        <v>11871</v>
      </c>
      <c r="H1402" s="310">
        <f t="shared" si="376"/>
        <v>12273</v>
      </c>
      <c r="I1402" s="310">
        <f t="shared" si="376"/>
        <v>12189</v>
      </c>
      <c r="J1402" s="310">
        <f t="shared" si="376"/>
        <v>12127</v>
      </c>
      <c r="K1402" s="314">
        <f t="shared" si="376"/>
        <v>12082</v>
      </c>
      <c r="L1402" s="191"/>
      <c r="M1402" s="191"/>
      <c r="AK1402" s="281"/>
      <c r="AL1402" s="296"/>
      <c r="AM1402" s="296"/>
      <c r="AN1402" s="296"/>
      <c r="AO1402" s="296"/>
      <c r="AP1402" s="296"/>
      <c r="AQ1402" s="296"/>
      <c r="AR1402" s="296"/>
      <c r="AS1402" s="296"/>
      <c r="AT1402" s="296"/>
      <c r="AU1402" s="296"/>
      <c r="AV1402" s="296"/>
      <c r="AW1402" s="296"/>
      <c r="AX1402" s="296"/>
      <c r="AY1402" s="296"/>
      <c r="AZ1402" s="296"/>
      <c r="BA1402" s="296"/>
      <c r="BB1402" s="296"/>
      <c r="BC1402" s="296"/>
      <c r="BD1402" s="296"/>
      <c r="BE1402" s="296"/>
      <c r="BF1402" s="296"/>
      <c r="BG1402" s="296"/>
      <c r="BH1402" s="296"/>
      <c r="BI1402" s="296"/>
      <c r="BJ1402" s="296"/>
      <c r="BK1402" s="296"/>
      <c r="BL1402" s="296"/>
    </row>
    <row r="1403" spans="1:64" s="170" customFormat="1" ht="18" customHeight="1" x14ac:dyDescent="0.15">
      <c r="A1403" s="141"/>
      <c r="B1403" s="143"/>
      <c r="C1403" s="143"/>
      <c r="D1403" s="143"/>
      <c r="E1403" s="139" t="s">
        <v>127</v>
      </c>
      <c r="F1403" s="310">
        <f t="shared" ref="F1403:K1403" si="377">AT1389</f>
        <v>6577</v>
      </c>
      <c r="G1403" s="310">
        <f t="shared" si="377"/>
        <v>6438</v>
      </c>
      <c r="H1403" s="310">
        <f t="shared" si="377"/>
        <v>6828</v>
      </c>
      <c r="I1403" s="310">
        <f t="shared" si="377"/>
        <v>6739</v>
      </c>
      <c r="J1403" s="310">
        <f t="shared" si="377"/>
        <v>6785</v>
      </c>
      <c r="K1403" s="314">
        <f t="shared" si="377"/>
        <v>6850</v>
      </c>
      <c r="L1403" s="191"/>
      <c r="M1403" s="191"/>
      <c r="AK1403" s="281"/>
      <c r="AL1403" s="296"/>
      <c r="AM1403" s="296"/>
      <c r="AN1403" s="296"/>
      <c r="AO1403" s="296"/>
      <c r="AP1403" s="296"/>
      <c r="AQ1403" s="296"/>
      <c r="AR1403" s="296"/>
      <c r="AS1403" s="296"/>
      <c r="AT1403" s="296"/>
      <c r="AU1403" s="296"/>
      <c r="AV1403" s="296"/>
      <c r="AW1403" s="296"/>
      <c r="AX1403" s="296"/>
      <c r="AY1403" s="296"/>
      <c r="AZ1403" s="296"/>
      <c r="BA1403" s="296"/>
      <c r="BB1403" s="296"/>
      <c r="BC1403" s="296"/>
      <c r="BD1403" s="296"/>
      <c r="BE1403" s="296"/>
      <c r="BF1403" s="296"/>
      <c r="BG1403" s="296"/>
      <c r="BH1403" s="296"/>
      <c r="BI1403" s="296"/>
      <c r="BJ1403" s="296"/>
      <c r="BK1403" s="296"/>
      <c r="BL1403" s="296"/>
    </row>
    <row r="1404" spans="1:64" s="170" customFormat="1" ht="27" customHeight="1" x14ac:dyDescent="0.15">
      <c r="A1404" s="590" t="s">
        <v>302</v>
      </c>
      <c r="B1404" s="591"/>
      <c r="C1404" s="591"/>
      <c r="D1404" s="591"/>
      <c r="E1404" s="592"/>
      <c r="F1404" s="310">
        <f t="shared" ref="F1404:K1404" si="378">AT1390</f>
        <v>1641</v>
      </c>
      <c r="G1404" s="310">
        <f t="shared" si="378"/>
        <v>1633</v>
      </c>
      <c r="H1404" s="310">
        <f t="shared" si="378"/>
        <v>1771</v>
      </c>
      <c r="I1404" s="310">
        <f t="shared" si="378"/>
        <v>1590</v>
      </c>
      <c r="J1404" s="310">
        <f t="shared" si="378"/>
        <v>1678</v>
      </c>
      <c r="K1404" s="314">
        <f t="shared" si="378"/>
        <v>1666</v>
      </c>
      <c r="L1404" s="191"/>
      <c r="M1404" s="191"/>
      <c r="AK1404" s="281"/>
      <c r="AL1404" s="296"/>
      <c r="AM1404" s="296"/>
      <c r="AN1404" s="296"/>
      <c r="AO1404" s="296"/>
      <c r="AP1404" s="296"/>
      <c r="AQ1404" s="296"/>
      <c r="AR1404" s="296"/>
      <c r="AS1404" s="296"/>
      <c r="AT1404" s="296"/>
      <c r="AU1404" s="296"/>
      <c r="AV1404" s="296"/>
      <c r="AW1404" s="296"/>
      <c r="AX1404" s="296"/>
      <c r="AY1404" s="296"/>
      <c r="AZ1404" s="296"/>
      <c r="BA1404" s="296"/>
      <c r="BB1404" s="296"/>
      <c r="BC1404" s="296"/>
      <c r="BD1404" s="296"/>
      <c r="BE1404" s="296"/>
      <c r="BF1404" s="296"/>
      <c r="BG1404" s="296"/>
      <c r="BH1404" s="296"/>
      <c r="BI1404" s="296"/>
      <c r="BJ1404" s="296"/>
      <c r="BK1404" s="296"/>
      <c r="BL1404" s="296"/>
    </row>
    <row r="1405" spans="1:64" s="170" customFormat="1" ht="18" customHeight="1" x14ac:dyDescent="0.15">
      <c r="A1405" s="141"/>
      <c r="B1405" s="143"/>
      <c r="C1405" s="143"/>
      <c r="D1405" s="143"/>
      <c r="E1405" s="139" t="s">
        <v>146</v>
      </c>
      <c r="F1405" s="310">
        <f t="shared" ref="F1405:K1405" si="379">AT1391</f>
        <v>289</v>
      </c>
      <c r="G1405" s="310">
        <f t="shared" si="379"/>
        <v>309</v>
      </c>
      <c r="H1405" s="310">
        <f t="shared" si="379"/>
        <v>316</v>
      </c>
      <c r="I1405" s="310">
        <f t="shared" si="379"/>
        <v>266</v>
      </c>
      <c r="J1405" s="310">
        <f t="shared" si="379"/>
        <v>283</v>
      </c>
      <c r="K1405" s="314">
        <f t="shared" si="379"/>
        <v>304</v>
      </c>
      <c r="L1405" s="191"/>
      <c r="M1405" s="191"/>
      <c r="AK1405" s="281"/>
      <c r="AL1405" s="296"/>
      <c r="AM1405" s="296"/>
      <c r="AN1405" s="296"/>
      <c r="AO1405" s="296"/>
      <c r="AP1405" s="296"/>
      <c r="AQ1405" s="296"/>
      <c r="AR1405" s="296"/>
      <c r="AS1405" s="296"/>
      <c r="AT1405" s="296"/>
      <c r="AU1405" s="296"/>
      <c r="AV1405" s="296"/>
      <c r="AW1405" s="296"/>
      <c r="AX1405" s="296"/>
      <c r="AY1405" s="296"/>
      <c r="AZ1405" s="296"/>
      <c r="BA1405" s="296"/>
      <c r="BB1405" s="296"/>
      <c r="BC1405" s="296"/>
      <c r="BD1405" s="296"/>
      <c r="BE1405" s="296"/>
      <c r="BF1405" s="296"/>
      <c r="BG1405" s="296"/>
      <c r="BH1405" s="296"/>
      <c r="BI1405" s="296"/>
      <c r="BJ1405" s="296"/>
      <c r="BK1405" s="296"/>
      <c r="BL1405" s="296"/>
    </row>
    <row r="1406" spans="1:64" s="170" customFormat="1" ht="18" customHeight="1" x14ac:dyDescent="0.15">
      <c r="A1406" s="141"/>
      <c r="B1406" s="143"/>
      <c r="C1406" s="143"/>
      <c r="D1406" s="143"/>
      <c r="E1406" s="139" t="s">
        <v>450</v>
      </c>
      <c r="F1406" s="310">
        <f t="shared" ref="F1406:K1406" si="380">AT1392</f>
        <v>568</v>
      </c>
      <c r="G1406" s="310">
        <f t="shared" si="380"/>
        <v>541</v>
      </c>
      <c r="H1406" s="310">
        <f t="shared" si="380"/>
        <v>537</v>
      </c>
      <c r="I1406" s="310">
        <f t="shared" si="380"/>
        <v>456</v>
      </c>
      <c r="J1406" s="310">
        <f t="shared" si="380"/>
        <v>395</v>
      </c>
      <c r="K1406" s="314">
        <f t="shared" si="380"/>
        <v>436</v>
      </c>
      <c r="L1406" s="191"/>
      <c r="M1406" s="191"/>
      <c r="AK1406" s="281"/>
      <c r="AL1406" s="296"/>
      <c r="AM1406" s="296"/>
      <c r="AN1406" s="296"/>
      <c r="AO1406" s="296"/>
      <c r="AP1406" s="296"/>
      <c r="AQ1406" s="296"/>
      <c r="AR1406" s="296"/>
      <c r="AS1406" s="296"/>
      <c r="AT1406" s="296"/>
      <c r="AU1406" s="296"/>
      <c r="AV1406" s="296"/>
      <c r="AW1406" s="296"/>
      <c r="AX1406" s="296"/>
      <c r="AY1406" s="296"/>
      <c r="AZ1406" s="296"/>
      <c r="BA1406" s="296"/>
      <c r="BB1406" s="296"/>
      <c r="BC1406" s="296"/>
      <c r="BD1406" s="296"/>
      <c r="BE1406" s="296"/>
      <c r="BF1406" s="296"/>
      <c r="BG1406" s="296"/>
      <c r="BH1406" s="296"/>
      <c r="BI1406" s="296"/>
      <c r="BJ1406" s="296"/>
      <c r="BK1406" s="296"/>
      <c r="BL1406" s="296"/>
    </row>
    <row r="1407" spans="1:64" s="170" customFormat="1" ht="18" customHeight="1" x14ac:dyDescent="0.15">
      <c r="A1407" s="141"/>
      <c r="B1407" s="143"/>
      <c r="C1407" s="143"/>
      <c r="D1407" s="143"/>
      <c r="E1407" s="139" t="s">
        <v>129</v>
      </c>
      <c r="F1407" s="310">
        <f t="shared" ref="F1407:K1407" si="381">AT1393</f>
        <v>417</v>
      </c>
      <c r="G1407" s="310">
        <f t="shared" si="381"/>
        <v>443</v>
      </c>
      <c r="H1407" s="310">
        <f t="shared" si="381"/>
        <v>420</v>
      </c>
      <c r="I1407" s="310">
        <f t="shared" si="381"/>
        <v>467</v>
      </c>
      <c r="J1407" s="310">
        <f t="shared" si="381"/>
        <v>465</v>
      </c>
      <c r="K1407" s="314">
        <f t="shared" si="381"/>
        <v>441</v>
      </c>
      <c r="L1407" s="191"/>
      <c r="M1407" s="191"/>
      <c r="AK1407" s="281"/>
      <c r="AL1407" s="296"/>
      <c r="AM1407" s="296"/>
      <c r="AN1407" s="296"/>
      <c r="AO1407" s="296"/>
      <c r="AP1407" s="296"/>
      <c r="AQ1407" s="296"/>
      <c r="AR1407" s="296"/>
      <c r="AS1407" s="296"/>
      <c r="AT1407" s="296"/>
      <c r="AU1407" s="296"/>
      <c r="AV1407" s="296"/>
      <c r="AW1407" s="296"/>
      <c r="AX1407" s="296"/>
      <c r="AY1407" s="296"/>
      <c r="AZ1407" s="296"/>
      <c r="BA1407" s="296"/>
      <c r="BB1407" s="296"/>
      <c r="BC1407" s="296"/>
      <c r="BD1407" s="296"/>
      <c r="BE1407" s="296"/>
      <c r="BF1407" s="296"/>
      <c r="BG1407" s="296"/>
      <c r="BH1407" s="296"/>
      <c r="BI1407" s="296"/>
      <c r="BJ1407" s="296"/>
      <c r="BK1407" s="296"/>
      <c r="BL1407" s="296"/>
    </row>
    <row r="1408" spans="1:64" s="170" customFormat="1" ht="18" customHeight="1" x14ac:dyDescent="0.15">
      <c r="A1408" s="141"/>
      <c r="B1408" s="143"/>
      <c r="C1408" s="143"/>
      <c r="D1408" s="143"/>
      <c r="E1408" s="139" t="s">
        <v>147</v>
      </c>
      <c r="F1408" s="310">
        <f t="shared" ref="F1408:K1408" si="382">AT1394</f>
        <v>131</v>
      </c>
      <c r="G1408" s="310">
        <f t="shared" si="382"/>
        <v>126</v>
      </c>
      <c r="H1408" s="310">
        <f t="shared" si="382"/>
        <v>158</v>
      </c>
      <c r="I1408" s="310">
        <f t="shared" si="382"/>
        <v>197</v>
      </c>
      <c r="J1408" s="310">
        <f t="shared" si="382"/>
        <v>247</v>
      </c>
      <c r="K1408" s="314">
        <f t="shared" si="382"/>
        <v>291</v>
      </c>
      <c r="L1408" s="191"/>
      <c r="M1408" s="191"/>
      <c r="AK1408" s="281"/>
      <c r="AL1408" s="296"/>
      <c r="AM1408" s="296"/>
      <c r="AN1408" s="296"/>
      <c r="AO1408" s="296"/>
      <c r="AP1408" s="296"/>
      <c r="AQ1408" s="296"/>
      <c r="AR1408" s="296"/>
      <c r="AS1408" s="296"/>
      <c r="AT1408" s="296"/>
      <c r="AU1408" s="296"/>
      <c r="AV1408" s="296"/>
      <c r="AW1408" s="296"/>
      <c r="AX1408" s="296"/>
      <c r="AY1408" s="296"/>
      <c r="AZ1408" s="296"/>
      <c r="BA1408" s="296"/>
      <c r="BB1408" s="296"/>
      <c r="BC1408" s="296"/>
      <c r="BD1408" s="296"/>
      <c r="BE1408" s="296"/>
      <c r="BF1408" s="296"/>
      <c r="BG1408" s="296"/>
      <c r="BH1408" s="296"/>
      <c r="BI1408" s="296"/>
      <c r="BJ1408" s="296"/>
      <c r="BK1408" s="296"/>
      <c r="BL1408" s="296"/>
    </row>
    <row r="1409" spans="1:64" s="170" customFormat="1" ht="27" customHeight="1" x14ac:dyDescent="0.15">
      <c r="A1409" s="590" t="s">
        <v>301</v>
      </c>
      <c r="B1409" s="591"/>
      <c r="C1409" s="591"/>
      <c r="D1409" s="591"/>
      <c r="E1409" s="592"/>
      <c r="F1409" s="310">
        <f t="shared" ref="F1409:K1409" si="383">AT1395</f>
        <v>59</v>
      </c>
      <c r="G1409" s="310">
        <f t="shared" si="383"/>
        <v>76</v>
      </c>
      <c r="H1409" s="310">
        <f t="shared" si="383"/>
        <v>72</v>
      </c>
      <c r="I1409" s="310">
        <f t="shared" si="383"/>
        <v>76</v>
      </c>
      <c r="J1409" s="310">
        <f t="shared" si="383"/>
        <v>90</v>
      </c>
      <c r="K1409" s="314">
        <f t="shared" si="383"/>
        <v>106</v>
      </c>
      <c r="L1409" s="191"/>
      <c r="M1409" s="191"/>
      <c r="AK1409" s="281"/>
      <c r="AL1409" s="296"/>
      <c r="AM1409" s="296"/>
      <c r="AN1409" s="296"/>
      <c r="AO1409" s="296"/>
      <c r="AP1409" s="296"/>
      <c r="AQ1409" s="296"/>
      <c r="AR1409" s="296"/>
      <c r="AS1409" s="296"/>
      <c r="AT1409" s="296"/>
      <c r="AU1409" s="296"/>
      <c r="AV1409" s="296"/>
      <c r="AW1409" s="296"/>
      <c r="AX1409" s="296"/>
      <c r="AY1409" s="296"/>
      <c r="AZ1409" s="296"/>
      <c r="BA1409" s="296"/>
      <c r="BB1409" s="296"/>
      <c r="BC1409" s="296"/>
      <c r="BD1409" s="296"/>
      <c r="BE1409" s="296"/>
      <c r="BF1409" s="296"/>
      <c r="BG1409" s="296"/>
      <c r="BH1409" s="296"/>
      <c r="BI1409" s="296"/>
      <c r="BJ1409" s="296"/>
      <c r="BK1409" s="296"/>
      <c r="BL1409" s="296"/>
    </row>
    <row r="1410" spans="1:64" s="170" customFormat="1" ht="18" customHeight="1" x14ac:dyDescent="0.15">
      <c r="A1410" s="141"/>
      <c r="B1410" s="143"/>
      <c r="C1410" s="143"/>
      <c r="D1410" s="143"/>
      <c r="E1410" s="139" t="s">
        <v>130</v>
      </c>
      <c r="F1410" s="310">
        <f t="shared" ref="F1410:K1410" si="384">AT1396</f>
        <v>317</v>
      </c>
      <c r="G1410" s="310">
        <f t="shared" si="384"/>
        <v>280</v>
      </c>
      <c r="H1410" s="310">
        <f t="shared" si="384"/>
        <v>301</v>
      </c>
      <c r="I1410" s="310">
        <f t="shared" si="384"/>
        <v>323</v>
      </c>
      <c r="J1410" s="310">
        <f t="shared" si="384"/>
        <v>288</v>
      </c>
      <c r="K1410" s="314">
        <f t="shared" si="384"/>
        <v>314</v>
      </c>
      <c r="L1410" s="191"/>
      <c r="M1410" s="191"/>
      <c r="AK1410" s="281"/>
      <c r="AL1410" s="296"/>
      <c r="AM1410" s="296"/>
      <c r="AN1410" s="296"/>
      <c r="AO1410" s="296"/>
      <c r="AP1410" s="296"/>
      <c r="AQ1410" s="296"/>
      <c r="AR1410" s="296"/>
      <c r="AS1410" s="296"/>
      <c r="AT1410" s="296"/>
      <c r="AU1410" s="296"/>
      <c r="AV1410" s="296"/>
      <c r="AW1410" s="296"/>
      <c r="AX1410" s="296"/>
      <c r="AY1410" s="296"/>
      <c r="AZ1410" s="296"/>
      <c r="BA1410" s="296"/>
      <c r="BB1410" s="296"/>
      <c r="BC1410" s="296"/>
      <c r="BD1410" s="296"/>
      <c r="BE1410" s="296"/>
      <c r="BF1410" s="296"/>
      <c r="BG1410" s="296"/>
      <c r="BH1410" s="296"/>
      <c r="BI1410" s="296"/>
      <c r="BJ1410" s="296"/>
      <c r="BK1410" s="296"/>
      <c r="BL1410" s="296"/>
    </row>
    <row r="1411" spans="1:64" s="170" customFormat="1" ht="18" customHeight="1" x14ac:dyDescent="0.15">
      <c r="A1411" s="141"/>
      <c r="B1411" s="143"/>
      <c r="C1411" s="143"/>
      <c r="D1411" s="143"/>
      <c r="E1411" s="139" t="s">
        <v>118</v>
      </c>
      <c r="F1411" s="310">
        <f t="shared" ref="F1411:K1411" si="385">AT1397</f>
        <v>490</v>
      </c>
      <c r="G1411" s="310">
        <f t="shared" si="385"/>
        <v>504</v>
      </c>
      <c r="H1411" s="310">
        <f t="shared" si="385"/>
        <v>536</v>
      </c>
      <c r="I1411" s="310">
        <f t="shared" si="385"/>
        <v>432</v>
      </c>
      <c r="J1411" s="310">
        <f t="shared" si="385"/>
        <v>523</v>
      </c>
      <c r="K1411" s="314">
        <f t="shared" si="385"/>
        <v>487</v>
      </c>
      <c r="L1411" s="191"/>
      <c r="M1411" s="191"/>
      <c r="AK1411" s="281"/>
      <c r="AL1411" s="296"/>
      <c r="AM1411" s="296"/>
      <c r="AN1411" s="296"/>
      <c r="AO1411" s="296"/>
      <c r="AP1411" s="296"/>
      <c r="AQ1411" s="296"/>
      <c r="AR1411" s="296"/>
      <c r="AS1411" s="296"/>
      <c r="AT1411" s="296"/>
      <c r="AU1411" s="296"/>
      <c r="AV1411" s="296"/>
      <c r="AW1411" s="296"/>
      <c r="AX1411" s="296"/>
      <c r="AY1411" s="296"/>
      <c r="AZ1411" s="296"/>
      <c r="BA1411" s="296"/>
      <c r="BB1411" s="296"/>
      <c r="BC1411" s="296"/>
      <c r="BD1411" s="296"/>
      <c r="BE1411" s="296"/>
      <c r="BF1411" s="296"/>
      <c r="BG1411" s="296"/>
      <c r="BH1411" s="296"/>
      <c r="BI1411" s="296"/>
      <c r="BJ1411" s="296"/>
      <c r="BK1411" s="296"/>
      <c r="BL1411" s="296"/>
    </row>
    <row r="1412" spans="1:64" s="170" customFormat="1" ht="18" customHeight="1" thickBot="1" x14ac:dyDescent="0.2">
      <c r="A1412" s="142"/>
      <c r="B1412" s="144"/>
      <c r="C1412" s="144"/>
      <c r="D1412" s="144"/>
      <c r="E1412" s="140" t="s">
        <v>330</v>
      </c>
      <c r="F1412" s="311">
        <f t="shared" ref="F1412:K1412" si="386">AT1398</f>
        <v>30795</v>
      </c>
      <c r="G1412" s="311">
        <f t="shared" si="386"/>
        <v>30450</v>
      </c>
      <c r="H1412" s="311">
        <f t="shared" si="386"/>
        <v>31946</v>
      </c>
      <c r="I1412" s="311">
        <f t="shared" si="386"/>
        <v>31522</v>
      </c>
      <c r="J1412" s="311">
        <f t="shared" si="386"/>
        <v>32105</v>
      </c>
      <c r="K1412" s="303">
        <f t="shared" si="386"/>
        <v>32006</v>
      </c>
      <c r="L1412" s="191"/>
      <c r="M1412" s="191"/>
      <c r="AK1412" s="281"/>
      <c r="AL1412" s="296"/>
      <c r="AM1412" s="296"/>
      <c r="AN1412" s="296"/>
      <c r="AO1412" s="296"/>
      <c r="AP1412" s="296"/>
      <c r="AQ1412" s="296"/>
      <c r="AR1412" s="296"/>
      <c r="AS1412" s="296"/>
      <c r="AT1412" s="296"/>
      <c r="AU1412" s="296"/>
      <c r="AV1412" s="296"/>
      <c r="AW1412" s="296"/>
      <c r="AX1412" s="296"/>
      <c r="AY1412" s="296"/>
      <c r="AZ1412" s="296"/>
      <c r="BA1412" s="296"/>
      <c r="BB1412" s="296"/>
      <c r="BC1412" s="296"/>
      <c r="BD1412" s="296"/>
      <c r="BE1412" s="296"/>
      <c r="BF1412" s="296"/>
      <c r="BG1412" s="296"/>
      <c r="BH1412" s="296"/>
      <c r="BI1412" s="296"/>
      <c r="BJ1412" s="296"/>
      <c r="BK1412" s="296"/>
      <c r="BL1412" s="296"/>
    </row>
    <row r="1413" spans="1:64" s="170" customFormat="1" ht="18" customHeight="1" x14ac:dyDescent="0.15">
      <c r="A1413" s="11"/>
      <c r="AK1413" s="281"/>
      <c r="AL1413" s="296"/>
      <c r="AM1413" s="296"/>
      <c r="AN1413" s="296"/>
      <c r="AO1413" s="296"/>
      <c r="AP1413" s="296"/>
      <c r="AQ1413" s="296"/>
      <c r="AR1413" s="296"/>
      <c r="AS1413" s="296"/>
      <c r="AT1413" s="296"/>
      <c r="AU1413" s="296"/>
      <c r="AV1413" s="296"/>
      <c r="AW1413" s="296"/>
      <c r="AX1413" s="296"/>
      <c r="AY1413" s="296"/>
      <c r="AZ1413" s="296"/>
      <c r="BA1413" s="296"/>
      <c r="BB1413" s="296"/>
      <c r="BC1413" s="296"/>
      <c r="BD1413" s="296"/>
      <c r="BE1413" s="296"/>
      <c r="BF1413" s="296"/>
      <c r="BG1413" s="296"/>
      <c r="BH1413" s="296"/>
      <c r="BI1413" s="296"/>
      <c r="BJ1413" s="296"/>
      <c r="BK1413" s="296"/>
      <c r="BL1413" s="296"/>
    </row>
    <row r="1414" spans="1:64" s="170" customFormat="1" ht="18" customHeight="1" x14ac:dyDescent="0.15">
      <c r="A1414" s="11" t="s">
        <v>172</v>
      </c>
      <c r="AK1414" s="281"/>
      <c r="AL1414" s="296"/>
      <c r="AM1414" s="296"/>
      <c r="AN1414" s="296"/>
      <c r="AO1414" s="296"/>
      <c r="AP1414" s="296"/>
      <c r="AQ1414" s="296"/>
      <c r="AR1414" s="296"/>
      <c r="AS1414" s="296"/>
      <c r="AT1414" s="296"/>
      <c r="AU1414" s="296"/>
      <c r="AV1414" s="296"/>
      <c r="AW1414" s="296"/>
      <c r="AX1414" s="296"/>
      <c r="AY1414" s="296"/>
      <c r="AZ1414" s="296"/>
      <c r="BA1414" s="296"/>
      <c r="BB1414" s="296"/>
      <c r="BC1414" s="296"/>
      <c r="BD1414" s="296"/>
      <c r="BE1414" s="296"/>
      <c r="BF1414" s="296"/>
      <c r="BG1414" s="296"/>
      <c r="BH1414" s="296"/>
      <c r="BI1414" s="296"/>
      <c r="BJ1414" s="296"/>
      <c r="BK1414" s="296"/>
      <c r="BL1414" s="296"/>
    </row>
    <row r="1415" spans="1:64" s="170" customFormat="1" ht="18" customHeight="1" x14ac:dyDescent="0.15">
      <c r="A1415" s="351" t="s">
        <v>502</v>
      </c>
      <c r="AK1415" s="281"/>
      <c r="AL1415" s="296"/>
      <c r="AM1415" s="296"/>
      <c r="AN1415" s="296"/>
      <c r="AO1415" s="296"/>
      <c r="AP1415" s="296"/>
      <c r="AQ1415" s="296"/>
      <c r="AR1415" s="296"/>
      <c r="AS1415" s="296"/>
      <c r="AT1415" s="296"/>
      <c r="AU1415" s="296"/>
      <c r="AV1415" s="296"/>
      <c r="AW1415" s="296"/>
      <c r="AX1415" s="296"/>
      <c r="AY1415" s="296"/>
      <c r="AZ1415" s="296"/>
      <c r="BA1415" s="296"/>
      <c r="BB1415" s="296"/>
      <c r="BC1415" s="296"/>
      <c r="BD1415" s="296"/>
      <c r="BE1415" s="296"/>
      <c r="BF1415" s="296"/>
      <c r="BG1415" s="296"/>
      <c r="BH1415" s="296"/>
      <c r="BI1415" s="296"/>
      <c r="BJ1415" s="296"/>
      <c r="BK1415" s="296"/>
      <c r="BL1415" s="296"/>
    </row>
    <row r="1416" spans="1:64" s="170" customFormat="1" ht="18" customHeight="1" x14ac:dyDescent="0.15">
      <c r="A1416" s="11"/>
      <c r="AK1416" s="281"/>
      <c r="AL1416" s="296"/>
      <c r="AM1416" s="296"/>
      <c r="AN1416" s="296"/>
      <c r="AO1416" s="296"/>
      <c r="AP1416" s="296"/>
      <c r="AQ1416" s="296"/>
      <c r="AR1416" s="296"/>
      <c r="AS1416" s="296"/>
      <c r="AT1416" s="296"/>
      <c r="AU1416" s="296"/>
      <c r="AV1416" s="296"/>
      <c r="AW1416" s="296"/>
      <c r="AX1416" s="296"/>
      <c r="AY1416" s="296"/>
      <c r="AZ1416" s="296"/>
      <c r="BA1416" s="296"/>
      <c r="BB1416" s="296"/>
      <c r="BC1416" s="296"/>
      <c r="BD1416" s="296"/>
      <c r="BE1416" s="296"/>
      <c r="BF1416" s="296"/>
      <c r="BG1416" s="296"/>
      <c r="BH1416" s="296"/>
      <c r="BI1416" s="296"/>
      <c r="BJ1416" s="296"/>
      <c r="BK1416" s="296"/>
      <c r="BL1416" s="296"/>
    </row>
    <row r="1417" spans="1:64" s="170" customFormat="1" ht="18" customHeight="1" x14ac:dyDescent="0.15">
      <c r="A1417" s="11"/>
      <c r="AK1417" s="281"/>
      <c r="AL1417" s="296"/>
      <c r="AM1417" s="296"/>
      <c r="AN1417" s="296"/>
      <c r="AO1417" s="296"/>
      <c r="AP1417" s="296"/>
      <c r="AQ1417" s="296"/>
      <c r="AR1417" s="296"/>
      <c r="AS1417" s="296"/>
      <c r="AT1417" s="296"/>
      <c r="AU1417" s="296"/>
      <c r="AV1417" s="296"/>
      <c r="AW1417" s="296"/>
      <c r="AX1417" s="296"/>
      <c r="AY1417" s="296"/>
      <c r="AZ1417" s="296"/>
      <c r="BA1417" s="296"/>
      <c r="BB1417" s="296"/>
      <c r="BC1417" s="296"/>
      <c r="BD1417" s="296"/>
      <c r="BE1417" s="296"/>
      <c r="BF1417" s="296"/>
      <c r="BG1417" s="296"/>
      <c r="BH1417" s="296"/>
      <c r="BI1417" s="296"/>
      <c r="BJ1417" s="296"/>
      <c r="BK1417" s="296"/>
      <c r="BL1417" s="296"/>
    </row>
    <row r="1418" spans="1:64" s="170" customFormat="1" ht="18" customHeight="1" x14ac:dyDescent="0.15">
      <c r="A1418" s="11"/>
      <c r="AK1418" s="281"/>
      <c r="AL1418" s="296"/>
      <c r="AM1418" s="296"/>
      <c r="AN1418" s="296"/>
      <c r="AO1418" s="296"/>
      <c r="AP1418" s="296"/>
      <c r="AQ1418" s="296"/>
      <c r="AR1418" s="296"/>
      <c r="AS1418" s="296"/>
      <c r="AT1418" s="296"/>
      <c r="AU1418" s="296"/>
      <c r="AV1418" s="296"/>
      <c r="AW1418" s="296"/>
      <c r="AX1418" s="296"/>
      <c r="AY1418" s="296"/>
      <c r="AZ1418" s="296"/>
      <c r="BA1418" s="296"/>
      <c r="BB1418" s="296"/>
      <c r="BC1418" s="296"/>
      <c r="BD1418" s="296"/>
      <c r="BE1418" s="296"/>
      <c r="BF1418" s="296"/>
      <c r="BG1418" s="296"/>
      <c r="BH1418" s="296"/>
      <c r="BI1418" s="296"/>
      <c r="BJ1418" s="296"/>
      <c r="BK1418" s="296"/>
      <c r="BL1418" s="296"/>
    </row>
    <row r="1419" spans="1:64" s="170" customFormat="1" ht="18" customHeight="1" x14ac:dyDescent="0.15">
      <c r="A1419" s="11"/>
      <c r="AK1419" s="281"/>
      <c r="AL1419" s="296"/>
      <c r="AM1419" s="296"/>
      <c r="AN1419" s="296"/>
      <c r="AO1419" s="296"/>
      <c r="AP1419" s="296"/>
      <c r="AQ1419" s="296"/>
      <c r="AR1419" s="296"/>
      <c r="AS1419" s="296"/>
      <c r="AT1419" s="296"/>
      <c r="AU1419" s="296"/>
      <c r="AV1419" s="296"/>
      <c r="AW1419" s="296"/>
      <c r="AX1419" s="296"/>
      <c r="AY1419" s="296"/>
      <c r="AZ1419" s="296"/>
      <c r="BA1419" s="296"/>
      <c r="BB1419" s="296"/>
      <c r="BC1419" s="296"/>
      <c r="BD1419" s="296"/>
      <c r="BE1419" s="296"/>
      <c r="BF1419" s="296"/>
      <c r="BG1419" s="296"/>
      <c r="BH1419" s="296"/>
      <c r="BI1419" s="296"/>
      <c r="BJ1419" s="296"/>
      <c r="BK1419" s="296"/>
      <c r="BL1419" s="296"/>
    </row>
    <row r="1420" spans="1:64" s="170" customFormat="1" ht="18" customHeight="1" x14ac:dyDescent="0.15">
      <c r="A1420" s="11"/>
      <c r="AK1420" s="281"/>
      <c r="AL1420" s="296"/>
      <c r="AM1420" s="296"/>
      <c r="AN1420" s="296"/>
      <c r="AO1420" s="296"/>
      <c r="AP1420" s="296"/>
      <c r="AQ1420" s="296"/>
      <c r="AR1420" s="296"/>
      <c r="AS1420" s="296"/>
      <c r="AT1420" s="296"/>
      <c r="AU1420" s="296"/>
      <c r="AV1420" s="296"/>
      <c r="AW1420" s="296"/>
      <c r="AX1420" s="296"/>
      <c r="AY1420" s="296"/>
      <c r="AZ1420" s="296"/>
      <c r="BA1420" s="296"/>
      <c r="BB1420" s="296"/>
      <c r="BC1420" s="296"/>
      <c r="BD1420" s="296"/>
      <c r="BE1420" s="296"/>
      <c r="BF1420" s="296"/>
      <c r="BG1420" s="296"/>
      <c r="BH1420" s="296"/>
      <c r="BI1420" s="296"/>
      <c r="BJ1420" s="296"/>
      <c r="BK1420" s="296"/>
      <c r="BL1420" s="296"/>
    </row>
    <row r="1421" spans="1:64" ht="18" customHeight="1" x14ac:dyDescent="0.15">
      <c r="A1421" s="4" t="s">
        <v>0</v>
      </c>
    </row>
    <row r="1422" spans="1:64" ht="18" customHeight="1" x14ac:dyDescent="0.15">
      <c r="A1422" s="5" t="s">
        <v>23</v>
      </c>
    </row>
    <row r="1423" spans="1:64" ht="18" customHeight="1" x14ac:dyDescent="0.15">
      <c r="A1423" s="8" t="s">
        <v>173</v>
      </c>
    </row>
    <row r="1424" spans="1:64" ht="18" customHeight="1" x14ac:dyDescent="0.15"/>
    <row r="1425" spans="1:64" ht="18" customHeight="1" x14ac:dyDescent="0.15">
      <c r="A1425" s="1"/>
    </row>
    <row r="1426" spans="1:64" ht="18" customHeight="1" x14ac:dyDescent="0.15"/>
    <row r="1427" spans="1:64" ht="18" customHeight="1" x14ac:dyDescent="0.15"/>
    <row r="1428" spans="1:64" ht="18" customHeight="1" x14ac:dyDescent="0.15">
      <c r="A1428" s="2"/>
    </row>
    <row r="1429" spans="1:64" s="83" customFormat="1" ht="18" customHeight="1" x14ac:dyDescent="0.15">
      <c r="A1429" s="2"/>
      <c r="AK1429" s="281"/>
      <c r="AL1429" s="296"/>
      <c r="AM1429" s="296"/>
      <c r="AN1429" s="296"/>
      <c r="AO1429" s="296"/>
      <c r="AP1429" s="296"/>
      <c r="AQ1429" s="296"/>
      <c r="AR1429" s="296"/>
      <c r="AS1429" s="296"/>
      <c r="AT1429" s="296"/>
      <c r="AU1429" s="296"/>
      <c r="AV1429" s="296"/>
      <c r="AW1429" s="296"/>
      <c r="AX1429" s="296"/>
      <c r="AY1429" s="296"/>
      <c r="AZ1429" s="296"/>
      <c r="BA1429" s="296"/>
      <c r="BB1429" s="296"/>
      <c r="BC1429" s="296"/>
      <c r="BD1429" s="296"/>
      <c r="BE1429" s="296"/>
      <c r="BF1429" s="296"/>
      <c r="BG1429" s="296"/>
      <c r="BH1429" s="296"/>
      <c r="BI1429" s="296"/>
      <c r="BJ1429" s="296"/>
      <c r="BK1429" s="296"/>
      <c r="BL1429" s="296"/>
    </row>
    <row r="1430" spans="1:64" s="83" customFormat="1" ht="18" customHeight="1" x14ac:dyDescent="0.15">
      <c r="A1430" s="2"/>
      <c r="AK1430" s="281"/>
      <c r="AL1430" s="296"/>
      <c r="AM1430" s="296"/>
      <c r="AN1430" s="296"/>
      <c r="AO1430" s="296"/>
      <c r="AP1430" s="296"/>
      <c r="AQ1430" s="296"/>
      <c r="AR1430" s="296"/>
      <c r="AS1430" s="296"/>
      <c r="AT1430" s="296"/>
      <c r="AU1430" s="296"/>
      <c r="AV1430" s="296"/>
      <c r="AW1430" s="296"/>
      <c r="AX1430" s="296"/>
      <c r="AY1430" s="296"/>
      <c r="AZ1430" s="296"/>
      <c r="BA1430" s="296"/>
      <c r="BB1430" s="296"/>
      <c r="BC1430" s="296"/>
      <c r="BD1430" s="296"/>
      <c r="BE1430" s="296"/>
      <c r="BF1430" s="296"/>
      <c r="BG1430" s="296"/>
      <c r="BH1430" s="296"/>
      <c r="BI1430" s="296"/>
      <c r="BJ1430" s="296"/>
      <c r="BK1430" s="296"/>
      <c r="BL1430" s="296"/>
    </row>
    <row r="1431" spans="1:64" s="83" customFormat="1" ht="18" customHeight="1" x14ac:dyDescent="0.15">
      <c r="A1431" s="2"/>
      <c r="AK1431" s="281"/>
      <c r="AL1431" s="296"/>
      <c r="AM1431" s="296"/>
      <c r="AN1431" s="296"/>
      <c r="AO1431" s="296"/>
      <c r="AP1431" s="296"/>
      <c r="AQ1431" s="296"/>
      <c r="AR1431" s="296"/>
      <c r="AS1431" s="296"/>
      <c r="AT1431" s="296"/>
      <c r="AU1431" s="296"/>
      <c r="AV1431" s="296"/>
      <c r="AW1431" s="296"/>
      <c r="AX1431" s="296"/>
      <c r="AY1431" s="296"/>
      <c r="AZ1431" s="296"/>
      <c r="BA1431" s="296"/>
      <c r="BB1431" s="296"/>
      <c r="BC1431" s="296"/>
      <c r="BD1431" s="296"/>
      <c r="BE1431" s="296"/>
      <c r="BF1431" s="296"/>
      <c r="BG1431" s="296"/>
      <c r="BH1431" s="296"/>
      <c r="BI1431" s="296"/>
      <c r="BJ1431" s="296"/>
      <c r="BK1431" s="296"/>
      <c r="BL1431" s="296"/>
    </row>
    <row r="1432" spans="1:64" s="83" customFormat="1" ht="18" customHeight="1" x14ac:dyDescent="0.15">
      <c r="A1432" s="2"/>
      <c r="AK1432" s="281"/>
      <c r="AL1432" s="296"/>
      <c r="AM1432" s="296"/>
      <c r="AN1432" s="296"/>
      <c r="AO1432" s="296"/>
      <c r="AP1432" s="296"/>
      <c r="AQ1432" s="296"/>
      <c r="AR1432" s="296"/>
      <c r="AS1432" s="296"/>
      <c r="AT1432" s="296"/>
      <c r="AU1432" s="296"/>
      <c r="AV1432" s="296"/>
      <c r="AW1432" s="296"/>
      <c r="AX1432" s="296"/>
      <c r="AY1432" s="296"/>
      <c r="AZ1432" s="296"/>
      <c r="BA1432" s="296"/>
      <c r="BB1432" s="296"/>
      <c r="BC1432" s="296"/>
      <c r="BD1432" s="296"/>
      <c r="BE1432" s="296"/>
      <c r="BF1432" s="296"/>
      <c r="BG1432" s="296"/>
      <c r="BH1432" s="296"/>
      <c r="BI1432" s="296"/>
      <c r="BJ1432" s="296"/>
      <c r="BK1432" s="296"/>
      <c r="BL1432" s="296"/>
    </row>
    <row r="1433" spans="1:64" s="83" customFormat="1" ht="18" customHeight="1" x14ac:dyDescent="0.15">
      <c r="A1433" s="2"/>
      <c r="AK1433" s="281"/>
      <c r="AL1433" s="296"/>
      <c r="AM1433" s="296"/>
      <c r="AN1433" s="296"/>
      <c r="AO1433" s="296"/>
      <c r="AP1433" s="296"/>
      <c r="AQ1433" s="296"/>
      <c r="AR1433" s="296"/>
      <c r="AS1433" s="296"/>
      <c r="AT1433" s="296"/>
      <c r="AU1433" s="296"/>
      <c r="AV1433" s="296"/>
      <c r="AW1433" s="296"/>
      <c r="AX1433" s="296"/>
      <c r="AY1433" s="296"/>
      <c r="AZ1433" s="296"/>
      <c r="BA1433" s="296"/>
      <c r="BB1433" s="296"/>
      <c r="BC1433" s="296"/>
      <c r="BD1433" s="296"/>
      <c r="BE1433" s="296"/>
      <c r="BF1433" s="296"/>
      <c r="BG1433" s="296"/>
      <c r="BH1433" s="296"/>
      <c r="BI1433" s="296"/>
      <c r="BJ1433" s="296"/>
      <c r="BK1433" s="296"/>
      <c r="BL1433" s="296"/>
    </row>
    <row r="1434" spans="1:64" s="83" customFormat="1" ht="18" customHeight="1" x14ac:dyDescent="0.15">
      <c r="A1434" s="2"/>
      <c r="AK1434" s="281"/>
      <c r="AL1434" s="296"/>
      <c r="AM1434" s="296"/>
      <c r="AN1434" s="296"/>
      <c r="AO1434" s="296"/>
      <c r="AP1434" s="296"/>
      <c r="AQ1434" s="296"/>
      <c r="AR1434" s="296"/>
      <c r="AS1434" s="296"/>
      <c r="AT1434" s="296"/>
      <c r="AU1434" s="296"/>
      <c r="AV1434" s="296"/>
      <c r="AW1434" s="296"/>
      <c r="AX1434" s="296"/>
      <c r="AY1434" s="296"/>
      <c r="AZ1434" s="296"/>
      <c r="BA1434" s="296"/>
      <c r="BB1434" s="296"/>
      <c r="BC1434" s="296"/>
      <c r="BD1434" s="296"/>
      <c r="BE1434" s="296"/>
      <c r="BF1434" s="296"/>
      <c r="BG1434" s="296"/>
      <c r="BH1434" s="296"/>
      <c r="BI1434" s="296"/>
      <c r="BJ1434" s="296"/>
      <c r="BK1434" s="296"/>
      <c r="BL1434" s="296"/>
    </row>
    <row r="1435" spans="1:64" s="83" customFormat="1" ht="18" customHeight="1" x14ac:dyDescent="0.15">
      <c r="A1435" s="2"/>
      <c r="AK1435" s="281"/>
      <c r="AL1435" s="296"/>
      <c r="AM1435" s="296"/>
      <c r="AN1435" s="296"/>
      <c r="AO1435" s="296"/>
      <c r="AP1435" s="296"/>
      <c r="AQ1435" s="296"/>
      <c r="AR1435" s="296"/>
      <c r="AS1435" s="296"/>
      <c r="AT1435" s="296"/>
      <c r="AU1435" s="296"/>
      <c r="AV1435" s="296"/>
      <c r="AW1435" s="296"/>
      <c r="AX1435" s="296"/>
      <c r="AY1435" s="296"/>
      <c r="AZ1435" s="296"/>
      <c r="BA1435" s="296"/>
      <c r="BB1435" s="296"/>
      <c r="BC1435" s="296"/>
      <c r="BD1435" s="296"/>
      <c r="BE1435" s="296"/>
      <c r="BF1435" s="296"/>
      <c r="BG1435" s="296"/>
      <c r="BH1435" s="296"/>
      <c r="BI1435" s="296"/>
      <c r="BJ1435" s="296"/>
      <c r="BK1435" s="296"/>
      <c r="BL1435" s="296"/>
    </row>
    <row r="1436" spans="1:64" s="83" customFormat="1" ht="18" customHeight="1" x14ac:dyDescent="0.15">
      <c r="A1436" s="2"/>
      <c r="AK1436" s="281"/>
      <c r="AL1436" s="296"/>
      <c r="AM1436" s="296"/>
      <c r="AN1436" s="296"/>
      <c r="AO1436" s="296"/>
      <c r="AP1436" s="296"/>
      <c r="AQ1436" s="296"/>
      <c r="AR1436" s="296"/>
      <c r="AS1436" s="296"/>
      <c r="AT1436" s="296"/>
      <c r="AU1436" s="296"/>
      <c r="AV1436" s="296"/>
      <c r="AW1436" s="296"/>
      <c r="AX1436" s="296"/>
      <c r="AY1436" s="296"/>
      <c r="AZ1436" s="296"/>
      <c r="BA1436" s="296"/>
      <c r="BB1436" s="296"/>
      <c r="BC1436" s="296"/>
      <c r="BD1436" s="296"/>
      <c r="BE1436" s="296"/>
      <c r="BF1436" s="296"/>
      <c r="BG1436" s="296"/>
      <c r="BH1436" s="296"/>
      <c r="BI1436" s="296"/>
      <c r="BJ1436" s="296"/>
      <c r="BK1436" s="296"/>
      <c r="BL1436" s="296"/>
    </row>
    <row r="1437" spans="1:64" s="83" customFormat="1" ht="18" customHeight="1" x14ac:dyDescent="0.15">
      <c r="A1437" s="2"/>
      <c r="AK1437" s="281"/>
      <c r="AL1437" s="296"/>
      <c r="AM1437" s="296"/>
      <c r="AN1437" s="296"/>
      <c r="AO1437" s="296"/>
      <c r="AP1437" s="296"/>
      <c r="AQ1437" s="296"/>
      <c r="AR1437" s="296"/>
      <c r="AS1437" s="296"/>
      <c r="AT1437" s="296"/>
      <c r="AU1437" s="296"/>
      <c r="AV1437" s="296"/>
      <c r="AW1437" s="296"/>
      <c r="AX1437" s="296"/>
      <c r="AY1437" s="296"/>
      <c r="AZ1437" s="296"/>
      <c r="BA1437" s="296"/>
      <c r="BB1437" s="296"/>
      <c r="BC1437" s="296"/>
      <c r="BD1437" s="296"/>
      <c r="BE1437" s="296"/>
      <c r="BF1437" s="296"/>
      <c r="BG1437" s="296"/>
      <c r="BH1437" s="296"/>
      <c r="BI1437" s="296"/>
      <c r="BJ1437" s="296"/>
      <c r="BK1437" s="296"/>
      <c r="BL1437" s="296"/>
    </row>
    <row r="1438" spans="1:64" s="83" customFormat="1" ht="18" customHeight="1" x14ac:dyDescent="0.15">
      <c r="A1438" s="2"/>
      <c r="AK1438" s="281"/>
      <c r="AL1438" s="296"/>
      <c r="AM1438" s="296"/>
      <c r="AN1438" s="296"/>
      <c r="AO1438" s="296"/>
      <c r="AP1438" s="296"/>
      <c r="AQ1438" s="296"/>
      <c r="AR1438" s="296"/>
      <c r="AS1438" s="296"/>
      <c r="AT1438" s="296"/>
      <c r="AU1438" s="296"/>
      <c r="AV1438" s="296"/>
      <c r="AW1438" s="296"/>
      <c r="AX1438" s="296"/>
      <c r="AY1438" s="296"/>
      <c r="AZ1438" s="296"/>
      <c r="BA1438" s="296"/>
      <c r="BB1438" s="296"/>
      <c r="BC1438" s="296"/>
      <c r="BD1438" s="296"/>
      <c r="BE1438" s="296"/>
      <c r="BF1438" s="296"/>
      <c r="BG1438" s="296"/>
      <c r="BH1438" s="296"/>
      <c r="BI1438" s="296"/>
      <c r="BJ1438" s="296"/>
      <c r="BK1438" s="296"/>
      <c r="BL1438" s="296"/>
    </row>
    <row r="1439" spans="1:64" s="83" customFormat="1" ht="18" customHeight="1" x14ac:dyDescent="0.15">
      <c r="A1439" s="2"/>
      <c r="AK1439" s="281"/>
      <c r="AL1439" s="296"/>
      <c r="AM1439" s="296"/>
      <c r="AN1439" s="296"/>
      <c r="AO1439" s="296"/>
      <c r="AP1439" s="296"/>
      <c r="AQ1439" s="296"/>
      <c r="AR1439" s="296"/>
      <c r="AS1439" s="296"/>
      <c r="AT1439" s="296"/>
      <c r="AU1439" s="296"/>
      <c r="AV1439" s="296"/>
      <c r="AW1439" s="296"/>
      <c r="AX1439" s="296"/>
      <c r="AY1439" s="296"/>
      <c r="AZ1439" s="296"/>
      <c r="BA1439" s="296"/>
      <c r="BB1439" s="296"/>
      <c r="BC1439" s="296"/>
      <c r="BD1439" s="296"/>
      <c r="BE1439" s="296"/>
      <c r="BF1439" s="296"/>
      <c r="BG1439" s="296"/>
      <c r="BH1439" s="296"/>
      <c r="BI1439" s="296"/>
      <c r="BJ1439" s="296"/>
      <c r="BK1439" s="296"/>
      <c r="BL1439" s="296"/>
    </row>
    <row r="1440" spans="1:64" s="83" customFormat="1" ht="18" customHeight="1" thickBot="1" x14ac:dyDescent="0.2">
      <c r="A1440" s="2"/>
      <c r="AK1440" s="281"/>
      <c r="AL1440" s="296"/>
      <c r="AM1440" s="296"/>
      <c r="AN1440" s="296"/>
      <c r="AO1440" s="296"/>
      <c r="AP1440" s="296"/>
      <c r="AQ1440" s="296"/>
      <c r="AR1440" s="296"/>
      <c r="AS1440" s="296"/>
      <c r="AT1440" s="296"/>
      <c r="AU1440" s="296"/>
      <c r="AV1440" s="296"/>
      <c r="AW1440" s="296"/>
      <c r="AX1440" s="296"/>
      <c r="AY1440" s="296"/>
      <c r="AZ1440" s="296"/>
      <c r="BA1440" s="296"/>
      <c r="BB1440" s="296"/>
      <c r="BC1440" s="296"/>
      <c r="BD1440" s="296"/>
      <c r="BE1440" s="296"/>
      <c r="BF1440" s="296"/>
      <c r="BG1440" s="296"/>
      <c r="BH1440" s="296"/>
      <c r="BI1440" s="296"/>
      <c r="BJ1440" s="296"/>
      <c r="BK1440" s="296"/>
      <c r="BL1440" s="296"/>
    </row>
    <row r="1441" spans="1:64" ht="18" customHeight="1" x14ac:dyDescent="0.15">
      <c r="B1441" s="41" t="str">
        <f>AL1441</f>
        <v>'99</v>
      </c>
      <c r="C1441" s="42" t="str">
        <f t="shared" ref="C1441:C1442" si="387">AM1441</f>
        <v>'00</v>
      </c>
      <c r="D1441" s="42" t="str">
        <f t="shared" ref="D1441" si="388">AN1441</f>
        <v>'01</v>
      </c>
      <c r="E1441" s="44" t="str">
        <f t="shared" ref="E1441:E1442" si="389">AO1441</f>
        <v>'02</v>
      </c>
      <c r="F1441" s="42" t="str">
        <f t="shared" ref="F1441:F1442" si="390">AP1441</f>
        <v>'03</v>
      </c>
      <c r="G1441" s="42" t="str">
        <f t="shared" ref="G1441:G1442" si="391">AQ1441</f>
        <v>'04</v>
      </c>
      <c r="H1441" s="42" t="str">
        <f t="shared" ref="H1441:H1442" si="392">AR1441</f>
        <v>'05</v>
      </c>
      <c r="I1441" s="169" t="str">
        <f t="shared" ref="I1441:I1442" si="393">AS1441</f>
        <v>'06</v>
      </c>
      <c r="J1441" s="276" t="str">
        <f t="shared" ref="J1441:J1442" si="394">AT1441</f>
        <v>'07</v>
      </c>
      <c r="K1441" s="292" t="str">
        <f t="shared" ref="K1441:K1442" si="395">AU1441</f>
        <v>'08</v>
      </c>
      <c r="L1441" s="81" t="str">
        <f t="shared" ref="L1441:L1442" si="396">AV1441</f>
        <v>'09</v>
      </c>
      <c r="M1441" s="46" t="str">
        <f t="shared" ref="M1441:M1442" si="397">AW1441</f>
        <v>'10</v>
      </c>
      <c r="AA1441"/>
      <c r="AD1441" s="45"/>
      <c r="AL1441" s="291" t="s">
        <v>66</v>
      </c>
      <c r="AM1441" s="292" t="s">
        <v>67</v>
      </c>
      <c r="AN1441" s="292" t="s">
        <v>68</v>
      </c>
      <c r="AO1441" s="292" t="s">
        <v>69</v>
      </c>
      <c r="AP1441" s="292" t="s">
        <v>70</v>
      </c>
      <c r="AQ1441" s="292" t="s">
        <v>71</v>
      </c>
      <c r="AR1441" s="292" t="s">
        <v>72</v>
      </c>
      <c r="AS1441" s="292" t="s">
        <v>253</v>
      </c>
      <c r="AT1441" s="292" t="s">
        <v>333</v>
      </c>
      <c r="AU1441" s="292" t="s">
        <v>433</v>
      </c>
      <c r="AV1441" s="423" t="s">
        <v>432</v>
      </c>
      <c r="AW1441" s="46" t="s">
        <v>454</v>
      </c>
      <c r="AX1441" s="34" t="s">
        <v>459</v>
      </c>
      <c r="AY1441" s="34" t="s">
        <v>470</v>
      </c>
    </row>
    <row r="1442" spans="1:64" ht="18" customHeight="1" thickBot="1" x14ac:dyDescent="0.2">
      <c r="B1442" s="70">
        <f t="shared" ref="B1442" si="398">AL1442</f>
        <v>21.685616863774069</v>
      </c>
      <c r="C1442" s="57">
        <f t="shared" si="387"/>
        <v>20.980687822777348</v>
      </c>
      <c r="D1442" s="57"/>
      <c r="E1442" s="57">
        <f t="shared" si="389"/>
        <v>20.578766989744413</v>
      </c>
      <c r="F1442" s="57">
        <f t="shared" si="390"/>
        <v>21.608750261670504</v>
      </c>
      <c r="G1442" s="57">
        <f t="shared" si="391"/>
        <v>20.901851597738951</v>
      </c>
      <c r="H1442" s="57">
        <f t="shared" si="392"/>
        <v>21.441598033079213</v>
      </c>
      <c r="I1442" s="57">
        <f t="shared" si="393"/>
        <v>22.960958639350597</v>
      </c>
      <c r="J1442" s="57">
        <f t="shared" si="394"/>
        <v>22.10041657531243</v>
      </c>
      <c r="K1442" s="57">
        <f t="shared" si="395"/>
        <v>21.8</v>
      </c>
      <c r="L1442" s="388">
        <f t="shared" si="396"/>
        <v>23.057557079607605</v>
      </c>
      <c r="M1442" s="387">
        <f t="shared" si="397"/>
        <v>23.9</v>
      </c>
      <c r="AA1442"/>
      <c r="AD1442" s="45"/>
      <c r="AL1442" s="70">
        <v>21.685616863774069</v>
      </c>
      <c r="AM1442" s="57">
        <v>20.980687822777348</v>
      </c>
      <c r="AN1442" s="57"/>
      <c r="AO1442" s="57">
        <v>20.578766989744413</v>
      </c>
      <c r="AP1442" s="57">
        <v>21.608750261670504</v>
      </c>
      <c r="AQ1442" s="57">
        <v>20.901851597738951</v>
      </c>
      <c r="AR1442" s="57">
        <v>21.441598033079213</v>
      </c>
      <c r="AS1442" s="57">
        <v>22.960958639350597</v>
      </c>
      <c r="AT1442" s="57">
        <v>22.10041657531243</v>
      </c>
      <c r="AU1442" s="57">
        <v>21.8</v>
      </c>
      <c r="AV1442" s="462">
        <v>23.057557079607605</v>
      </c>
      <c r="AW1442" s="387">
        <v>23.9</v>
      </c>
      <c r="AX1442" s="328">
        <v>24.6</v>
      </c>
      <c r="AY1442" s="328">
        <v>23.2532651383688</v>
      </c>
    </row>
    <row r="1443" spans="1:64" ht="18" customHeight="1" x14ac:dyDescent="0.15">
      <c r="A1443" s="10"/>
      <c r="B1443" s="82" t="str">
        <f>AX1441</f>
        <v>'11</v>
      </c>
      <c r="C1443" s="46" t="str">
        <f>AY1441</f>
        <v>'12</v>
      </c>
    </row>
    <row r="1444" spans="1:64" ht="18" customHeight="1" thickBot="1" x14ac:dyDescent="0.2">
      <c r="A1444" s="11"/>
      <c r="B1444" s="456">
        <f>AX1442</f>
        <v>24.6</v>
      </c>
      <c r="C1444" s="387">
        <f>AY1442</f>
        <v>23.2532651383688</v>
      </c>
    </row>
    <row r="1445" spans="1:64" ht="18" customHeight="1" x14ac:dyDescent="0.15">
      <c r="A1445" s="3"/>
    </row>
    <row r="1446" spans="1:64" s="83" customFormat="1" ht="18" customHeight="1" x14ac:dyDescent="0.15">
      <c r="AK1446" s="281"/>
      <c r="AL1446" s="296"/>
      <c r="AM1446" s="296"/>
      <c r="AN1446" s="296"/>
      <c r="AO1446" s="296"/>
      <c r="AP1446" s="296"/>
      <c r="AQ1446" s="296"/>
      <c r="AR1446" s="296"/>
      <c r="AS1446" s="296"/>
      <c r="AT1446" s="296"/>
      <c r="AU1446" s="296"/>
      <c r="AV1446" s="296"/>
      <c r="AW1446" s="296"/>
      <c r="AX1446" s="296"/>
      <c r="AY1446" s="296"/>
      <c r="AZ1446" s="296"/>
      <c r="BA1446" s="296"/>
      <c r="BB1446" s="296"/>
      <c r="BC1446" s="296"/>
      <c r="BD1446" s="296"/>
      <c r="BE1446" s="296"/>
      <c r="BF1446" s="296"/>
      <c r="BG1446" s="296"/>
      <c r="BH1446" s="296"/>
      <c r="BI1446" s="296"/>
      <c r="BJ1446" s="296"/>
      <c r="BK1446" s="296"/>
      <c r="BL1446" s="296"/>
    </row>
    <row r="1447" spans="1:64" s="83" customFormat="1" ht="18" customHeight="1" x14ac:dyDescent="0.15">
      <c r="A1447" s="3"/>
      <c r="AK1447" s="281"/>
      <c r="AL1447" s="296"/>
      <c r="AM1447" s="296"/>
      <c r="AN1447" s="296"/>
      <c r="AO1447" s="296"/>
      <c r="AP1447" s="296"/>
      <c r="AQ1447" s="296"/>
      <c r="AR1447" s="296"/>
      <c r="AS1447" s="296"/>
      <c r="AT1447" s="296"/>
      <c r="AU1447" s="296"/>
      <c r="AV1447" s="296"/>
      <c r="AW1447" s="296"/>
      <c r="AX1447" s="296"/>
      <c r="AY1447" s="296"/>
      <c r="AZ1447" s="296"/>
      <c r="BA1447" s="296"/>
      <c r="BB1447" s="296"/>
      <c r="BC1447" s="296"/>
      <c r="BD1447" s="296"/>
      <c r="BE1447" s="296"/>
      <c r="BF1447" s="296"/>
      <c r="BG1447" s="296"/>
      <c r="BH1447" s="296"/>
      <c r="BI1447" s="296"/>
      <c r="BJ1447" s="296"/>
      <c r="BK1447" s="296"/>
      <c r="BL1447" s="296"/>
    </row>
    <row r="1448" spans="1:64" s="83" customFormat="1" ht="18" customHeight="1" x14ac:dyDescent="0.15">
      <c r="A1448" s="3"/>
      <c r="AK1448" s="281"/>
      <c r="AL1448" s="296"/>
      <c r="AM1448" s="296"/>
      <c r="AN1448" s="296"/>
      <c r="AO1448" s="296"/>
      <c r="AP1448" s="296"/>
      <c r="AQ1448" s="296"/>
      <c r="AR1448" s="296"/>
      <c r="AS1448" s="296"/>
      <c r="AT1448" s="296"/>
      <c r="AU1448" s="296"/>
      <c r="AV1448" s="296"/>
      <c r="AW1448" s="296"/>
      <c r="AX1448" s="296"/>
      <c r="AY1448" s="296"/>
      <c r="AZ1448" s="296"/>
      <c r="BA1448" s="296"/>
      <c r="BB1448" s="296"/>
      <c r="BC1448" s="296"/>
      <c r="BD1448" s="296"/>
      <c r="BE1448" s="296"/>
      <c r="BF1448" s="296"/>
      <c r="BG1448" s="296"/>
      <c r="BH1448" s="296"/>
      <c r="BI1448" s="296"/>
      <c r="BJ1448" s="296"/>
      <c r="BK1448" s="296"/>
      <c r="BL1448" s="296"/>
    </row>
    <row r="1449" spans="1:64" s="83" customFormat="1" ht="18" customHeight="1" x14ac:dyDescent="0.15">
      <c r="A1449" s="351"/>
      <c r="AK1449" s="281"/>
      <c r="AL1449" s="296"/>
      <c r="AM1449" s="296"/>
      <c r="AN1449" s="296"/>
      <c r="AO1449" s="296"/>
      <c r="AP1449" s="296"/>
      <c r="AQ1449" s="296"/>
      <c r="AR1449" s="296"/>
      <c r="AS1449" s="296"/>
      <c r="AT1449" s="296"/>
      <c r="AU1449" s="296"/>
      <c r="AV1449" s="296"/>
      <c r="AW1449" s="296"/>
      <c r="AX1449" s="296"/>
      <c r="AY1449" s="296"/>
      <c r="AZ1449" s="296"/>
      <c r="BA1449" s="296"/>
      <c r="BB1449" s="296"/>
      <c r="BC1449" s="296"/>
      <c r="BD1449" s="296"/>
      <c r="BE1449" s="296"/>
      <c r="BF1449" s="296"/>
      <c r="BG1449" s="296"/>
      <c r="BH1449" s="296"/>
      <c r="BI1449" s="296"/>
      <c r="BJ1449" s="296"/>
      <c r="BK1449" s="296"/>
      <c r="BL1449" s="296"/>
    </row>
    <row r="1450" spans="1:64" s="83" customFormat="1" ht="18" customHeight="1" x14ac:dyDescent="0.15">
      <c r="A1450" s="3"/>
      <c r="AK1450" s="281"/>
      <c r="AL1450" s="296"/>
      <c r="AM1450" s="296"/>
      <c r="AN1450" s="296"/>
      <c r="AO1450" s="296"/>
      <c r="AP1450" s="296"/>
      <c r="AQ1450" s="296"/>
      <c r="AR1450" s="296"/>
      <c r="AS1450" s="296"/>
      <c r="AT1450" s="296"/>
      <c r="AU1450" s="296"/>
      <c r="AV1450" s="296"/>
      <c r="AW1450" s="296"/>
      <c r="AX1450" s="296"/>
      <c r="AY1450" s="296"/>
      <c r="AZ1450" s="296"/>
      <c r="BA1450" s="296"/>
      <c r="BB1450" s="296"/>
      <c r="BC1450" s="296"/>
      <c r="BD1450" s="296"/>
      <c r="BE1450" s="296"/>
      <c r="BF1450" s="296"/>
      <c r="BG1450" s="296"/>
      <c r="BH1450" s="296"/>
      <c r="BI1450" s="296"/>
      <c r="BJ1450" s="296"/>
      <c r="BK1450" s="296"/>
      <c r="BL1450" s="296"/>
    </row>
    <row r="1451" spans="1:64" s="83" customFormat="1" ht="18" customHeight="1" x14ac:dyDescent="0.15">
      <c r="A1451" s="3"/>
      <c r="AK1451" s="281"/>
      <c r="AL1451" s="296"/>
      <c r="AM1451" s="296"/>
      <c r="AN1451" s="296"/>
      <c r="AO1451" s="296"/>
      <c r="AP1451" s="296"/>
      <c r="AQ1451" s="296"/>
      <c r="AR1451" s="296"/>
      <c r="AS1451" s="296"/>
      <c r="AT1451" s="296"/>
      <c r="AU1451" s="296"/>
      <c r="AV1451" s="296"/>
      <c r="AW1451" s="296"/>
      <c r="AX1451" s="296"/>
      <c r="AY1451" s="296"/>
      <c r="AZ1451" s="296"/>
      <c r="BA1451" s="296"/>
      <c r="BB1451" s="296"/>
      <c r="BC1451" s="296"/>
      <c r="BD1451" s="296"/>
      <c r="BE1451" s="296"/>
      <c r="BF1451" s="296"/>
      <c r="BG1451" s="296"/>
      <c r="BH1451" s="296"/>
      <c r="BI1451" s="296"/>
      <c r="BJ1451" s="296"/>
      <c r="BK1451" s="296"/>
      <c r="BL1451" s="296"/>
    </row>
    <row r="1452" spans="1:64" s="83" customFormat="1" ht="18" customHeight="1" x14ac:dyDescent="0.15">
      <c r="A1452" s="3"/>
      <c r="AK1452" s="281"/>
      <c r="AL1452" s="296"/>
      <c r="AM1452" s="296"/>
      <c r="AN1452" s="296"/>
      <c r="AO1452" s="296"/>
      <c r="AP1452" s="296"/>
      <c r="AQ1452" s="296"/>
      <c r="AR1452" s="296"/>
      <c r="AS1452" s="296"/>
      <c r="AT1452" s="296"/>
      <c r="AU1452" s="296"/>
      <c r="AV1452" s="296"/>
      <c r="AW1452" s="296"/>
      <c r="AX1452" s="296"/>
      <c r="AY1452" s="296"/>
      <c r="AZ1452" s="296"/>
      <c r="BA1452" s="296"/>
      <c r="BB1452" s="296"/>
      <c r="BC1452" s="296"/>
      <c r="BD1452" s="296"/>
      <c r="BE1452" s="296"/>
      <c r="BF1452" s="296"/>
      <c r="BG1452" s="296"/>
      <c r="BH1452" s="296"/>
      <c r="BI1452" s="296"/>
      <c r="BJ1452" s="296"/>
      <c r="BK1452" s="296"/>
      <c r="BL1452" s="296"/>
    </row>
    <row r="1453" spans="1:64" s="83" customFormat="1" ht="18" customHeight="1" x14ac:dyDescent="0.15">
      <c r="A1453" s="3"/>
      <c r="AK1453" s="281"/>
      <c r="AL1453" s="296"/>
      <c r="AM1453" s="296"/>
      <c r="AN1453" s="296"/>
      <c r="AO1453" s="296"/>
      <c r="AP1453" s="296"/>
      <c r="AQ1453" s="296"/>
      <c r="AR1453" s="296"/>
      <c r="AS1453" s="296"/>
      <c r="AT1453" s="296"/>
      <c r="AU1453" s="296"/>
      <c r="AV1453" s="296"/>
      <c r="AW1453" s="296"/>
      <c r="AX1453" s="296"/>
      <c r="AY1453" s="296"/>
      <c r="AZ1453" s="296"/>
      <c r="BA1453" s="296"/>
      <c r="BB1453" s="296"/>
      <c r="BC1453" s="296"/>
      <c r="BD1453" s="296"/>
      <c r="BE1453" s="296"/>
      <c r="BF1453" s="296"/>
      <c r="BG1453" s="296"/>
      <c r="BH1453" s="296"/>
      <c r="BI1453" s="296"/>
      <c r="BJ1453" s="296"/>
      <c r="BK1453" s="296"/>
      <c r="BL1453" s="296"/>
    </row>
    <row r="1454" spans="1:64" s="83" customFormat="1" ht="18" customHeight="1" x14ac:dyDescent="0.15">
      <c r="A1454" s="3"/>
      <c r="AK1454" s="281"/>
      <c r="AL1454" s="296"/>
      <c r="AM1454" s="296"/>
      <c r="AN1454" s="296"/>
      <c r="AO1454" s="296"/>
      <c r="AP1454" s="296"/>
      <c r="AQ1454" s="296"/>
      <c r="AR1454" s="296"/>
      <c r="AS1454" s="296"/>
      <c r="AT1454" s="296"/>
      <c r="AU1454" s="296"/>
      <c r="AV1454" s="296"/>
      <c r="AW1454" s="296"/>
      <c r="AX1454" s="296"/>
      <c r="AY1454" s="296"/>
      <c r="AZ1454" s="296"/>
      <c r="BA1454" s="296"/>
      <c r="BB1454" s="296"/>
      <c r="BC1454" s="296"/>
      <c r="BD1454" s="296"/>
      <c r="BE1454" s="296"/>
      <c r="BF1454" s="296"/>
      <c r="BG1454" s="296"/>
      <c r="BH1454" s="296"/>
      <c r="BI1454" s="296"/>
      <c r="BJ1454" s="296"/>
      <c r="BK1454" s="296"/>
      <c r="BL1454" s="296"/>
    </row>
    <row r="1455" spans="1:64" s="83" customFormat="1" ht="18" customHeight="1" x14ac:dyDescent="0.15">
      <c r="A1455" s="3"/>
      <c r="AK1455" s="281"/>
      <c r="AL1455" s="296"/>
      <c r="AM1455" s="296"/>
      <c r="AN1455" s="296"/>
      <c r="AO1455" s="296"/>
      <c r="AP1455" s="296"/>
      <c r="AQ1455" s="296"/>
      <c r="AR1455" s="296"/>
      <c r="AS1455" s="296"/>
      <c r="AT1455" s="296"/>
      <c r="AU1455" s="296"/>
      <c r="AV1455" s="296"/>
      <c r="AW1455" s="296"/>
      <c r="AX1455" s="296"/>
      <c r="AY1455" s="296"/>
      <c r="AZ1455" s="296"/>
      <c r="BA1455" s="296"/>
      <c r="BB1455" s="296"/>
      <c r="BC1455" s="296"/>
      <c r="BD1455" s="296"/>
      <c r="BE1455" s="296"/>
      <c r="BF1455" s="296"/>
      <c r="BG1455" s="296"/>
      <c r="BH1455" s="296"/>
      <c r="BI1455" s="296"/>
      <c r="BJ1455" s="296"/>
      <c r="BK1455" s="296"/>
      <c r="BL1455" s="296"/>
    </row>
    <row r="1456" spans="1:64" s="83" customFormat="1" ht="18" customHeight="1" x14ac:dyDescent="0.15">
      <c r="A1456" s="3"/>
      <c r="AK1456" s="281"/>
      <c r="AL1456" s="296"/>
      <c r="AM1456" s="296"/>
      <c r="AN1456" s="296"/>
      <c r="AO1456" s="296"/>
      <c r="AP1456" s="296"/>
      <c r="AQ1456" s="296"/>
      <c r="AR1456" s="296"/>
      <c r="AS1456" s="296"/>
      <c r="AT1456" s="296"/>
      <c r="AU1456" s="296"/>
      <c r="AV1456" s="296"/>
      <c r="AW1456" s="296"/>
      <c r="AX1456" s="296"/>
      <c r="AY1456" s="296"/>
      <c r="AZ1456" s="296"/>
      <c r="BA1456" s="296"/>
      <c r="BB1456" s="296"/>
      <c r="BC1456" s="296"/>
      <c r="BD1456" s="296"/>
      <c r="BE1456" s="296"/>
      <c r="BF1456" s="296"/>
      <c r="BG1456" s="296"/>
      <c r="BH1456" s="296"/>
      <c r="BI1456" s="296"/>
      <c r="BJ1456" s="296"/>
      <c r="BK1456" s="296"/>
      <c r="BL1456" s="296"/>
    </row>
    <row r="1457" spans="1:64" s="83" customFormat="1" ht="18" customHeight="1" x14ac:dyDescent="0.15">
      <c r="A1457" s="3"/>
      <c r="AK1457" s="281"/>
      <c r="AL1457" s="296"/>
      <c r="AM1457" s="296"/>
      <c r="AN1457" s="296"/>
      <c r="AO1457" s="296"/>
      <c r="AP1457" s="296"/>
      <c r="AQ1457" s="296"/>
      <c r="AR1457" s="296"/>
      <c r="AS1457" s="296"/>
      <c r="AT1457" s="296"/>
      <c r="AU1457" s="296"/>
      <c r="AV1457" s="296"/>
      <c r="AW1457" s="296"/>
      <c r="AX1457" s="296"/>
      <c r="AY1457" s="296"/>
      <c r="AZ1457" s="296"/>
      <c r="BA1457" s="296"/>
      <c r="BB1457" s="296"/>
      <c r="BC1457" s="296"/>
      <c r="BD1457" s="296"/>
      <c r="BE1457" s="296"/>
      <c r="BF1457" s="296"/>
      <c r="BG1457" s="296"/>
      <c r="BH1457" s="296"/>
      <c r="BI1457" s="296"/>
      <c r="BJ1457" s="296"/>
      <c r="BK1457" s="296"/>
      <c r="BL1457" s="296"/>
    </row>
    <row r="1458" spans="1:64" s="83" customFormat="1" ht="18" customHeight="1" x14ac:dyDescent="0.15">
      <c r="A1458" s="3"/>
      <c r="AK1458" s="281"/>
      <c r="AL1458" s="296"/>
      <c r="AM1458" s="296"/>
      <c r="AN1458" s="296"/>
      <c r="AO1458" s="296"/>
      <c r="AP1458" s="296"/>
      <c r="AQ1458" s="296"/>
      <c r="AR1458" s="296"/>
      <c r="AS1458" s="296"/>
      <c r="AT1458" s="296"/>
      <c r="AU1458" s="296"/>
      <c r="AV1458" s="296"/>
      <c r="AW1458" s="296"/>
      <c r="AX1458" s="296"/>
      <c r="AY1458" s="296"/>
      <c r="AZ1458" s="296"/>
      <c r="BA1458" s="296"/>
      <c r="BB1458" s="296"/>
      <c r="BC1458" s="296"/>
      <c r="BD1458" s="296"/>
      <c r="BE1458" s="296"/>
      <c r="BF1458" s="296"/>
      <c r="BG1458" s="296"/>
      <c r="BH1458" s="296"/>
      <c r="BI1458" s="296"/>
      <c r="BJ1458" s="296"/>
      <c r="BK1458" s="296"/>
      <c r="BL1458" s="296"/>
    </row>
    <row r="1459" spans="1:64" s="83" customFormat="1" ht="18" customHeight="1" x14ac:dyDescent="0.15">
      <c r="A1459" s="3"/>
      <c r="AK1459" s="281"/>
      <c r="AL1459" s="296"/>
      <c r="AM1459" s="296"/>
      <c r="AN1459" s="296"/>
      <c r="AO1459" s="296"/>
      <c r="AP1459" s="296"/>
      <c r="AQ1459" s="296"/>
      <c r="AR1459" s="296"/>
      <c r="AS1459" s="296"/>
      <c r="AT1459" s="296"/>
      <c r="AU1459" s="296"/>
      <c r="AV1459" s="296"/>
      <c r="AW1459" s="296"/>
      <c r="AX1459" s="296"/>
      <c r="AY1459" s="296"/>
      <c r="AZ1459" s="296"/>
      <c r="BA1459" s="296"/>
      <c r="BB1459" s="296"/>
      <c r="BC1459" s="296"/>
      <c r="BD1459" s="296"/>
      <c r="BE1459" s="296"/>
      <c r="BF1459" s="296"/>
      <c r="BG1459" s="296"/>
      <c r="BH1459" s="296"/>
      <c r="BI1459" s="296"/>
      <c r="BJ1459" s="296"/>
      <c r="BK1459" s="296"/>
      <c r="BL1459" s="296"/>
    </row>
    <row r="1460" spans="1:64" s="83" customFormat="1" ht="18" customHeight="1" x14ac:dyDescent="0.15">
      <c r="A1460" s="3"/>
      <c r="AK1460" s="281"/>
      <c r="AL1460" s="296"/>
      <c r="AM1460" s="296"/>
      <c r="AN1460" s="296"/>
      <c r="AO1460" s="296"/>
      <c r="AP1460" s="296"/>
      <c r="AQ1460" s="296"/>
      <c r="AR1460" s="296"/>
      <c r="AS1460" s="296"/>
      <c r="AT1460" s="296"/>
      <c r="AU1460" s="296"/>
      <c r="AV1460" s="296"/>
      <c r="AW1460" s="296"/>
      <c r="AX1460" s="296"/>
      <c r="AY1460" s="296"/>
      <c r="AZ1460" s="296"/>
      <c r="BA1460" s="296"/>
      <c r="BB1460" s="296"/>
      <c r="BC1460" s="296"/>
      <c r="BD1460" s="296"/>
      <c r="BE1460" s="296"/>
      <c r="BF1460" s="296"/>
      <c r="BG1460" s="296"/>
      <c r="BH1460" s="296"/>
      <c r="BI1460" s="296"/>
      <c r="BJ1460" s="296"/>
      <c r="BK1460" s="296"/>
      <c r="BL1460" s="296"/>
    </row>
    <row r="1461" spans="1:64" ht="18" customHeight="1" x14ac:dyDescent="0.15">
      <c r="A1461" s="4" t="s">
        <v>395</v>
      </c>
    </row>
    <row r="1462" spans="1:64" ht="18" customHeight="1" x14ac:dyDescent="0.15">
      <c r="A1462" s="18" t="s">
        <v>396</v>
      </c>
    </row>
    <row r="1463" spans="1:64" ht="18" customHeight="1" x14ac:dyDescent="0.15">
      <c r="A1463" s="7"/>
    </row>
    <row r="1464" spans="1:64" ht="18" customHeight="1" x14ac:dyDescent="0.15"/>
    <row r="1465" spans="1:64" ht="18" customHeight="1" x14ac:dyDescent="0.15"/>
    <row r="1466" spans="1:64" ht="18" customHeight="1" x14ac:dyDescent="0.15">
      <c r="A1466" s="2"/>
    </row>
    <row r="1467" spans="1:64" ht="18" customHeight="1" x14ac:dyDescent="0.15">
      <c r="A1467" s="2"/>
    </row>
    <row r="1468" spans="1:64" s="83" customFormat="1" ht="18" customHeight="1" x14ac:dyDescent="0.15">
      <c r="A1468" s="2"/>
      <c r="AK1468" s="281"/>
      <c r="AL1468" s="296"/>
      <c r="AM1468" s="296"/>
      <c r="AN1468" s="296"/>
      <c r="AO1468" s="296"/>
      <c r="AP1468" s="296"/>
      <c r="AQ1468" s="296"/>
      <c r="AR1468" s="296"/>
      <c r="AS1468" s="296"/>
      <c r="AT1468" s="296"/>
      <c r="AU1468" s="296"/>
      <c r="AV1468" s="296"/>
      <c r="AW1468" s="296"/>
      <c r="AX1468" s="296"/>
      <c r="AY1468" s="296"/>
      <c r="AZ1468" s="296"/>
      <c r="BA1468" s="296"/>
      <c r="BB1468" s="296"/>
      <c r="BC1468" s="296"/>
      <c r="BD1468" s="296"/>
      <c r="BE1468" s="296"/>
      <c r="BF1468" s="296"/>
      <c r="BG1468" s="296"/>
      <c r="BH1468" s="296"/>
      <c r="BI1468" s="296"/>
      <c r="BJ1468" s="296"/>
      <c r="BK1468" s="296"/>
      <c r="BL1468" s="296"/>
    </row>
    <row r="1469" spans="1:64" s="83" customFormat="1" ht="18" customHeight="1" x14ac:dyDescent="0.15">
      <c r="A1469" s="2"/>
      <c r="AK1469" s="281"/>
      <c r="AL1469" s="296"/>
      <c r="AM1469" s="296"/>
      <c r="AN1469" s="296"/>
      <c r="AO1469" s="296"/>
      <c r="AP1469" s="296"/>
      <c r="AQ1469" s="296"/>
      <c r="AR1469" s="296"/>
      <c r="AS1469" s="296"/>
      <c r="AT1469" s="296"/>
      <c r="AU1469" s="296"/>
      <c r="AV1469" s="296"/>
      <c r="AW1469" s="296"/>
      <c r="AX1469" s="296"/>
      <c r="AY1469" s="296"/>
      <c r="AZ1469" s="296"/>
      <c r="BA1469" s="296"/>
      <c r="BB1469" s="296"/>
      <c r="BC1469" s="296"/>
      <c r="BD1469" s="296"/>
      <c r="BE1469" s="296"/>
      <c r="BF1469" s="296"/>
      <c r="BG1469" s="296"/>
      <c r="BH1469" s="296"/>
      <c r="BI1469" s="296"/>
      <c r="BJ1469" s="296"/>
      <c r="BK1469" s="296"/>
      <c r="BL1469" s="296"/>
    </row>
    <row r="1470" spans="1:64" s="83" customFormat="1" ht="18" customHeight="1" x14ac:dyDescent="0.15">
      <c r="A1470" s="2"/>
      <c r="AK1470" s="281"/>
      <c r="AL1470" s="296"/>
      <c r="AM1470" s="296"/>
      <c r="AN1470" s="296"/>
      <c r="AO1470" s="296"/>
      <c r="AP1470" s="296"/>
      <c r="AQ1470" s="296"/>
      <c r="AR1470" s="296"/>
      <c r="AS1470" s="296"/>
      <c r="AT1470" s="296"/>
      <c r="AU1470" s="296"/>
      <c r="AV1470" s="296"/>
      <c r="AW1470" s="296"/>
      <c r="AX1470" s="296"/>
      <c r="AY1470" s="296"/>
      <c r="AZ1470" s="296"/>
      <c r="BA1470" s="296"/>
      <c r="BB1470" s="296"/>
      <c r="BC1470" s="296"/>
      <c r="BD1470" s="296"/>
      <c r="BE1470" s="296"/>
      <c r="BF1470" s="296"/>
      <c r="BG1470" s="296"/>
      <c r="BH1470" s="296"/>
      <c r="BI1470" s="296"/>
      <c r="BJ1470" s="296"/>
      <c r="BK1470" s="296"/>
      <c r="BL1470" s="296"/>
    </row>
    <row r="1471" spans="1:64" s="83" customFormat="1" ht="18" customHeight="1" x14ac:dyDescent="0.15">
      <c r="A1471" s="2"/>
      <c r="AK1471" s="281"/>
      <c r="AL1471" s="296"/>
      <c r="AM1471" s="296"/>
      <c r="AN1471" s="296"/>
      <c r="AO1471" s="296"/>
      <c r="AP1471" s="296"/>
      <c r="AQ1471" s="296"/>
      <c r="AR1471" s="296"/>
      <c r="AS1471" s="296"/>
      <c r="AT1471" s="296"/>
      <c r="AU1471" s="296"/>
      <c r="AV1471" s="296"/>
      <c r="AW1471" s="296"/>
      <c r="AX1471" s="296"/>
      <c r="AY1471" s="296"/>
      <c r="AZ1471" s="296"/>
      <c r="BA1471" s="296"/>
      <c r="BB1471" s="296"/>
      <c r="BC1471" s="296"/>
      <c r="BD1471" s="296"/>
      <c r="BE1471" s="296"/>
      <c r="BF1471" s="296"/>
      <c r="BG1471" s="296"/>
      <c r="BH1471" s="296"/>
      <c r="BI1471" s="296"/>
      <c r="BJ1471" s="296"/>
      <c r="BK1471" s="296"/>
      <c r="BL1471" s="296"/>
    </row>
    <row r="1472" spans="1:64" s="83" customFormat="1" ht="18" customHeight="1" x14ac:dyDescent="0.15">
      <c r="A1472" s="2"/>
      <c r="AK1472" s="281"/>
      <c r="AL1472" s="296"/>
      <c r="AM1472" s="296"/>
      <c r="AN1472" s="296"/>
      <c r="AO1472" s="296"/>
      <c r="AP1472" s="296"/>
      <c r="AQ1472" s="296"/>
      <c r="AR1472" s="296"/>
      <c r="AS1472" s="296"/>
      <c r="AT1472" s="296"/>
      <c r="AU1472" s="296"/>
      <c r="AV1472" s="296"/>
      <c r="AW1472" s="296"/>
      <c r="AX1472" s="296"/>
      <c r="AY1472" s="296"/>
      <c r="AZ1472" s="296"/>
      <c r="BA1472" s="296"/>
      <c r="BB1472" s="296"/>
      <c r="BC1472" s="296"/>
      <c r="BD1472" s="296"/>
      <c r="BE1472" s="296"/>
      <c r="BF1472" s="296"/>
      <c r="BG1472" s="296"/>
      <c r="BH1472" s="296"/>
      <c r="BI1472" s="296"/>
      <c r="BJ1472" s="296"/>
      <c r="BK1472" s="296"/>
      <c r="BL1472" s="296"/>
    </row>
    <row r="1473" spans="1:64" s="83" customFormat="1" ht="18" customHeight="1" x14ac:dyDescent="0.15">
      <c r="A1473" s="2"/>
      <c r="AK1473" s="281"/>
      <c r="AL1473" s="296"/>
      <c r="AM1473" s="296"/>
      <c r="AN1473" s="296"/>
      <c r="AO1473" s="296"/>
      <c r="AP1473" s="296"/>
      <c r="AQ1473" s="296"/>
      <c r="AR1473" s="296"/>
      <c r="AS1473" s="296"/>
      <c r="AT1473" s="296"/>
      <c r="AU1473" s="296"/>
      <c r="AV1473" s="296"/>
      <c r="AW1473" s="296"/>
      <c r="AX1473" s="296"/>
      <c r="AY1473" s="296"/>
      <c r="AZ1473" s="296"/>
      <c r="BA1473" s="296"/>
      <c r="BB1473" s="296"/>
      <c r="BC1473" s="296"/>
      <c r="BD1473" s="296"/>
      <c r="BE1473" s="296"/>
      <c r="BF1473" s="296"/>
      <c r="BG1473" s="296"/>
      <c r="BH1473" s="296"/>
      <c r="BI1473" s="296"/>
      <c r="BJ1473" s="296"/>
      <c r="BK1473" s="296"/>
      <c r="BL1473" s="296"/>
    </row>
    <row r="1474" spans="1:64" s="83" customFormat="1" ht="18" customHeight="1" x14ac:dyDescent="0.15">
      <c r="A1474" s="2"/>
      <c r="AK1474" s="281"/>
      <c r="AL1474" s="296"/>
      <c r="AM1474" s="296"/>
      <c r="AN1474" s="296"/>
      <c r="AO1474" s="296"/>
      <c r="AP1474" s="296"/>
      <c r="AQ1474" s="296"/>
      <c r="AR1474" s="296"/>
      <c r="AS1474" s="296"/>
      <c r="AT1474" s="296"/>
      <c r="AU1474" s="296"/>
      <c r="AV1474" s="296"/>
      <c r="AW1474" s="296"/>
      <c r="AX1474" s="296"/>
      <c r="AY1474" s="296"/>
      <c r="AZ1474" s="296"/>
      <c r="BA1474" s="296"/>
      <c r="BB1474" s="296"/>
      <c r="BC1474" s="296"/>
      <c r="BD1474" s="296"/>
      <c r="BE1474" s="296"/>
      <c r="BF1474" s="296"/>
      <c r="BG1474" s="296"/>
      <c r="BH1474" s="296"/>
      <c r="BI1474" s="296"/>
      <c r="BJ1474" s="296"/>
      <c r="BK1474" s="296"/>
      <c r="BL1474" s="296"/>
    </row>
    <row r="1475" spans="1:64" s="83" customFormat="1" ht="18" customHeight="1" x14ac:dyDescent="0.15">
      <c r="A1475" s="2"/>
      <c r="AK1475" s="281"/>
      <c r="AL1475" s="296"/>
      <c r="AM1475" s="296"/>
      <c r="AN1475" s="296"/>
      <c r="AO1475" s="296"/>
      <c r="AP1475" s="296"/>
      <c r="AQ1475" s="296"/>
      <c r="AR1475" s="296"/>
      <c r="AS1475" s="296"/>
      <c r="AT1475" s="296"/>
      <c r="AU1475" s="296"/>
      <c r="AV1475" s="296"/>
      <c r="AW1475" s="296"/>
      <c r="AX1475" s="296"/>
      <c r="AY1475" s="296"/>
      <c r="AZ1475" s="296"/>
      <c r="BA1475" s="296"/>
      <c r="BB1475" s="296"/>
      <c r="BC1475" s="296"/>
      <c r="BD1475" s="296"/>
      <c r="BE1475" s="296"/>
      <c r="BF1475" s="296"/>
      <c r="BG1475" s="296"/>
      <c r="BH1475" s="296"/>
      <c r="BI1475" s="296"/>
      <c r="BJ1475" s="296"/>
      <c r="BK1475" s="296"/>
      <c r="BL1475" s="296"/>
    </row>
    <row r="1476" spans="1:64" s="83" customFormat="1" ht="18" customHeight="1" x14ac:dyDescent="0.15">
      <c r="A1476" s="2"/>
      <c r="AK1476" s="281"/>
      <c r="AL1476" s="296"/>
      <c r="AM1476" s="296"/>
      <c r="AN1476" s="296"/>
      <c r="AO1476" s="296"/>
      <c r="AP1476" s="296"/>
      <c r="AQ1476" s="296"/>
      <c r="AR1476" s="296"/>
      <c r="AS1476" s="296"/>
      <c r="AT1476" s="296"/>
      <c r="AU1476" s="296"/>
      <c r="AV1476" s="296"/>
      <c r="AW1476" s="296"/>
      <c r="AX1476" s="296"/>
      <c r="AY1476" s="296"/>
      <c r="AZ1476" s="296"/>
      <c r="BA1476" s="296"/>
      <c r="BB1476" s="296"/>
      <c r="BC1476" s="296"/>
      <c r="BD1476" s="296"/>
      <c r="BE1476" s="296"/>
      <c r="BF1476" s="296"/>
      <c r="BG1476" s="296"/>
      <c r="BH1476" s="296"/>
      <c r="BI1476" s="296"/>
      <c r="BJ1476" s="296"/>
      <c r="BK1476" s="296"/>
      <c r="BL1476" s="296"/>
    </row>
    <row r="1477" spans="1:64" s="83" customFormat="1" ht="18" customHeight="1" x14ac:dyDescent="0.15">
      <c r="A1477" s="2"/>
      <c r="AK1477" s="281"/>
      <c r="AL1477" s="296"/>
      <c r="AM1477" s="296"/>
      <c r="AN1477" s="296"/>
      <c r="AO1477" s="296"/>
      <c r="AP1477" s="296"/>
      <c r="AQ1477" s="296"/>
      <c r="AR1477" s="296"/>
      <c r="AS1477" s="296"/>
      <c r="AT1477" s="296"/>
      <c r="AU1477" s="296"/>
      <c r="AV1477" s="296"/>
      <c r="AW1477" s="296"/>
      <c r="AX1477" s="296"/>
      <c r="AY1477" s="296"/>
      <c r="AZ1477" s="296"/>
      <c r="BA1477" s="296"/>
      <c r="BB1477" s="296"/>
      <c r="BC1477" s="296"/>
      <c r="BD1477" s="296"/>
      <c r="BE1477" s="296"/>
      <c r="BF1477" s="296"/>
      <c r="BG1477" s="296"/>
      <c r="BH1477" s="296"/>
      <c r="BI1477" s="296"/>
      <c r="BJ1477" s="296"/>
      <c r="BK1477" s="296"/>
      <c r="BL1477" s="296"/>
    </row>
    <row r="1478" spans="1:64" s="83" customFormat="1" ht="18" customHeight="1" x14ac:dyDescent="0.15">
      <c r="A1478" s="2"/>
      <c r="AK1478" s="281"/>
      <c r="AL1478" s="296"/>
      <c r="AM1478" s="296"/>
      <c r="AN1478" s="296"/>
      <c r="AO1478" s="296"/>
      <c r="AP1478" s="296"/>
      <c r="AQ1478" s="296"/>
      <c r="AR1478" s="296"/>
      <c r="AS1478" s="296"/>
      <c r="AT1478" s="296"/>
      <c r="AU1478" s="296"/>
      <c r="AV1478" s="296"/>
      <c r="AW1478" s="296"/>
      <c r="AX1478" s="296"/>
      <c r="AY1478" s="296"/>
      <c r="AZ1478" s="296"/>
      <c r="BA1478" s="296"/>
      <c r="BB1478" s="296"/>
      <c r="BC1478" s="296"/>
      <c r="BD1478" s="296"/>
      <c r="BE1478" s="296"/>
      <c r="BF1478" s="296"/>
      <c r="BG1478" s="296"/>
      <c r="BH1478" s="296"/>
      <c r="BI1478" s="296"/>
      <c r="BJ1478" s="296"/>
      <c r="BK1478" s="296"/>
      <c r="BL1478" s="296"/>
    </row>
    <row r="1479" spans="1:64" s="83" customFormat="1" ht="18" customHeight="1" x14ac:dyDescent="0.15">
      <c r="A1479" s="2"/>
      <c r="AK1479" s="281"/>
      <c r="AL1479" s="296"/>
      <c r="AM1479" s="296"/>
      <c r="AN1479" s="296"/>
      <c r="AO1479" s="296"/>
      <c r="AP1479" s="296"/>
      <c r="AQ1479" s="296"/>
      <c r="AR1479" s="296"/>
      <c r="AS1479" s="296"/>
      <c r="AT1479" s="296"/>
      <c r="AU1479" s="296"/>
      <c r="AV1479" s="296"/>
      <c r="AW1479" s="296"/>
      <c r="AX1479" s="296"/>
      <c r="AY1479" s="296"/>
      <c r="AZ1479" s="296"/>
      <c r="BA1479" s="296"/>
      <c r="BB1479" s="296"/>
      <c r="BC1479" s="296"/>
      <c r="BD1479" s="296"/>
      <c r="BE1479" s="296"/>
      <c r="BF1479" s="296"/>
      <c r="BG1479" s="296"/>
      <c r="BH1479" s="296"/>
      <c r="BI1479" s="296"/>
      <c r="BJ1479" s="296"/>
      <c r="BK1479" s="296"/>
      <c r="BL1479" s="296"/>
    </row>
    <row r="1480" spans="1:64" s="83" customFormat="1" ht="18" customHeight="1" thickBot="1" x14ac:dyDescent="0.2">
      <c r="A1480" s="2"/>
      <c r="AK1480" s="281"/>
      <c r="AL1480" s="296"/>
      <c r="AM1480" s="296"/>
      <c r="AN1480" s="296"/>
      <c r="AO1480" s="296"/>
      <c r="AP1480" s="296"/>
      <c r="AQ1480" s="296"/>
      <c r="AR1480" s="296"/>
      <c r="AS1480" s="296"/>
      <c r="AT1480" s="296"/>
      <c r="AU1480" s="296"/>
      <c r="AV1480" s="296"/>
      <c r="AW1480" s="296"/>
      <c r="AX1480" s="296"/>
      <c r="AY1480" s="296"/>
      <c r="AZ1480" s="296"/>
      <c r="BA1480" s="296"/>
      <c r="BB1480" s="296"/>
      <c r="BC1480" s="296"/>
      <c r="BD1480" s="296"/>
      <c r="BE1480" s="296"/>
      <c r="BF1480" s="296"/>
      <c r="BG1480" s="296"/>
      <c r="BH1480" s="296"/>
      <c r="BI1480" s="296"/>
      <c r="BJ1480" s="296"/>
      <c r="BK1480" s="296"/>
      <c r="BL1480" s="296"/>
    </row>
    <row r="1481" spans="1:64" ht="18" customHeight="1" x14ac:dyDescent="0.15">
      <c r="B1481" s="43" t="str">
        <f>AL1481</f>
        <v>'03</v>
      </c>
      <c r="C1481" s="44" t="str">
        <f t="shared" ref="C1481:C1482" si="399">AM1481</f>
        <v>'04</v>
      </c>
      <c r="D1481" s="44" t="str">
        <f t="shared" ref="D1481:D1482" si="400">AN1481</f>
        <v>'05</v>
      </c>
      <c r="E1481" s="169" t="str">
        <f t="shared" ref="E1481:E1482" si="401">AO1481</f>
        <v>'06</v>
      </c>
      <c r="F1481" s="276" t="str">
        <f t="shared" ref="F1481:F1482" si="402">AP1481</f>
        <v>'07</v>
      </c>
      <c r="G1481" s="331" t="str">
        <f t="shared" ref="G1481:G1482" si="403">AQ1481</f>
        <v>'08</v>
      </c>
      <c r="H1481" s="81" t="str">
        <f t="shared" ref="H1481:H1482" si="404">AR1481</f>
        <v>'09</v>
      </c>
      <c r="I1481" s="81" t="str">
        <f t="shared" ref="I1481:I1482" si="405">AS1481</f>
        <v>'10</v>
      </c>
      <c r="J1481" s="81" t="str">
        <f t="shared" ref="J1481:K1482" si="406">AT1481</f>
        <v>'11</v>
      </c>
      <c r="K1481" s="46" t="str">
        <f t="shared" si="406"/>
        <v>'12</v>
      </c>
      <c r="AL1481" s="330" t="s">
        <v>70</v>
      </c>
      <c r="AM1481" s="331" t="s">
        <v>71</v>
      </c>
      <c r="AN1481" s="331" t="s">
        <v>72</v>
      </c>
      <c r="AO1481" s="331" t="s">
        <v>253</v>
      </c>
      <c r="AP1481" s="331" t="s">
        <v>333</v>
      </c>
      <c r="AQ1481" s="331" t="s">
        <v>438</v>
      </c>
      <c r="AR1481" s="448" t="s">
        <v>439</v>
      </c>
      <c r="AS1481" s="423" t="s">
        <v>454</v>
      </c>
      <c r="AT1481" s="423" t="s">
        <v>459</v>
      </c>
      <c r="AU1481" s="423" t="s">
        <v>470</v>
      </c>
    </row>
    <row r="1482" spans="1:64" ht="18" customHeight="1" thickBot="1" x14ac:dyDescent="0.2">
      <c r="B1482" s="52">
        <f t="shared" ref="B1482" si="407">AL1482</f>
        <v>2279</v>
      </c>
      <c r="C1482" s="53">
        <f t="shared" si="399"/>
        <v>2470</v>
      </c>
      <c r="D1482" s="53">
        <f t="shared" si="400"/>
        <v>2566</v>
      </c>
      <c r="E1482" s="53">
        <f t="shared" si="401"/>
        <v>2804</v>
      </c>
      <c r="F1482" s="53">
        <f t="shared" si="402"/>
        <v>2928</v>
      </c>
      <c r="G1482" s="53">
        <f t="shared" si="403"/>
        <v>3302</v>
      </c>
      <c r="H1482" s="311">
        <f t="shared" si="404"/>
        <v>3484</v>
      </c>
      <c r="I1482" s="311">
        <f t="shared" si="405"/>
        <v>3622</v>
      </c>
      <c r="J1482" s="311">
        <f t="shared" si="406"/>
        <v>3689</v>
      </c>
      <c r="K1482" s="341">
        <f t="shared" si="406"/>
        <v>3743</v>
      </c>
      <c r="AL1482" s="52">
        <v>2279</v>
      </c>
      <c r="AM1482" s="53">
        <v>2470</v>
      </c>
      <c r="AN1482" s="53">
        <v>2566</v>
      </c>
      <c r="AO1482" s="53">
        <v>2804</v>
      </c>
      <c r="AP1482" s="53">
        <v>2928</v>
      </c>
      <c r="AQ1482" s="53">
        <v>3302</v>
      </c>
      <c r="AR1482" s="450">
        <v>3484</v>
      </c>
      <c r="AS1482" s="50">
        <v>3622</v>
      </c>
      <c r="AT1482" s="50">
        <v>3689</v>
      </c>
      <c r="AU1482" s="50">
        <v>3743</v>
      </c>
    </row>
    <row r="1483" spans="1:64" ht="18" customHeight="1" x14ac:dyDescent="0.15">
      <c r="A1483" s="2"/>
      <c r="H1483" s="59"/>
      <c r="I1483" s="389"/>
      <c r="O1483" s="11"/>
    </row>
    <row r="1484" spans="1:64" ht="18" customHeight="1" x14ac:dyDescent="0.15"/>
    <row r="1485" spans="1:64" s="83" customFormat="1" ht="18" customHeight="1" x14ac:dyDescent="0.15">
      <c r="A1485" s="11"/>
      <c r="AK1485" s="281"/>
      <c r="AL1485" s="296"/>
      <c r="AM1485" s="296"/>
      <c r="AN1485" s="296"/>
      <c r="AO1485" s="296"/>
      <c r="AP1485" s="296"/>
      <c r="AQ1485" s="296"/>
      <c r="AR1485" s="296"/>
      <c r="AS1485" s="296"/>
      <c r="AT1485" s="296"/>
      <c r="AU1485" s="296"/>
      <c r="AV1485" s="296"/>
      <c r="AW1485" s="296"/>
      <c r="AX1485" s="296"/>
      <c r="AY1485" s="296"/>
      <c r="AZ1485" s="296"/>
      <c r="BA1485" s="296"/>
      <c r="BB1485" s="296"/>
      <c r="BC1485" s="296"/>
      <c r="BD1485" s="296"/>
      <c r="BE1485" s="296"/>
      <c r="BF1485" s="296"/>
      <c r="BG1485" s="296"/>
      <c r="BH1485" s="296"/>
      <c r="BI1485" s="296"/>
      <c r="BJ1485" s="296"/>
      <c r="BK1485" s="296"/>
      <c r="BL1485" s="296"/>
    </row>
    <row r="1486" spans="1:64" s="83" customFormat="1" ht="18" customHeight="1" x14ac:dyDescent="0.15">
      <c r="A1486" s="11"/>
      <c r="AK1486" s="281"/>
      <c r="AL1486" s="296"/>
      <c r="AM1486" s="296"/>
      <c r="AN1486" s="296"/>
      <c r="AO1486" s="296"/>
      <c r="AP1486" s="296"/>
      <c r="AQ1486" s="296"/>
      <c r="AR1486" s="296"/>
      <c r="AS1486" s="296"/>
      <c r="AT1486" s="296"/>
      <c r="AU1486" s="296"/>
      <c r="AV1486" s="296"/>
      <c r="AW1486" s="296"/>
      <c r="AX1486" s="296"/>
      <c r="AY1486" s="296"/>
      <c r="AZ1486" s="296"/>
      <c r="BA1486" s="296"/>
      <c r="BB1486" s="296"/>
      <c r="BC1486" s="296"/>
      <c r="BD1486" s="296"/>
      <c r="BE1486" s="296"/>
      <c r="BF1486" s="296"/>
      <c r="BG1486" s="296"/>
      <c r="BH1486" s="296"/>
      <c r="BI1486" s="296"/>
      <c r="BJ1486" s="296"/>
      <c r="BK1486" s="296"/>
      <c r="BL1486" s="296"/>
    </row>
    <row r="1487" spans="1:64" s="83" customFormat="1" ht="18" customHeight="1" x14ac:dyDescent="0.15">
      <c r="A1487" s="11"/>
      <c r="AK1487" s="281"/>
      <c r="AL1487" s="296"/>
      <c r="AM1487" s="296"/>
      <c r="AN1487" s="296"/>
      <c r="AO1487" s="296"/>
      <c r="AP1487" s="296"/>
      <c r="AQ1487" s="296"/>
      <c r="AR1487" s="296"/>
      <c r="AS1487" s="296"/>
      <c r="AT1487" s="296"/>
      <c r="AU1487" s="296"/>
      <c r="AV1487" s="296"/>
      <c r="AW1487" s="296"/>
      <c r="AX1487" s="296"/>
      <c r="AY1487" s="296"/>
      <c r="AZ1487" s="296"/>
      <c r="BA1487" s="296"/>
      <c r="BB1487" s="296"/>
      <c r="BC1487" s="296"/>
      <c r="BD1487" s="296"/>
      <c r="BE1487" s="296"/>
      <c r="BF1487" s="296"/>
      <c r="BG1487" s="296"/>
      <c r="BH1487" s="296"/>
      <c r="BI1487" s="296"/>
      <c r="BJ1487" s="296"/>
      <c r="BK1487" s="296"/>
      <c r="BL1487" s="296"/>
    </row>
    <row r="1488" spans="1:64" s="83" customFormat="1" ht="18" customHeight="1" x14ac:dyDescent="0.15">
      <c r="A1488" s="11"/>
      <c r="AK1488" s="281"/>
      <c r="AL1488" s="296"/>
      <c r="AM1488" s="296"/>
      <c r="AN1488" s="296"/>
      <c r="AO1488" s="296"/>
      <c r="AP1488" s="296"/>
      <c r="AQ1488" s="296"/>
      <c r="AR1488" s="296"/>
      <c r="AS1488" s="296"/>
      <c r="AT1488" s="296"/>
      <c r="AU1488" s="296"/>
      <c r="AV1488" s="296"/>
      <c r="AW1488" s="296"/>
      <c r="AX1488" s="296"/>
      <c r="AY1488" s="296"/>
      <c r="AZ1488" s="296"/>
      <c r="BA1488" s="296"/>
      <c r="BB1488" s="296"/>
      <c r="BC1488" s="296"/>
      <c r="BD1488" s="296"/>
      <c r="BE1488" s="296"/>
      <c r="BF1488" s="296"/>
      <c r="BG1488" s="296"/>
      <c r="BH1488" s="296"/>
      <c r="BI1488" s="296"/>
      <c r="BJ1488" s="296"/>
      <c r="BK1488" s="296"/>
      <c r="BL1488" s="296"/>
    </row>
    <row r="1489" spans="1:64" s="83" customFormat="1" ht="18" customHeight="1" x14ac:dyDescent="0.15">
      <c r="A1489" s="11"/>
      <c r="AK1489" s="281"/>
      <c r="AL1489" s="296"/>
      <c r="AM1489" s="296"/>
      <c r="AN1489" s="296"/>
      <c r="AO1489" s="296"/>
      <c r="AP1489" s="296"/>
      <c r="AQ1489" s="296"/>
      <c r="AR1489" s="296"/>
      <c r="AS1489" s="296"/>
      <c r="AT1489" s="296"/>
      <c r="AU1489" s="296"/>
      <c r="AV1489" s="296"/>
      <c r="AW1489" s="296"/>
      <c r="AX1489" s="296"/>
      <c r="AY1489" s="296"/>
      <c r="AZ1489" s="296"/>
      <c r="BA1489" s="296"/>
      <c r="BB1489" s="296"/>
      <c r="BC1489" s="296"/>
      <c r="BD1489" s="296"/>
      <c r="BE1489" s="296"/>
      <c r="BF1489" s="296"/>
      <c r="BG1489" s="296"/>
      <c r="BH1489" s="296"/>
      <c r="BI1489" s="296"/>
      <c r="BJ1489" s="296"/>
      <c r="BK1489" s="296"/>
      <c r="BL1489" s="296"/>
    </row>
    <row r="1490" spans="1:64" s="83" customFormat="1" ht="18" customHeight="1" x14ac:dyDescent="0.15">
      <c r="A1490" s="11"/>
      <c r="AK1490" s="281"/>
      <c r="AL1490" s="296"/>
      <c r="AM1490" s="296"/>
      <c r="AN1490" s="296"/>
      <c r="AO1490" s="296"/>
      <c r="AP1490" s="296"/>
      <c r="AQ1490" s="296"/>
      <c r="AR1490" s="296"/>
      <c r="AS1490" s="296"/>
      <c r="AT1490" s="296"/>
      <c r="AU1490" s="296"/>
      <c r="AV1490" s="296"/>
      <c r="AW1490" s="296"/>
      <c r="AX1490" s="296"/>
      <c r="AY1490" s="296"/>
      <c r="AZ1490" s="296"/>
      <c r="BA1490" s="296"/>
      <c r="BB1490" s="296"/>
      <c r="BC1490" s="296"/>
      <c r="BD1490" s="296"/>
      <c r="BE1490" s="296"/>
      <c r="BF1490" s="296"/>
      <c r="BG1490" s="296"/>
      <c r="BH1490" s="296"/>
      <c r="BI1490" s="296"/>
      <c r="BJ1490" s="296"/>
      <c r="BK1490" s="296"/>
      <c r="BL1490" s="296"/>
    </row>
    <row r="1491" spans="1:64" s="83" customFormat="1" ht="18" customHeight="1" x14ac:dyDescent="0.15">
      <c r="A1491" s="11"/>
      <c r="AK1491" s="281"/>
      <c r="AL1491" s="296"/>
      <c r="AM1491" s="296"/>
      <c r="AN1491" s="296"/>
      <c r="AO1491" s="296"/>
      <c r="AP1491" s="296"/>
      <c r="AQ1491" s="296"/>
      <c r="AR1491" s="296"/>
      <c r="AS1491" s="296"/>
      <c r="AT1491" s="296"/>
      <c r="AU1491" s="296"/>
      <c r="AV1491" s="296"/>
      <c r="AW1491" s="296"/>
      <c r="AX1491" s="296"/>
      <c r="AY1491" s="296"/>
      <c r="AZ1491" s="296"/>
      <c r="BA1491" s="296"/>
      <c r="BB1491" s="296"/>
      <c r="BC1491" s="296"/>
      <c r="BD1491" s="296"/>
      <c r="BE1491" s="296"/>
      <c r="BF1491" s="296"/>
      <c r="BG1491" s="296"/>
      <c r="BH1491" s="296"/>
      <c r="BI1491" s="296"/>
      <c r="BJ1491" s="296"/>
      <c r="BK1491" s="296"/>
      <c r="BL1491" s="296"/>
    </row>
    <row r="1492" spans="1:64" s="83" customFormat="1" ht="18" customHeight="1" x14ac:dyDescent="0.15">
      <c r="A1492" s="11"/>
      <c r="AK1492" s="281"/>
      <c r="AL1492" s="296"/>
      <c r="AM1492" s="296"/>
      <c r="AN1492" s="296"/>
      <c r="AO1492" s="296"/>
      <c r="AP1492" s="296"/>
      <c r="AQ1492" s="296"/>
      <c r="AR1492" s="296"/>
      <c r="AS1492" s="296"/>
      <c r="AT1492" s="296"/>
      <c r="AU1492" s="296"/>
      <c r="AV1492" s="296"/>
      <c r="AW1492" s="296"/>
      <c r="AX1492" s="296"/>
      <c r="AY1492" s="296"/>
      <c r="AZ1492" s="296"/>
      <c r="BA1492" s="296"/>
      <c r="BB1492" s="296"/>
      <c r="BC1492" s="296"/>
      <c r="BD1492" s="296"/>
      <c r="BE1492" s="296"/>
      <c r="BF1492" s="296"/>
      <c r="BG1492" s="296"/>
      <c r="BH1492" s="296"/>
      <c r="BI1492" s="296"/>
      <c r="BJ1492" s="296"/>
      <c r="BK1492" s="296"/>
      <c r="BL1492" s="296"/>
    </row>
    <row r="1493" spans="1:64" s="83" customFormat="1" ht="18" customHeight="1" x14ac:dyDescent="0.15">
      <c r="A1493" s="11"/>
      <c r="AK1493" s="281"/>
      <c r="AL1493" s="296"/>
      <c r="AM1493" s="296"/>
      <c r="AN1493" s="296"/>
      <c r="AO1493" s="296"/>
      <c r="AP1493" s="296"/>
      <c r="AQ1493" s="296"/>
      <c r="AR1493" s="296"/>
      <c r="AS1493" s="296"/>
      <c r="AT1493" s="296"/>
      <c r="AU1493" s="296"/>
      <c r="AV1493" s="296"/>
      <c r="AW1493" s="296"/>
      <c r="AX1493" s="296"/>
      <c r="AY1493" s="296"/>
      <c r="AZ1493" s="296"/>
      <c r="BA1493" s="296"/>
      <c r="BB1493" s="296"/>
      <c r="BC1493" s="296"/>
      <c r="BD1493" s="296"/>
      <c r="BE1493" s="296"/>
      <c r="BF1493" s="296"/>
      <c r="BG1493" s="296"/>
      <c r="BH1493" s="296"/>
      <c r="BI1493" s="296"/>
      <c r="BJ1493" s="296"/>
      <c r="BK1493" s="296"/>
      <c r="BL1493" s="296"/>
    </row>
    <row r="1494" spans="1:64" s="83" customFormat="1" ht="18" customHeight="1" x14ac:dyDescent="0.15">
      <c r="A1494" s="11"/>
      <c r="AK1494" s="281"/>
      <c r="AL1494" s="296"/>
      <c r="AM1494" s="296"/>
      <c r="AN1494" s="296"/>
      <c r="AO1494" s="296"/>
      <c r="AP1494" s="296"/>
      <c r="AQ1494" s="296"/>
      <c r="AR1494" s="296"/>
      <c r="AS1494" s="296"/>
      <c r="AT1494" s="296"/>
      <c r="AU1494" s="296"/>
      <c r="AV1494" s="296"/>
      <c r="AW1494" s="296"/>
      <c r="AX1494" s="296"/>
      <c r="AY1494" s="296"/>
      <c r="AZ1494" s="296"/>
      <c r="BA1494" s="296"/>
      <c r="BB1494" s="296"/>
      <c r="BC1494" s="296"/>
      <c r="BD1494" s="296"/>
      <c r="BE1494" s="296"/>
      <c r="BF1494" s="296"/>
      <c r="BG1494" s="296"/>
      <c r="BH1494" s="296"/>
      <c r="BI1494" s="296"/>
      <c r="BJ1494" s="296"/>
      <c r="BK1494" s="296"/>
      <c r="BL1494" s="296"/>
    </row>
    <row r="1495" spans="1:64" s="83" customFormat="1" ht="18" customHeight="1" x14ac:dyDescent="0.15">
      <c r="A1495" s="11"/>
      <c r="AK1495" s="281"/>
      <c r="AL1495" s="296"/>
      <c r="AM1495" s="296"/>
      <c r="AN1495" s="296"/>
      <c r="AO1495" s="296"/>
      <c r="AP1495" s="296"/>
      <c r="AQ1495" s="296"/>
      <c r="AR1495" s="296"/>
      <c r="AS1495" s="296"/>
      <c r="AT1495" s="296"/>
      <c r="AU1495" s="296"/>
      <c r="AV1495" s="296"/>
      <c r="AW1495" s="296"/>
      <c r="AX1495" s="296"/>
      <c r="AY1495" s="296"/>
      <c r="AZ1495" s="296"/>
      <c r="BA1495" s="296"/>
      <c r="BB1495" s="296"/>
      <c r="BC1495" s="296"/>
      <c r="BD1495" s="296"/>
      <c r="BE1495" s="296"/>
      <c r="BF1495" s="296"/>
      <c r="BG1495" s="296"/>
      <c r="BH1495" s="296"/>
      <c r="BI1495" s="296"/>
      <c r="BJ1495" s="296"/>
      <c r="BK1495" s="296"/>
      <c r="BL1495" s="296"/>
    </row>
    <row r="1496" spans="1:64" s="83" customFormat="1" ht="18" customHeight="1" x14ac:dyDescent="0.15">
      <c r="A1496" s="11"/>
      <c r="AK1496" s="281"/>
      <c r="AL1496" s="296"/>
      <c r="AM1496" s="296"/>
      <c r="AN1496" s="296"/>
      <c r="AO1496" s="296"/>
      <c r="AP1496" s="296"/>
      <c r="AQ1496" s="296"/>
      <c r="AR1496" s="296"/>
      <c r="AS1496" s="296"/>
      <c r="AT1496" s="296"/>
      <c r="AU1496" s="296"/>
      <c r="AV1496" s="296"/>
      <c r="AW1496" s="296"/>
      <c r="AX1496" s="296"/>
      <c r="AY1496" s="296"/>
      <c r="AZ1496" s="296"/>
      <c r="BA1496" s="296"/>
      <c r="BB1496" s="296"/>
      <c r="BC1496" s="296"/>
      <c r="BD1496" s="296"/>
      <c r="BE1496" s="296"/>
      <c r="BF1496" s="296"/>
      <c r="BG1496" s="296"/>
      <c r="BH1496" s="296"/>
      <c r="BI1496" s="296"/>
      <c r="BJ1496" s="296"/>
      <c r="BK1496" s="296"/>
      <c r="BL1496" s="296"/>
    </row>
    <row r="1497" spans="1:64" s="83" customFormat="1" ht="18" customHeight="1" x14ac:dyDescent="0.15">
      <c r="A1497" s="11"/>
      <c r="AK1497" s="281"/>
      <c r="AL1497" s="296"/>
      <c r="AM1497" s="296"/>
      <c r="AN1497" s="296"/>
      <c r="AO1497" s="296"/>
      <c r="AP1497" s="296"/>
      <c r="AQ1497" s="296"/>
      <c r="AR1497" s="296"/>
      <c r="AS1497" s="296"/>
      <c r="AT1497" s="296"/>
      <c r="AU1497" s="296"/>
      <c r="AV1497" s="296"/>
      <c r="AW1497" s="296"/>
      <c r="AX1497" s="296"/>
      <c r="AY1497" s="296"/>
      <c r="AZ1497" s="296"/>
      <c r="BA1497" s="296"/>
      <c r="BB1497" s="296"/>
      <c r="BC1497" s="296"/>
      <c r="BD1497" s="296"/>
      <c r="BE1497" s="296"/>
      <c r="BF1497" s="296"/>
      <c r="BG1497" s="296"/>
      <c r="BH1497" s="296"/>
      <c r="BI1497" s="296"/>
      <c r="BJ1497" s="296"/>
      <c r="BK1497" s="296"/>
      <c r="BL1497" s="296"/>
    </row>
    <row r="1498" spans="1:64" s="83" customFormat="1" ht="18" customHeight="1" x14ac:dyDescent="0.15">
      <c r="A1498" s="11"/>
      <c r="AK1498" s="281"/>
      <c r="AL1498" s="296"/>
      <c r="AM1498" s="296"/>
      <c r="AN1498" s="296"/>
      <c r="AO1498" s="296"/>
      <c r="AP1498" s="296"/>
      <c r="AQ1498" s="296"/>
      <c r="AR1498" s="296"/>
      <c r="AS1498" s="296"/>
      <c r="AT1498" s="296"/>
      <c r="AU1498" s="296"/>
      <c r="AV1498" s="296"/>
      <c r="AW1498" s="296"/>
      <c r="AX1498" s="296"/>
      <c r="AY1498" s="296"/>
      <c r="AZ1498" s="296"/>
      <c r="BA1498" s="296"/>
      <c r="BB1498" s="296"/>
      <c r="BC1498" s="296"/>
      <c r="BD1498" s="296"/>
      <c r="BE1498" s="296"/>
      <c r="BF1498" s="296"/>
      <c r="BG1498" s="296"/>
      <c r="BH1498" s="296"/>
      <c r="BI1498" s="296"/>
      <c r="BJ1498" s="296"/>
      <c r="BK1498" s="296"/>
      <c r="BL1498" s="296"/>
    </row>
    <row r="1499" spans="1:64" s="83" customFormat="1" ht="18" customHeight="1" x14ac:dyDescent="0.15">
      <c r="A1499" s="11"/>
      <c r="AK1499" s="281"/>
      <c r="AL1499" s="296"/>
      <c r="AM1499" s="296"/>
      <c r="AN1499" s="296"/>
      <c r="AO1499" s="296"/>
      <c r="AP1499" s="296"/>
      <c r="AQ1499" s="296"/>
      <c r="AR1499" s="296"/>
      <c r="AS1499" s="296"/>
      <c r="AT1499" s="296"/>
      <c r="AU1499" s="296"/>
      <c r="AV1499" s="296"/>
      <c r="AW1499" s="296"/>
      <c r="AX1499" s="296"/>
      <c r="AY1499" s="296"/>
      <c r="AZ1499" s="296"/>
      <c r="BA1499" s="296"/>
      <c r="BB1499" s="296"/>
      <c r="BC1499" s="296"/>
      <c r="BD1499" s="296"/>
      <c r="BE1499" s="296"/>
      <c r="BF1499" s="296"/>
      <c r="BG1499" s="296"/>
      <c r="BH1499" s="296"/>
      <c r="BI1499" s="296"/>
      <c r="BJ1499" s="296"/>
      <c r="BK1499" s="296"/>
      <c r="BL1499" s="296"/>
    </row>
    <row r="1500" spans="1:64" s="83" customFormat="1" ht="18" customHeight="1" x14ac:dyDescent="0.15">
      <c r="A1500" s="11"/>
      <c r="AK1500" s="281"/>
      <c r="AL1500" s="296"/>
      <c r="AM1500" s="296"/>
      <c r="AN1500" s="296"/>
      <c r="AO1500" s="296"/>
      <c r="AP1500" s="296"/>
      <c r="AQ1500" s="296"/>
      <c r="AR1500" s="296"/>
      <c r="AS1500" s="296"/>
      <c r="AT1500" s="296"/>
      <c r="AU1500" s="296"/>
      <c r="AV1500" s="296"/>
      <c r="AW1500" s="296"/>
      <c r="AX1500" s="296"/>
      <c r="AY1500" s="296"/>
      <c r="AZ1500" s="296"/>
      <c r="BA1500" s="296"/>
      <c r="BB1500" s="296"/>
      <c r="BC1500" s="296"/>
      <c r="BD1500" s="296"/>
      <c r="BE1500" s="296"/>
      <c r="BF1500" s="296"/>
      <c r="BG1500" s="296"/>
      <c r="BH1500" s="296"/>
      <c r="BI1500" s="296"/>
      <c r="BJ1500" s="296"/>
      <c r="BK1500" s="296"/>
      <c r="BL1500" s="296"/>
    </row>
    <row r="1501" spans="1:64" ht="18" customHeight="1" x14ac:dyDescent="0.15">
      <c r="A1501" s="21" t="s">
        <v>397</v>
      </c>
    </row>
    <row r="1502" spans="1:64" ht="18" customHeight="1" x14ac:dyDescent="0.15">
      <c r="A1502" s="5" t="s">
        <v>398</v>
      </c>
    </row>
    <row r="1503" spans="1:64" ht="18" customHeight="1" x14ac:dyDescent="0.15">
      <c r="A1503" s="1"/>
    </row>
    <row r="1504" spans="1:64" ht="18" customHeight="1" x14ac:dyDescent="0.15"/>
    <row r="1505" spans="1:64" ht="18" customHeight="1" x14ac:dyDescent="0.15">
      <c r="A1505" s="2"/>
    </row>
    <row r="1506" spans="1:64" ht="18" customHeight="1" x14ac:dyDescent="0.15">
      <c r="A1506" s="2"/>
    </row>
    <row r="1507" spans="1:64" s="83" customFormat="1" ht="18" customHeight="1" x14ac:dyDescent="0.15">
      <c r="A1507" s="2"/>
      <c r="AK1507" s="281"/>
      <c r="AL1507" s="296"/>
      <c r="AM1507" s="296"/>
      <c r="AN1507" s="296"/>
      <c r="AO1507" s="296"/>
      <c r="AP1507" s="296"/>
      <c r="AQ1507" s="296"/>
      <c r="AR1507" s="296"/>
      <c r="AS1507" s="296"/>
      <c r="AT1507" s="296"/>
      <c r="AU1507" s="296"/>
      <c r="AV1507" s="296"/>
      <c r="AW1507" s="296"/>
      <c r="AX1507" s="296"/>
      <c r="AY1507" s="296"/>
      <c r="AZ1507" s="296"/>
      <c r="BA1507" s="296"/>
      <c r="BB1507" s="296"/>
      <c r="BC1507" s="296"/>
      <c r="BD1507" s="296"/>
      <c r="BE1507" s="296"/>
      <c r="BF1507" s="296"/>
      <c r="BG1507" s="296"/>
      <c r="BH1507" s="296"/>
      <c r="BI1507" s="296"/>
      <c r="BJ1507" s="296"/>
      <c r="BK1507" s="296"/>
      <c r="BL1507" s="296"/>
    </row>
    <row r="1508" spans="1:64" s="83" customFormat="1" ht="18" customHeight="1" x14ac:dyDescent="0.15">
      <c r="A1508" s="2"/>
      <c r="AK1508" s="281"/>
      <c r="AL1508" s="296"/>
      <c r="AM1508" s="296"/>
      <c r="AN1508" s="296"/>
      <c r="AO1508" s="296"/>
      <c r="AP1508" s="296"/>
      <c r="AQ1508" s="296"/>
      <c r="AR1508" s="296"/>
      <c r="AS1508" s="296"/>
      <c r="AT1508" s="296"/>
      <c r="AU1508" s="296"/>
      <c r="AV1508" s="296"/>
      <c r="AW1508" s="296"/>
      <c r="AX1508" s="296"/>
      <c r="AY1508" s="296"/>
      <c r="AZ1508" s="296"/>
      <c r="BA1508" s="296"/>
      <c r="BB1508" s="296"/>
      <c r="BC1508" s="296"/>
      <c r="BD1508" s="296"/>
      <c r="BE1508" s="296"/>
      <c r="BF1508" s="296"/>
      <c r="BG1508" s="296"/>
      <c r="BH1508" s="296"/>
      <c r="BI1508" s="296"/>
      <c r="BJ1508" s="296"/>
      <c r="BK1508" s="296"/>
      <c r="BL1508" s="296"/>
    </row>
    <row r="1509" spans="1:64" s="83" customFormat="1" ht="18" customHeight="1" x14ac:dyDescent="0.15">
      <c r="A1509" s="2"/>
      <c r="AK1509" s="281"/>
      <c r="AL1509" s="296"/>
      <c r="AM1509" s="296"/>
      <c r="AN1509" s="296"/>
      <c r="AO1509" s="296"/>
      <c r="AP1509" s="296"/>
      <c r="AQ1509" s="296"/>
      <c r="AR1509" s="296"/>
      <c r="AS1509" s="296"/>
      <c r="AT1509" s="296"/>
      <c r="AU1509" s="296"/>
      <c r="AV1509" s="296"/>
      <c r="AW1509" s="296"/>
      <c r="AX1509" s="296"/>
      <c r="AY1509" s="296"/>
      <c r="AZ1509" s="296"/>
      <c r="BA1509" s="296"/>
      <c r="BB1509" s="296"/>
      <c r="BC1509" s="296"/>
      <c r="BD1509" s="296"/>
      <c r="BE1509" s="296"/>
      <c r="BF1509" s="296"/>
      <c r="BG1509" s="296"/>
      <c r="BH1509" s="296"/>
      <c r="BI1509" s="296"/>
      <c r="BJ1509" s="296"/>
      <c r="BK1509" s="296"/>
      <c r="BL1509" s="296"/>
    </row>
    <row r="1510" spans="1:64" s="83" customFormat="1" ht="18" customHeight="1" x14ac:dyDescent="0.15">
      <c r="A1510" s="2"/>
      <c r="AK1510" s="281"/>
      <c r="AL1510" s="296"/>
      <c r="AM1510" s="296"/>
      <c r="AN1510" s="296"/>
      <c r="AO1510" s="296"/>
      <c r="AP1510" s="296"/>
      <c r="AQ1510" s="296"/>
      <c r="AR1510" s="296"/>
      <c r="AS1510" s="296"/>
      <c r="AT1510" s="296"/>
      <c r="AU1510" s="296"/>
      <c r="AV1510" s="296"/>
      <c r="AW1510" s="296"/>
      <c r="AX1510" s="296"/>
      <c r="AY1510" s="296"/>
      <c r="AZ1510" s="296"/>
      <c r="BA1510" s="296"/>
      <c r="BB1510" s="296"/>
      <c r="BC1510" s="296"/>
      <c r="BD1510" s="296"/>
      <c r="BE1510" s="296"/>
      <c r="BF1510" s="296"/>
      <c r="BG1510" s="296"/>
      <c r="BH1510" s="296"/>
      <c r="BI1510" s="296"/>
      <c r="BJ1510" s="296"/>
      <c r="BK1510" s="296"/>
      <c r="BL1510" s="296"/>
    </row>
    <row r="1511" spans="1:64" s="83" customFormat="1" ht="18" customHeight="1" x14ac:dyDescent="0.15">
      <c r="A1511" s="2"/>
      <c r="AK1511" s="281"/>
      <c r="AL1511" s="296"/>
      <c r="AM1511" s="296"/>
      <c r="AN1511" s="296"/>
      <c r="AO1511" s="296"/>
      <c r="AP1511" s="296"/>
      <c r="AQ1511" s="296"/>
      <c r="AR1511" s="296"/>
      <c r="AS1511" s="296"/>
      <c r="AT1511" s="296"/>
      <c r="AU1511" s="296"/>
      <c r="AV1511" s="296"/>
      <c r="AW1511" s="296"/>
      <c r="AX1511" s="296"/>
      <c r="AY1511" s="296"/>
      <c r="AZ1511" s="296"/>
      <c r="BA1511" s="296"/>
      <c r="BB1511" s="296"/>
      <c r="BC1511" s="296"/>
      <c r="BD1511" s="296"/>
      <c r="BE1511" s="296"/>
      <c r="BF1511" s="296"/>
      <c r="BG1511" s="296"/>
      <c r="BH1511" s="296"/>
      <c r="BI1511" s="296"/>
      <c r="BJ1511" s="296"/>
      <c r="BK1511" s="296"/>
      <c r="BL1511" s="296"/>
    </row>
    <row r="1512" spans="1:64" s="83" customFormat="1" ht="18" customHeight="1" x14ac:dyDescent="0.15">
      <c r="A1512" s="2"/>
      <c r="AK1512" s="281"/>
      <c r="AL1512" s="296"/>
      <c r="AM1512" s="296"/>
      <c r="AN1512" s="296"/>
      <c r="AO1512" s="296"/>
      <c r="AP1512" s="296"/>
      <c r="AQ1512" s="296"/>
      <c r="AR1512" s="296"/>
      <c r="AS1512" s="296"/>
      <c r="AT1512" s="296"/>
      <c r="AU1512" s="296"/>
      <c r="AV1512" s="296"/>
      <c r="AW1512" s="296"/>
      <c r="AX1512" s="296"/>
      <c r="AY1512" s="296"/>
      <c r="AZ1512" s="296"/>
      <c r="BA1512" s="296"/>
      <c r="BB1512" s="296"/>
      <c r="BC1512" s="296"/>
      <c r="BD1512" s="296"/>
      <c r="BE1512" s="296"/>
      <c r="BF1512" s="296"/>
      <c r="BG1512" s="296"/>
      <c r="BH1512" s="296"/>
      <c r="BI1512" s="296"/>
      <c r="BJ1512" s="296"/>
      <c r="BK1512" s="296"/>
      <c r="BL1512" s="296"/>
    </row>
    <row r="1513" spans="1:64" s="83" customFormat="1" ht="18" customHeight="1" x14ac:dyDescent="0.15">
      <c r="A1513" s="2"/>
      <c r="AK1513" s="281"/>
      <c r="AL1513" s="296"/>
      <c r="AM1513" s="296"/>
      <c r="AN1513" s="296"/>
      <c r="AO1513" s="296"/>
      <c r="AP1513" s="296"/>
      <c r="AQ1513" s="296"/>
      <c r="AR1513" s="296"/>
      <c r="AS1513" s="296"/>
      <c r="AT1513" s="296"/>
      <c r="AU1513" s="296"/>
      <c r="AV1513" s="296"/>
      <c r="AW1513" s="296"/>
      <c r="AX1513" s="296"/>
      <c r="AY1513" s="296"/>
      <c r="AZ1513" s="296"/>
      <c r="BA1513" s="296"/>
      <c r="BB1513" s="296"/>
      <c r="BC1513" s="296"/>
      <c r="BD1513" s="296"/>
      <c r="BE1513" s="296"/>
      <c r="BF1513" s="296"/>
      <c r="BG1513" s="296"/>
      <c r="BH1513" s="296"/>
      <c r="BI1513" s="296"/>
      <c r="BJ1513" s="296"/>
      <c r="BK1513" s="296"/>
      <c r="BL1513" s="296"/>
    </row>
    <row r="1514" spans="1:64" s="83" customFormat="1" ht="18" customHeight="1" x14ac:dyDescent="0.15">
      <c r="A1514" s="2"/>
      <c r="AK1514" s="281"/>
      <c r="AL1514" s="296"/>
      <c r="AM1514" s="296"/>
      <c r="AN1514" s="296"/>
      <c r="AO1514" s="296"/>
      <c r="AP1514" s="296"/>
      <c r="AQ1514" s="296"/>
      <c r="AR1514" s="296"/>
      <c r="AS1514" s="296"/>
      <c r="AT1514" s="296"/>
      <c r="AU1514" s="296"/>
      <c r="AV1514" s="296"/>
      <c r="AW1514" s="296"/>
      <c r="AX1514" s="296"/>
      <c r="AY1514" s="296"/>
      <c r="AZ1514" s="296"/>
      <c r="BA1514" s="296"/>
      <c r="BB1514" s="296"/>
      <c r="BC1514" s="296"/>
      <c r="BD1514" s="296"/>
      <c r="BE1514" s="296"/>
      <c r="BF1514" s="296"/>
      <c r="BG1514" s="296"/>
      <c r="BH1514" s="296"/>
      <c r="BI1514" s="296"/>
      <c r="BJ1514" s="296"/>
      <c r="BK1514" s="296"/>
      <c r="BL1514" s="296"/>
    </row>
    <row r="1515" spans="1:64" s="83" customFormat="1" ht="18" customHeight="1" x14ac:dyDescent="0.15">
      <c r="A1515" s="2"/>
      <c r="AK1515" s="281"/>
      <c r="AL1515" s="296"/>
      <c r="AM1515" s="296"/>
      <c r="AN1515" s="296"/>
      <c r="AO1515" s="296"/>
      <c r="AP1515" s="296"/>
      <c r="AQ1515" s="296"/>
      <c r="AR1515" s="296"/>
      <c r="AS1515" s="296"/>
      <c r="AT1515" s="296"/>
      <c r="AU1515" s="296"/>
      <c r="AV1515" s="296"/>
      <c r="AW1515" s="296"/>
      <c r="AX1515" s="296"/>
      <c r="AY1515" s="296"/>
      <c r="AZ1515" s="296"/>
      <c r="BA1515" s="296"/>
      <c r="BB1515" s="296"/>
      <c r="BC1515" s="296"/>
      <c r="BD1515" s="296"/>
      <c r="BE1515" s="296"/>
      <c r="BF1515" s="296"/>
      <c r="BG1515" s="296"/>
      <c r="BH1515" s="296"/>
      <c r="BI1515" s="296"/>
      <c r="BJ1515" s="296"/>
      <c r="BK1515" s="296"/>
      <c r="BL1515" s="296"/>
    </row>
    <row r="1516" spans="1:64" s="83" customFormat="1" ht="18" customHeight="1" x14ac:dyDescent="0.15">
      <c r="A1516" s="2"/>
      <c r="AK1516" s="281"/>
      <c r="AL1516" s="296"/>
      <c r="AM1516" s="296"/>
      <c r="AN1516" s="296"/>
      <c r="AO1516" s="296"/>
      <c r="AP1516" s="296"/>
      <c r="AQ1516" s="296"/>
      <c r="AR1516" s="296"/>
      <c r="AS1516" s="296"/>
      <c r="AT1516" s="296"/>
      <c r="AU1516" s="296"/>
      <c r="AV1516" s="296"/>
      <c r="AW1516" s="296"/>
      <c r="AX1516" s="296"/>
      <c r="AY1516" s="296"/>
      <c r="AZ1516" s="296"/>
      <c r="BA1516" s="296"/>
      <c r="BB1516" s="296"/>
      <c r="BC1516" s="296"/>
      <c r="BD1516" s="296"/>
      <c r="BE1516" s="296"/>
      <c r="BF1516" s="296"/>
      <c r="BG1516" s="296"/>
      <c r="BH1516" s="296"/>
      <c r="BI1516" s="296"/>
      <c r="BJ1516" s="296"/>
      <c r="BK1516" s="296"/>
      <c r="BL1516" s="296"/>
    </row>
    <row r="1517" spans="1:64" s="83" customFormat="1" ht="18" customHeight="1" x14ac:dyDescent="0.15">
      <c r="A1517" s="2"/>
      <c r="AK1517" s="281"/>
      <c r="AL1517" s="296"/>
      <c r="AM1517" s="296"/>
      <c r="AN1517" s="296"/>
      <c r="AO1517" s="296"/>
      <c r="AP1517" s="296"/>
      <c r="AQ1517" s="296"/>
      <c r="AR1517" s="296"/>
      <c r="AS1517" s="296"/>
      <c r="AT1517" s="296"/>
      <c r="AU1517" s="296"/>
      <c r="AV1517" s="296"/>
      <c r="AW1517" s="296"/>
      <c r="AX1517" s="296"/>
      <c r="AY1517" s="296"/>
      <c r="AZ1517" s="296"/>
      <c r="BA1517" s="296"/>
      <c r="BB1517" s="296"/>
      <c r="BC1517" s="296"/>
      <c r="BD1517" s="296"/>
      <c r="BE1517" s="296"/>
      <c r="BF1517" s="296"/>
      <c r="BG1517" s="296"/>
      <c r="BH1517" s="296"/>
      <c r="BI1517" s="296"/>
      <c r="BJ1517" s="296"/>
      <c r="BK1517" s="296"/>
      <c r="BL1517" s="296"/>
    </row>
    <row r="1518" spans="1:64" s="83" customFormat="1" ht="18" customHeight="1" x14ac:dyDescent="0.15">
      <c r="A1518" s="2"/>
      <c r="AK1518" s="281"/>
      <c r="AL1518" s="296"/>
      <c r="AM1518" s="296"/>
      <c r="AN1518" s="296"/>
      <c r="AO1518" s="296"/>
      <c r="AP1518" s="296"/>
      <c r="AQ1518" s="296"/>
      <c r="AR1518" s="296"/>
      <c r="AS1518" s="296"/>
      <c r="AT1518" s="296"/>
      <c r="AU1518" s="296"/>
      <c r="AV1518" s="296"/>
      <c r="AW1518" s="296"/>
      <c r="AX1518" s="296"/>
      <c r="AY1518" s="296"/>
      <c r="AZ1518" s="296"/>
      <c r="BA1518" s="296"/>
      <c r="BB1518" s="296"/>
      <c r="BC1518" s="296"/>
      <c r="BD1518" s="296"/>
      <c r="BE1518" s="296"/>
      <c r="BF1518" s="296"/>
      <c r="BG1518" s="296"/>
      <c r="BH1518" s="296"/>
      <c r="BI1518" s="296"/>
      <c r="BJ1518" s="296"/>
      <c r="BK1518" s="296"/>
      <c r="BL1518" s="296"/>
    </row>
    <row r="1519" spans="1:64" s="83" customFormat="1" ht="18" customHeight="1" x14ac:dyDescent="0.15">
      <c r="A1519" s="2"/>
      <c r="AK1519" s="281"/>
      <c r="AL1519" s="296"/>
      <c r="AM1519" s="296"/>
      <c r="AN1519" s="296"/>
      <c r="AO1519" s="296"/>
      <c r="AP1519" s="296"/>
      <c r="AQ1519" s="296"/>
      <c r="AR1519" s="296"/>
      <c r="AS1519" s="296"/>
      <c r="AT1519" s="296"/>
      <c r="AU1519" s="296"/>
      <c r="AV1519" s="296"/>
      <c r="AW1519" s="296"/>
      <c r="AX1519" s="296"/>
      <c r="AY1519" s="296"/>
      <c r="AZ1519" s="296"/>
      <c r="BA1519" s="296"/>
      <c r="BB1519" s="296"/>
      <c r="BC1519" s="296"/>
      <c r="BD1519" s="296"/>
      <c r="BE1519" s="296"/>
      <c r="BF1519" s="296"/>
      <c r="BG1519" s="296"/>
      <c r="BH1519" s="296"/>
      <c r="BI1519" s="296"/>
      <c r="BJ1519" s="296"/>
      <c r="BK1519" s="296"/>
      <c r="BL1519" s="296"/>
    </row>
    <row r="1520" spans="1:64" s="83" customFormat="1" ht="18" customHeight="1" thickBot="1" x14ac:dyDescent="0.2">
      <c r="A1520" s="2"/>
      <c r="AK1520" s="281"/>
      <c r="AL1520" s="296"/>
      <c r="AM1520" s="296"/>
      <c r="AN1520" s="296"/>
      <c r="AO1520" s="296"/>
      <c r="AP1520" s="296"/>
      <c r="AQ1520" s="296"/>
      <c r="AR1520" s="296"/>
      <c r="AS1520" s="296"/>
      <c r="AT1520" s="296"/>
      <c r="AU1520" s="296"/>
      <c r="AV1520" s="296"/>
      <c r="AW1520" s="296"/>
      <c r="AX1520" s="296"/>
      <c r="AY1520" s="296"/>
      <c r="AZ1520" s="296"/>
      <c r="BA1520" s="296"/>
      <c r="BB1520" s="296"/>
      <c r="BC1520" s="296"/>
      <c r="BD1520" s="296"/>
      <c r="BE1520" s="296"/>
      <c r="BF1520" s="296"/>
      <c r="BG1520" s="296"/>
      <c r="BH1520" s="296"/>
      <c r="BI1520" s="296"/>
      <c r="BJ1520" s="296"/>
      <c r="BK1520" s="296"/>
      <c r="BL1520" s="296"/>
    </row>
    <row r="1521" spans="1:64" ht="18" customHeight="1" x14ac:dyDescent="0.15">
      <c r="B1521" s="88"/>
      <c r="C1521" s="88"/>
      <c r="D1521" s="89"/>
      <c r="E1521" s="44" t="str">
        <f>AL1521</f>
        <v>'03</v>
      </c>
      <c r="F1521" s="44" t="str">
        <f t="shared" ref="F1521:F1528" si="408">AM1521</f>
        <v>'04</v>
      </c>
      <c r="G1521" s="44" t="str">
        <f t="shared" ref="G1521:G1528" si="409">AN1521</f>
        <v>'05</v>
      </c>
      <c r="H1521" s="169" t="str">
        <f t="shared" ref="H1521:H1528" si="410">AO1521</f>
        <v>'06</v>
      </c>
      <c r="I1521" s="276" t="str">
        <f t="shared" ref="I1521:I1528" si="411">AP1521</f>
        <v>'07</v>
      </c>
      <c r="J1521" s="331" t="str">
        <f t="shared" ref="J1521:J1528" si="412">AQ1521</f>
        <v>'08</v>
      </c>
      <c r="K1521" s="81" t="str">
        <f t="shared" ref="K1521:K1528" si="413">AR1521</f>
        <v>'09</v>
      </c>
      <c r="L1521" s="81" t="str">
        <f t="shared" ref="L1521:L1528" si="414">AS1521</f>
        <v>'10</v>
      </c>
      <c r="M1521" s="46" t="str">
        <f t="shared" ref="M1521:M1528" si="415">AT1521</f>
        <v>'11</v>
      </c>
      <c r="AL1521" s="422" t="s">
        <v>70</v>
      </c>
      <c r="AM1521" s="422" t="s">
        <v>71</v>
      </c>
      <c r="AN1521" s="422" t="s">
        <v>72</v>
      </c>
      <c r="AO1521" s="422" t="s">
        <v>253</v>
      </c>
      <c r="AP1521" s="422" t="s">
        <v>333</v>
      </c>
      <c r="AQ1521" s="423" t="s">
        <v>423</v>
      </c>
      <c r="AR1521" s="423" t="s">
        <v>439</v>
      </c>
      <c r="AS1521" s="423" t="s">
        <v>454</v>
      </c>
      <c r="AT1521" s="423" t="s">
        <v>459</v>
      </c>
      <c r="AU1521" s="423" t="s">
        <v>470</v>
      </c>
    </row>
    <row r="1522" spans="1:64" ht="18" customHeight="1" x14ac:dyDescent="0.15">
      <c r="B1522" s="90"/>
      <c r="C1522" s="265"/>
      <c r="D1522" s="92" t="s">
        <v>108</v>
      </c>
      <c r="E1522" s="50">
        <f t="shared" ref="E1522:E1528" si="416">AL1522</f>
        <v>2605</v>
      </c>
      <c r="F1522" s="50">
        <f t="shared" si="408"/>
        <v>2895</v>
      </c>
      <c r="G1522" s="50">
        <f t="shared" si="409"/>
        <v>2915</v>
      </c>
      <c r="H1522" s="50">
        <f t="shared" si="410"/>
        <v>3165</v>
      </c>
      <c r="I1522" s="50">
        <f t="shared" si="411"/>
        <v>3158</v>
      </c>
      <c r="J1522" s="50">
        <f t="shared" si="412"/>
        <v>3663</v>
      </c>
      <c r="K1522" s="310">
        <f t="shared" si="413"/>
        <v>3803.0000000000014</v>
      </c>
      <c r="L1522" s="310">
        <f t="shared" si="414"/>
        <v>3876</v>
      </c>
      <c r="M1522" s="340">
        <f t="shared" si="415"/>
        <v>3936</v>
      </c>
      <c r="AK1522" s="281" t="str">
        <f>D1522</f>
        <v>精神科医</v>
      </c>
      <c r="AL1522" s="50">
        <v>2605</v>
      </c>
      <c r="AM1522" s="50">
        <v>2895</v>
      </c>
      <c r="AN1522" s="50">
        <v>2915</v>
      </c>
      <c r="AO1522" s="50">
        <v>3165</v>
      </c>
      <c r="AP1522" s="50">
        <v>3158</v>
      </c>
      <c r="AQ1522" s="50">
        <v>3663</v>
      </c>
      <c r="AR1522" s="50">
        <v>3803.0000000000014</v>
      </c>
      <c r="AS1522" s="50">
        <v>3876</v>
      </c>
      <c r="AT1522" s="50">
        <v>3936</v>
      </c>
      <c r="AU1522" s="50">
        <v>3989.0000000000118</v>
      </c>
    </row>
    <row r="1523" spans="1:64" ht="18" customHeight="1" x14ac:dyDescent="0.15">
      <c r="B1523" s="90"/>
      <c r="C1523" s="265"/>
      <c r="D1523" s="92" t="s">
        <v>413</v>
      </c>
      <c r="E1523" s="50">
        <f t="shared" si="416"/>
        <v>1728</v>
      </c>
      <c r="F1523" s="50">
        <f t="shared" si="408"/>
        <v>1908</v>
      </c>
      <c r="G1523" s="50">
        <f t="shared" si="409"/>
        <v>1940</v>
      </c>
      <c r="H1523" s="50">
        <f t="shared" si="410"/>
        <v>2179</v>
      </c>
      <c r="I1523" s="50">
        <f t="shared" si="411"/>
        <v>2222</v>
      </c>
      <c r="J1523" s="50">
        <f t="shared" si="412"/>
        <v>2512</v>
      </c>
      <c r="K1523" s="310">
        <f t="shared" si="413"/>
        <v>2655.9999999999959</v>
      </c>
      <c r="L1523" s="310">
        <f t="shared" si="414"/>
        <v>2763</v>
      </c>
      <c r="M1523" s="340">
        <f t="shared" si="415"/>
        <v>2838</v>
      </c>
      <c r="AK1523" s="332" t="str">
        <f t="shared" ref="AK1523:AK1528" si="417">D1523</f>
        <v>（うち）精神保健指定医</v>
      </c>
      <c r="AL1523" s="50">
        <v>1728</v>
      </c>
      <c r="AM1523" s="50">
        <v>1908</v>
      </c>
      <c r="AN1523" s="50">
        <v>1940</v>
      </c>
      <c r="AO1523" s="50">
        <v>2179</v>
      </c>
      <c r="AP1523" s="50">
        <v>2222</v>
      </c>
      <c r="AQ1523" s="50">
        <v>2512</v>
      </c>
      <c r="AR1523" s="50">
        <v>2655.9999999999959</v>
      </c>
      <c r="AS1523" s="50">
        <v>2763</v>
      </c>
      <c r="AT1523" s="50">
        <v>2838</v>
      </c>
      <c r="AU1523" s="50">
        <v>2941.999999999995</v>
      </c>
    </row>
    <row r="1524" spans="1:64" ht="18" customHeight="1" x14ac:dyDescent="0.15">
      <c r="B1524" s="90"/>
      <c r="C1524" s="265"/>
      <c r="D1524" s="92" t="s">
        <v>109</v>
      </c>
      <c r="E1524" s="50">
        <f t="shared" si="416"/>
        <v>326</v>
      </c>
      <c r="F1524" s="50">
        <f t="shared" si="408"/>
        <v>381</v>
      </c>
      <c r="G1524" s="50">
        <f t="shared" si="409"/>
        <v>445</v>
      </c>
      <c r="H1524" s="50">
        <f t="shared" si="410"/>
        <v>435</v>
      </c>
      <c r="I1524" s="50">
        <f t="shared" si="411"/>
        <v>505</v>
      </c>
      <c r="J1524" s="50">
        <f t="shared" si="412"/>
        <v>534</v>
      </c>
      <c r="K1524" s="310">
        <f t="shared" si="413"/>
        <v>579.00000000000171</v>
      </c>
      <c r="L1524" s="310">
        <f t="shared" si="414"/>
        <v>593</v>
      </c>
      <c r="M1524" s="340">
        <f t="shared" si="415"/>
        <v>669</v>
      </c>
      <c r="AK1524" s="332" t="str">
        <f t="shared" si="417"/>
        <v>作業療法士</v>
      </c>
      <c r="AL1524" s="50">
        <v>326</v>
      </c>
      <c r="AM1524" s="50">
        <v>381</v>
      </c>
      <c r="AN1524" s="50">
        <v>445</v>
      </c>
      <c r="AO1524" s="50">
        <v>435</v>
      </c>
      <c r="AP1524" s="50">
        <v>505</v>
      </c>
      <c r="AQ1524" s="50">
        <v>534</v>
      </c>
      <c r="AR1524" s="50">
        <v>579.00000000000171</v>
      </c>
      <c r="AS1524" s="50">
        <v>593</v>
      </c>
      <c r="AT1524" s="50">
        <v>669</v>
      </c>
      <c r="AU1524" s="50">
        <v>682.00000000000148</v>
      </c>
    </row>
    <row r="1525" spans="1:64" ht="18" customHeight="1" x14ac:dyDescent="0.15">
      <c r="B1525" s="90"/>
      <c r="C1525" s="265"/>
      <c r="D1525" s="260" t="s">
        <v>338</v>
      </c>
      <c r="E1525" s="50">
        <f t="shared" si="416"/>
        <v>898</v>
      </c>
      <c r="F1525" s="50">
        <f t="shared" si="408"/>
        <v>1018</v>
      </c>
      <c r="G1525" s="50">
        <f t="shared" si="409"/>
        <v>1060</v>
      </c>
      <c r="H1525" s="50">
        <f t="shared" si="410"/>
        <v>1107</v>
      </c>
      <c r="I1525" s="50">
        <f t="shared" si="411"/>
        <v>1392</v>
      </c>
      <c r="J1525" s="50">
        <f t="shared" si="412"/>
        <v>1627</v>
      </c>
      <c r="K1525" s="310">
        <f t="shared" si="413"/>
        <v>1753.9999999999991</v>
      </c>
      <c r="L1525" s="310">
        <f t="shared" si="414"/>
        <v>1723</v>
      </c>
      <c r="M1525" s="340">
        <f t="shared" si="415"/>
        <v>1777</v>
      </c>
      <c r="AK1525" s="332" t="str">
        <f t="shared" si="417"/>
        <v>ソーシャルワーカー</v>
      </c>
      <c r="AL1525" s="50">
        <v>898</v>
      </c>
      <c r="AM1525" s="50">
        <v>1018</v>
      </c>
      <c r="AN1525" s="50">
        <v>1060</v>
      </c>
      <c r="AO1525" s="50">
        <v>1107</v>
      </c>
      <c r="AP1525" s="50">
        <v>1392</v>
      </c>
      <c r="AQ1525" s="50">
        <v>1627</v>
      </c>
      <c r="AR1525" s="50">
        <v>1753.9999999999991</v>
      </c>
      <c r="AS1525" s="50">
        <v>1723</v>
      </c>
      <c r="AT1525" s="50">
        <v>1777</v>
      </c>
      <c r="AU1525" s="50">
        <v>1798.9999999999998</v>
      </c>
    </row>
    <row r="1526" spans="1:64" ht="18" customHeight="1" x14ac:dyDescent="0.15">
      <c r="B1526" s="90"/>
      <c r="C1526" s="265"/>
      <c r="D1526" s="92" t="s">
        <v>110</v>
      </c>
      <c r="E1526" s="50">
        <f t="shared" si="416"/>
        <v>585</v>
      </c>
      <c r="F1526" s="50">
        <f t="shared" si="408"/>
        <v>633</v>
      </c>
      <c r="G1526" s="50">
        <f t="shared" si="409"/>
        <v>660</v>
      </c>
      <c r="H1526" s="50">
        <f t="shared" si="410"/>
        <v>706</v>
      </c>
      <c r="I1526" s="50">
        <f t="shared" si="411"/>
        <v>776</v>
      </c>
      <c r="J1526" s="50">
        <f t="shared" si="412"/>
        <v>900</v>
      </c>
      <c r="K1526" s="310">
        <f t="shared" si="413"/>
        <v>983.00000000000011</v>
      </c>
      <c r="L1526" s="310">
        <f t="shared" si="414"/>
        <v>1065</v>
      </c>
      <c r="M1526" s="340">
        <f t="shared" si="415"/>
        <v>1027</v>
      </c>
      <c r="AK1526" s="332" t="str">
        <f t="shared" si="417"/>
        <v>臨床心理技術者</v>
      </c>
      <c r="AL1526" s="50">
        <v>585</v>
      </c>
      <c r="AM1526" s="50">
        <v>633</v>
      </c>
      <c r="AN1526" s="50">
        <v>660</v>
      </c>
      <c r="AO1526" s="50">
        <v>706</v>
      </c>
      <c r="AP1526" s="50">
        <v>776</v>
      </c>
      <c r="AQ1526" s="50">
        <v>900</v>
      </c>
      <c r="AR1526" s="50">
        <v>983.00000000000011</v>
      </c>
      <c r="AS1526" s="50">
        <v>1065</v>
      </c>
      <c r="AT1526" s="50">
        <v>1027</v>
      </c>
      <c r="AU1526" s="50">
        <v>1077.0000000000023</v>
      </c>
    </row>
    <row r="1527" spans="1:64" ht="18" customHeight="1" x14ac:dyDescent="0.15">
      <c r="B1527" s="90"/>
      <c r="C1527" s="265"/>
      <c r="D1527" s="92" t="s">
        <v>111</v>
      </c>
      <c r="E1527" s="50">
        <f t="shared" si="416"/>
        <v>2905</v>
      </c>
      <c r="F1527" s="50">
        <f t="shared" si="408"/>
        <v>2849</v>
      </c>
      <c r="G1527" s="50">
        <f t="shared" si="409"/>
        <v>3848</v>
      </c>
      <c r="H1527" s="50">
        <f t="shared" si="410"/>
        <v>4046</v>
      </c>
      <c r="I1527" s="50">
        <f t="shared" si="411"/>
        <v>2973</v>
      </c>
      <c r="J1527" s="50">
        <f t="shared" si="412"/>
        <v>4137</v>
      </c>
      <c r="K1527" s="310">
        <f t="shared" si="413"/>
        <v>4915.0000000000082</v>
      </c>
      <c r="L1527" s="310">
        <f t="shared" si="414"/>
        <v>3973</v>
      </c>
      <c r="M1527" s="340">
        <f t="shared" si="415"/>
        <v>4577</v>
      </c>
      <c r="AK1527" s="332" t="str">
        <f t="shared" si="417"/>
        <v>看護師</v>
      </c>
      <c r="AL1527" s="50">
        <v>2905</v>
      </c>
      <c r="AM1527" s="50">
        <v>2849</v>
      </c>
      <c r="AN1527" s="50">
        <v>3848</v>
      </c>
      <c r="AO1527" s="50">
        <v>4046</v>
      </c>
      <c r="AP1527" s="50">
        <v>2973</v>
      </c>
      <c r="AQ1527" s="50">
        <v>4137</v>
      </c>
      <c r="AR1527" s="50">
        <v>4915.0000000000082</v>
      </c>
      <c r="AS1527" s="50">
        <v>3973</v>
      </c>
      <c r="AT1527" s="50">
        <v>4577</v>
      </c>
      <c r="AU1527" s="50">
        <v>5228.0000000000036</v>
      </c>
    </row>
    <row r="1528" spans="1:64" ht="18" customHeight="1" thickBot="1" x14ac:dyDescent="0.2">
      <c r="B1528" s="91"/>
      <c r="C1528" s="266"/>
      <c r="D1528" s="93" t="s">
        <v>112</v>
      </c>
      <c r="E1528" s="53">
        <f t="shared" si="416"/>
        <v>1258</v>
      </c>
      <c r="F1528" s="53">
        <f t="shared" si="408"/>
        <v>1344</v>
      </c>
      <c r="G1528" s="53">
        <f t="shared" si="409"/>
        <v>1301</v>
      </c>
      <c r="H1528" s="53">
        <f t="shared" si="410"/>
        <v>1290</v>
      </c>
      <c r="I1528" s="53">
        <f t="shared" si="411"/>
        <v>1309</v>
      </c>
      <c r="J1528" s="53">
        <f t="shared" si="412"/>
        <v>1377</v>
      </c>
      <c r="K1528" s="311">
        <f t="shared" si="413"/>
        <v>1383.9999999999998</v>
      </c>
      <c r="L1528" s="311">
        <f t="shared" si="414"/>
        <v>1335</v>
      </c>
      <c r="M1528" s="341">
        <f t="shared" si="415"/>
        <v>1311</v>
      </c>
      <c r="AK1528" s="332" t="str">
        <f t="shared" si="417"/>
        <v>准看護師</v>
      </c>
      <c r="AL1528" s="50">
        <v>1258</v>
      </c>
      <c r="AM1528" s="50">
        <v>1344</v>
      </c>
      <c r="AN1528" s="50">
        <v>1301</v>
      </c>
      <c r="AO1528" s="50">
        <v>1290</v>
      </c>
      <c r="AP1528" s="50">
        <v>1309</v>
      </c>
      <c r="AQ1528" s="50">
        <v>1377</v>
      </c>
      <c r="AR1528" s="50">
        <v>1383.9999999999998</v>
      </c>
      <c r="AS1528" s="50">
        <v>1335</v>
      </c>
      <c r="AT1528" s="50">
        <v>1311</v>
      </c>
      <c r="AU1528" s="50">
        <v>1181.9999999999989</v>
      </c>
    </row>
    <row r="1529" spans="1:64" ht="18" customHeight="1" x14ac:dyDescent="0.15">
      <c r="A1529" s="2"/>
      <c r="B1529" s="88"/>
      <c r="C1529" s="88"/>
      <c r="D1529" s="89"/>
      <c r="E1529" s="46" t="str">
        <f>AU1521</f>
        <v>'12</v>
      </c>
    </row>
    <row r="1530" spans="1:64" ht="18" customHeight="1" x14ac:dyDescent="0.15">
      <c r="A1530" s="11"/>
      <c r="B1530" s="90"/>
      <c r="C1530" s="265"/>
      <c r="D1530" s="92" t="s">
        <v>108</v>
      </c>
      <c r="E1530" s="340">
        <f t="shared" ref="E1530:E1536" si="418">AU1522</f>
        <v>3989.0000000000118</v>
      </c>
    </row>
    <row r="1531" spans="1:64" ht="18" customHeight="1" x14ac:dyDescent="0.15">
      <c r="A1531" s="11"/>
      <c r="B1531" s="90"/>
      <c r="C1531" s="265"/>
      <c r="D1531" s="92" t="s">
        <v>413</v>
      </c>
      <c r="E1531" s="340">
        <f t="shared" si="418"/>
        <v>2941.999999999995</v>
      </c>
    </row>
    <row r="1532" spans="1:64" s="261" customFormat="1" ht="18" customHeight="1" x14ac:dyDescent="0.15">
      <c r="A1532" s="11"/>
      <c r="B1532" s="90"/>
      <c r="C1532" s="265"/>
      <c r="D1532" s="92" t="s">
        <v>109</v>
      </c>
      <c r="E1532" s="340">
        <f t="shared" si="418"/>
        <v>682.00000000000148</v>
      </c>
      <c r="AK1532" s="281"/>
      <c r="AL1532" s="296"/>
      <c r="AM1532" s="296"/>
      <c r="AN1532" s="296"/>
      <c r="AO1532" s="296"/>
      <c r="AP1532" s="296"/>
      <c r="AQ1532" s="296"/>
      <c r="AR1532" s="296"/>
      <c r="AS1532" s="296"/>
      <c r="AT1532" s="296"/>
      <c r="AU1532" s="296"/>
      <c r="AV1532" s="296"/>
      <c r="AW1532" s="296"/>
      <c r="AX1532" s="296"/>
      <c r="AY1532" s="296"/>
      <c r="AZ1532" s="296"/>
      <c r="BA1532" s="296"/>
      <c r="BB1532" s="296"/>
      <c r="BC1532" s="296"/>
      <c r="BD1532" s="296"/>
      <c r="BE1532" s="296"/>
      <c r="BF1532" s="296"/>
      <c r="BG1532" s="296"/>
      <c r="BH1532" s="296"/>
      <c r="BI1532" s="296"/>
      <c r="BJ1532" s="296"/>
      <c r="BK1532" s="296"/>
      <c r="BL1532" s="296"/>
    </row>
    <row r="1533" spans="1:64" ht="18" customHeight="1" x14ac:dyDescent="0.15">
      <c r="A1533" s="3"/>
      <c r="B1533" s="90"/>
      <c r="C1533" s="265"/>
      <c r="D1533" s="491" t="s">
        <v>338</v>
      </c>
      <c r="E1533" s="340">
        <f t="shared" si="418"/>
        <v>1798.9999999999998</v>
      </c>
    </row>
    <row r="1534" spans="1:64" s="83" customFormat="1" ht="18" customHeight="1" x14ac:dyDescent="0.15">
      <c r="A1534" s="3"/>
      <c r="B1534" s="90"/>
      <c r="C1534" s="265"/>
      <c r="D1534" s="92" t="s">
        <v>110</v>
      </c>
      <c r="E1534" s="340">
        <f t="shared" si="418"/>
        <v>1077.0000000000023</v>
      </c>
      <c r="AK1534" s="281"/>
      <c r="AL1534" s="296"/>
      <c r="AM1534" s="296"/>
      <c r="AN1534" s="296"/>
      <c r="AO1534" s="296"/>
      <c r="AP1534" s="296"/>
      <c r="AQ1534" s="296"/>
      <c r="AR1534" s="296"/>
      <c r="AS1534" s="296"/>
      <c r="AT1534" s="296"/>
      <c r="AU1534" s="296"/>
      <c r="AV1534" s="296"/>
      <c r="AW1534" s="296"/>
      <c r="AX1534" s="296"/>
      <c r="AY1534" s="296"/>
      <c r="AZ1534" s="296"/>
      <c r="BA1534" s="296"/>
      <c r="BB1534" s="296"/>
      <c r="BC1534" s="296"/>
      <c r="BD1534" s="296"/>
      <c r="BE1534" s="296"/>
      <c r="BF1534" s="296"/>
      <c r="BG1534" s="296"/>
      <c r="BH1534" s="296"/>
      <c r="BI1534" s="296"/>
      <c r="BJ1534" s="296"/>
      <c r="BK1534" s="296"/>
      <c r="BL1534" s="296"/>
    </row>
    <row r="1535" spans="1:64" s="83" customFormat="1" ht="18" customHeight="1" x14ac:dyDescent="0.15">
      <c r="A1535" s="3"/>
      <c r="B1535" s="90"/>
      <c r="C1535" s="265"/>
      <c r="D1535" s="92" t="s">
        <v>111</v>
      </c>
      <c r="E1535" s="340">
        <f t="shared" si="418"/>
        <v>5228.0000000000036</v>
      </c>
      <c r="AK1535" s="281"/>
      <c r="AL1535" s="296"/>
      <c r="AM1535" s="296"/>
      <c r="AN1535" s="296"/>
      <c r="AO1535" s="296"/>
      <c r="AP1535" s="296"/>
      <c r="AQ1535" s="296"/>
      <c r="AR1535" s="296"/>
      <c r="AS1535" s="296"/>
      <c r="AT1535" s="296"/>
      <c r="AU1535" s="296"/>
      <c r="AV1535" s="296"/>
      <c r="AW1535" s="296"/>
      <c r="AX1535" s="296"/>
      <c r="AY1535" s="296"/>
      <c r="AZ1535" s="296"/>
      <c r="BA1535" s="296"/>
      <c r="BB1535" s="296"/>
      <c r="BC1535" s="296"/>
      <c r="BD1535" s="296"/>
      <c r="BE1535" s="296"/>
      <c r="BF1535" s="296"/>
      <c r="BG1535" s="296"/>
      <c r="BH1535" s="296"/>
      <c r="BI1535" s="296"/>
      <c r="BJ1535" s="296"/>
      <c r="BK1535" s="296"/>
      <c r="BL1535" s="296"/>
    </row>
    <row r="1536" spans="1:64" s="83" customFormat="1" ht="18" customHeight="1" thickBot="1" x14ac:dyDescent="0.2">
      <c r="A1536" s="3"/>
      <c r="B1536" s="91"/>
      <c r="C1536" s="266"/>
      <c r="D1536" s="93" t="s">
        <v>112</v>
      </c>
      <c r="E1536" s="341">
        <f t="shared" si="418"/>
        <v>1181.9999999999989</v>
      </c>
      <c r="AK1536" s="281"/>
      <c r="AL1536" s="296"/>
      <c r="AM1536" s="296"/>
      <c r="AN1536" s="296"/>
      <c r="AO1536" s="296"/>
      <c r="AP1536" s="296"/>
      <c r="AQ1536" s="296"/>
      <c r="AR1536" s="296"/>
      <c r="AS1536" s="296"/>
      <c r="AT1536" s="296"/>
      <c r="AU1536" s="296"/>
      <c r="AV1536" s="296"/>
      <c r="AW1536" s="296"/>
      <c r="AX1536" s="296"/>
      <c r="AY1536" s="296"/>
      <c r="AZ1536" s="296"/>
      <c r="BA1536" s="296"/>
      <c r="BB1536" s="296"/>
      <c r="BC1536" s="296"/>
      <c r="BD1536" s="296"/>
      <c r="BE1536" s="296"/>
      <c r="BF1536" s="296"/>
      <c r="BG1536" s="296"/>
      <c r="BH1536" s="296"/>
      <c r="BI1536" s="296"/>
      <c r="BJ1536" s="296"/>
      <c r="BK1536" s="296"/>
      <c r="BL1536" s="296"/>
    </row>
    <row r="1537" spans="1:64" s="83" customFormat="1" ht="18" customHeight="1" x14ac:dyDescent="0.15">
      <c r="A1537" s="3"/>
      <c r="AK1537" s="281"/>
      <c r="AL1537" s="296"/>
      <c r="AM1537" s="296"/>
      <c r="AN1537" s="296"/>
      <c r="AO1537" s="296"/>
      <c r="AP1537" s="296"/>
      <c r="AQ1537" s="296"/>
      <c r="AR1537" s="296"/>
      <c r="AS1537" s="296"/>
      <c r="AT1537" s="296"/>
      <c r="AU1537" s="296"/>
      <c r="AV1537" s="296"/>
      <c r="AW1537" s="296"/>
      <c r="AX1537" s="296"/>
      <c r="AY1537" s="296"/>
      <c r="AZ1537" s="296"/>
      <c r="BA1537" s="296"/>
      <c r="BB1537" s="296"/>
      <c r="BC1537" s="296"/>
      <c r="BD1537" s="296"/>
      <c r="BE1537" s="296"/>
      <c r="BF1537" s="296"/>
      <c r="BG1537" s="296"/>
      <c r="BH1537" s="296"/>
      <c r="BI1537" s="296"/>
      <c r="BJ1537" s="296"/>
      <c r="BK1537" s="296"/>
      <c r="BL1537" s="296"/>
    </row>
    <row r="1538" spans="1:64" s="83" customFormat="1" ht="18" customHeight="1" x14ac:dyDescent="0.15">
      <c r="A1538" s="3"/>
      <c r="AK1538" s="281"/>
      <c r="AL1538" s="296"/>
      <c r="AM1538" s="296"/>
      <c r="AN1538" s="296"/>
      <c r="AO1538" s="296"/>
      <c r="AP1538" s="296"/>
      <c r="AQ1538" s="296"/>
      <c r="AR1538" s="296"/>
      <c r="AS1538" s="296"/>
      <c r="AT1538" s="296"/>
      <c r="AU1538" s="296"/>
      <c r="AV1538" s="296"/>
      <c r="AW1538" s="296"/>
      <c r="AX1538" s="296"/>
      <c r="AY1538" s="296"/>
      <c r="AZ1538" s="296"/>
      <c r="BA1538" s="296"/>
      <c r="BB1538" s="296"/>
      <c r="BC1538" s="296"/>
      <c r="BD1538" s="296"/>
      <c r="BE1538" s="296"/>
      <c r="BF1538" s="296"/>
      <c r="BG1538" s="296"/>
      <c r="BH1538" s="296"/>
      <c r="BI1538" s="296"/>
      <c r="BJ1538" s="296"/>
      <c r="BK1538" s="296"/>
      <c r="BL1538" s="296"/>
    </row>
    <row r="1539" spans="1:64" s="83" customFormat="1" ht="18" customHeight="1" x14ac:dyDescent="0.15">
      <c r="A1539" s="3"/>
      <c r="AK1539" s="281"/>
      <c r="AL1539" s="296"/>
      <c r="AM1539" s="296"/>
      <c r="AN1539" s="296"/>
      <c r="AO1539" s="296"/>
      <c r="AP1539" s="296"/>
      <c r="AQ1539" s="296"/>
      <c r="AR1539" s="296"/>
      <c r="AS1539" s="296"/>
      <c r="AT1539" s="296"/>
      <c r="AU1539" s="296"/>
      <c r="AV1539" s="296"/>
      <c r="AW1539" s="296"/>
      <c r="AX1539" s="296"/>
      <c r="AY1539" s="296"/>
      <c r="AZ1539" s="296"/>
      <c r="BA1539" s="296"/>
      <c r="BB1539" s="296"/>
      <c r="BC1539" s="296"/>
      <c r="BD1539" s="296"/>
      <c r="BE1539" s="296"/>
      <c r="BF1539" s="296"/>
      <c r="BG1539" s="296"/>
      <c r="BH1539" s="296"/>
      <c r="BI1539" s="296"/>
      <c r="BJ1539" s="296"/>
      <c r="BK1539" s="296"/>
      <c r="BL1539" s="296"/>
    </row>
    <row r="1540" spans="1:64" s="83" customFormat="1" ht="18" customHeight="1" x14ac:dyDescent="0.15">
      <c r="A1540" s="3"/>
      <c r="AK1540" s="281"/>
      <c r="AL1540" s="296"/>
      <c r="AM1540" s="296"/>
      <c r="AN1540" s="296"/>
      <c r="AO1540" s="296"/>
      <c r="AP1540" s="296"/>
      <c r="AQ1540" s="296"/>
      <c r="AR1540" s="296"/>
      <c r="AS1540" s="296"/>
      <c r="AT1540" s="296"/>
      <c r="AU1540" s="296"/>
      <c r="AV1540" s="296"/>
      <c r="AW1540" s="296"/>
      <c r="AX1540" s="296"/>
      <c r="AY1540" s="296"/>
      <c r="AZ1540" s="296"/>
      <c r="BA1540" s="296"/>
      <c r="BB1540" s="296"/>
      <c r="BC1540" s="296"/>
      <c r="BD1540" s="296"/>
      <c r="BE1540" s="296"/>
      <c r="BF1540" s="296"/>
      <c r="BG1540" s="296"/>
      <c r="BH1540" s="296"/>
      <c r="BI1540" s="296"/>
      <c r="BJ1540" s="296"/>
      <c r="BK1540" s="296"/>
      <c r="BL1540" s="296"/>
    </row>
    <row r="1541" spans="1:64" s="83" customFormat="1" ht="18" customHeight="1" x14ac:dyDescent="0.15">
      <c r="A1541" s="3"/>
      <c r="AK1541" s="281"/>
      <c r="AL1541" s="296"/>
      <c r="AM1541" s="296"/>
      <c r="AN1541" s="296"/>
      <c r="AO1541" s="296"/>
      <c r="AP1541" s="296"/>
      <c r="AQ1541" s="296"/>
      <c r="AR1541" s="296"/>
      <c r="AS1541" s="296"/>
      <c r="AT1541" s="296"/>
      <c r="AU1541" s="296"/>
      <c r="AV1541" s="296"/>
      <c r="AW1541" s="296"/>
      <c r="AX1541" s="296"/>
      <c r="AY1541" s="296"/>
      <c r="AZ1541" s="296"/>
      <c r="BA1541" s="296"/>
      <c r="BB1541" s="296"/>
      <c r="BC1541" s="296"/>
      <c r="BD1541" s="296"/>
      <c r="BE1541" s="296"/>
      <c r="BF1541" s="296"/>
      <c r="BG1541" s="296"/>
      <c r="BH1541" s="296"/>
      <c r="BI1541" s="296"/>
      <c r="BJ1541" s="296"/>
      <c r="BK1541" s="296"/>
      <c r="BL1541" s="296"/>
    </row>
    <row r="1542" spans="1:64" ht="18" customHeight="1" x14ac:dyDescent="0.15">
      <c r="A1542" s="4" t="s">
        <v>399</v>
      </c>
    </row>
    <row r="1543" spans="1:64" ht="18" customHeight="1" x14ac:dyDescent="0.15">
      <c r="A1543" s="5" t="s">
        <v>27</v>
      </c>
    </row>
    <row r="1544" spans="1:64" ht="18" customHeight="1" x14ac:dyDescent="0.15">
      <c r="A1544" s="1"/>
    </row>
    <row r="1545" spans="1:64" ht="18" customHeight="1" x14ac:dyDescent="0.15"/>
    <row r="1546" spans="1:64" ht="18" customHeight="1" x14ac:dyDescent="0.15"/>
    <row r="1547" spans="1:64" ht="18" customHeight="1" x14ac:dyDescent="0.15">
      <c r="A1547" s="2"/>
    </row>
    <row r="1548" spans="1:64" s="83" customFormat="1" ht="18" customHeight="1" x14ac:dyDescent="0.15">
      <c r="A1548" s="2"/>
      <c r="AK1548" s="281"/>
      <c r="AL1548" s="296"/>
      <c r="AM1548" s="296"/>
      <c r="AN1548" s="296"/>
      <c r="AO1548" s="296"/>
      <c r="AP1548" s="296"/>
      <c r="AQ1548" s="296"/>
      <c r="AR1548" s="296"/>
      <c r="AS1548" s="296"/>
      <c r="AT1548" s="296"/>
      <c r="AU1548" s="296"/>
      <c r="AV1548" s="296"/>
      <c r="AW1548" s="296"/>
      <c r="AX1548" s="296"/>
      <c r="AY1548" s="296"/>
      <c r="AZ1548" s="296"/>
      <c r="BA1548" s="296"/>
      <c r="BB1548" s="296"/>
      <c r="BC1548" s="296"/>
      <c r="BD1548" s="296"/>
      <c r="BE1548" s="296"/>
      <c r="BF1548" s="296"/>
      <c r="BG1548" s="296"/>
      <c r="BH1548" s="296"/>
      <c r="BI1548" s="296"/>
      <c r="BJ1548" s="296"/>
      <c r="BK1548" s="296"/>
      <c r="BL1548" s="296"/>
    </row>
    <row r="1549" spans="1:64" s="83" customFormat="1" ht="18" customHeight="1" x14ac:dyDescent="0.15">
      <c r="A1549" s="2"/>
      <c r="AK1549" s="281"/>
      <c r="AL1549" s="296"/>
      <c r="AM1549" s="296"/>
      <c r="AN1549" s="296"/>
      <c r="AO1549" s="296"/>
      <c r="AP1549" s="296"/>
      <c r="AQ1549" s="296"/>
      <c r="AR1549" s="296"/>
      <c r="AS1549" s="296"/>
      <c r="AT1549" s="296"/>
      <c r="AU1549" s="296"/>
      <c r="AV1549" s="296"/>
      <c r="AW1549" s="296"/>
      <c r="AX1549" s="296"/>
      <c r="AY1549" s="296"/>
      <c r="AZ1549" s="296"/>
      <c r="BA1549" s="296"/>
      <c r="BB1549" s="296"/>
      <c r="BC1549" s="296"/>
      <c r="BD1549" s="296"/>
      <c r="BE1549" s="296"/>
      <c r="BF1549" s="296"/>
      <c r="BG1549" s="296"/>
      <c r="BH1549" s="296"/>
      <c r="BI1549" s="296"/>
      <c r="BJ1549" s="296"/>
      <c r="BK1549" s="296"/>
      <c r="BL1549" s="296"/>
    </row>
    <row r="1550" spans="1:64" s="83" customFormat="1" ht="18" customHeight="1" x14ac:dyDescent="0.15">
      <c r="A1550" s="2"/>
      <c r="AK1550" s="281"/>
      <c r="AL1550" s="296"/>
      <c r="AM1550" s="296"/>
      <c r="AN1550" s="296"/>
      <c r="AO1550" s="296"/>
      <c r="AP1550" s="296"/>
      <c r="AQ1550" s="296"/>
      <c r="AR1550" s="296"/>
      <c r="AS1550" s="296"/>
      <c r="AT1550" s="296"/>
      <c r="AU1550" s="296"/>
      <c r="AV1550" s="296"/>
      <c r="AW1550" s="296"/>
      <c r="AX1550" s="296"/>
      <c r="AY1550" s="296"/>
      <c r="AZ1550" s="296"/>
      <c r="BA1550" s="296"/>
      <c r="BB1550" s="296"/>
      <c r="BC1550" s="296"/>
      <c r="BD1550" s="296"/>
      <c r="BE1550" s="296"/>
      <c r="BF1550" s="296"/>
      <c r="BG1550" s="296"/>
      <c r="BH1550" s="296"/>
      <c r="BI1550" s="296"/>
      <c r="BJ1550" s="296"/>
      <c r="BK1550" s="296"/>
      <c r="BL1550" s="296"/>
    </row>
    <row r="1551" spans="1:64" s="83" customFormat="1" ht="18" customHeight="1" x14ac:dyDescent="0.15">
      <c r="A1551" s="2"/>
      <c r="AK1551" s="281"/>
      <c r="AL1551" s="296"/>
      <c r="AM1551" s="296"/>
      <c r="AN1551" s="296"/>
      <c r="AO1551" s="296"/>
      <c r="AP1551" s="296"/>
      <c r="AQ1551" s="296"/>
      <c r="AR1551" s="296"/>
      <c r="AS1551" s="296"/>
      <c r="AT1551" s="296"/>
      <c r="AU1551" s="296"/>
      <c r="AV1551" s="296"/>
      <c r="AW1551" s="296"/>
      <c r="AX1551" s="296"/>
      <c r="AY1551" s="296"/>
      <c r="AZ1551" s="296"/>
      <c r="BA1551" s="296"/>
      <c r="BB1551" s="296"/>
      <c r="BC1551" s="296"/>
      <c r="BD1551" s="296"/>
      <c r="BE1551" s="296"/>
      <c r="BF1551" s="296"/>
      <c r="BG1551" s="296"/>
      <c r="BH1551" s="296"/>
      <c r="BI1551" s="296"/>
      <c r="BJ1551" s="296"/>
      <c r="BK1551" s="296"/>
      <c r="BL1551" s="296"/>
    </row>
    <row r="1552" spans="1:64" s="83" customFormat="1" ht="18" customHeight="1" x14ac:dyDescent="0.15">
      <c r="A1552" s="2"/>
      <c r="AK1552" s="281"/>
      <c r="AL1552" s="296"/>
      <c r="AM1552" s="296"/>
      <c r="AN1552" s="296"/>
      <c r="AO1552" s="296"/>
      <c r="AP1552" s="296"/>
      <c r="AQ1552" s="296"/>
      <c r="AR1552" s="296"/>
      <c r="AS1552" s="296"/>
      <c r="AT1552" s="296"/>
      <c r="AU1552" s="296"/>
      <c r="AV1552" s="296"/>
      <c r="AW1552" s="296"/>
      <c r="AX1552" s="296"/>
      <c r="AY1552" s="296"/>
      <c r="AZ1552" s="296"/>
      <c r="BA1552" s="296"/>
      <c r="BB1552" s="296"/>
      <c r="BC1552" s="296"/>
      <c r="BD1552" s="296"/>
      <c r="BE1552" s="296"/>
      <c r="BF1552" s="296"/>
      <c r="BG1552" s="296"/>
      <c r="BH1552" s="296"/>
      <c r="BI1552" s="296"/>
      <c r="BJ1552" s="296"/>
      <c r="BK1552" s="296"/>
      <c r="BL1552" s="296"/>
    </row>
    <row r="1553" spans="1:64" s="83" customFormat="1" ht="18" customHeight="1" x14ac:dyDescent="0.15">
      <c r="A1553" s="2"/>
      <c r="AK1553" s="281"/>
      <c r="AL1553" s="296"/>
      <c r="AM1553" s="296"/>
      <c r="AN1553" s="296"/>
      <c r="AO1553" s="296"/>
      <c r="AP1553" s="296"/>
      <c r="AQ1553" s="296"/>
      <c r="AR1553" s="296"/>
      <c r="AS1553" s="296"/>
      <c r="AT1553" s="296"/>
      <c r="AU1553" s="296"/>
      <c r="AV1553" s="296"/>
      <c r="AW1553" s="296"/>
      <c r="AX1553" s="296"/>
      <c r="AY1553" s="296"/>
      <c r="AZ1553" s="296"/>
      <c r="BA1553" s="296"/>
      <c r="BB1553" s="296"/>
      <c r="BC1553" s="296"/>
      <c r="BD1553" s="296"/>
      <c r="BE1553" s="296"/>
      <c r="BF1553" s="296"/>
      <c r="BG1553" s="296"/>
      <c r="BH1553" s="296"/>
      <c r="BI1553" s="296"/>
      <c r="BJ1553" s="296"/>
      <c r="BK1553" s="296"/>
      <c r="BL1553" s="296"/>
    </row>
    <row r="1554" spans="1:64" s="83" customFormat="1" ht="18" customHeight="1" x14ac:dyDescent="0.15">
      <c r="A1554" s="2"/>
      <c r="AK1554" s="281"/>
      <c r="AL1554" s="296"/>
      <c r="AM1554" s="296"/>
      <c r="AN1554" s="296"/>
      <c r="AO1554" s="296"/>
      <c r="AP1554" s="296"/>
      <c r="AQ1554" s="296"/>
      <c r="AR1554" s="296"/>
      <c r="AS1554" s="296"/>
      <c r="AT1554" s="296"/>
      <c r="AU1554" s="296"/>
      <c r="AV1554" s="296"/>
      <c r="AW1554" s="296"/>
      <c r="AX1554" s="296"/>
      <c r="AY1554" s="296"/>
      <c r="AZ1554" s="296"/>
      <c r="BA1554" s="296"/>
      <c r="BB1554" s="296"/>
      <c r="BC1554" s="296"/>
      <c r="BD1554" s="296"/>
      <c r="BE1554" s="296"/>
      <c r="BF1554" s="296"/>
      <c r="BG1554" s="296"/>
      <c r="BH1554" s="296"/>
      <c r="BI1554" s="296"/>
      <c r="BJ1554" s="296"/>
      <c r="BK1554" s="296"/>
      <c r="BL1554" s="296"/>
    </row>
    <row r="1555" spans="1:64" s="83" customFormat="1" ht="18" customHeight="1" x14ac:dyDescent="0.15">
      <c r="A1555" s="2"/>
      <c r="AK1555" s="281"/>
      <c r="AL1555" s="296"/>
      <c r="AM1555" s="296"/>
      <c r="AN1555" s="296"/>
      <c r="AO1555" s="296"/>
      <c r="AP1555" s="296"/>
      <c r="AQ1555" s="296"/>
      <c r="AR1555" s="296"/>
      <c r="AS1555" s="296"/>
      <c r="AT1555" s="296"/>
      <c r="AU1555" s="296"/>
      <c r="AV1555" s="296"/>
      <c r="AW1555" s="296"/>
      <c r="AX1555" s="296"/>
      <c r="AY1555" s="296"/>
      <c r="AZ1555" s="296"/>
      <c r="BA1555" s="296"/>
      <c r="BB1555" s="296"/>
      <c r="BC1555" s="296"/>
      <c r="BD1555" s="296"/>
      <c r="BE1555" s="296"/>
      <c r="BF1555" s="296"/>
      <c r="BG1555" s="296"/>
      <c r="BH1555" s="296"/>
      <c r="BI1555" s="296"/>
      <c r="BJ1555" s="296"/>
      <c r="BK1555" s="296"/>
      <c r="BL1555" s="296"/>
    </row>
    <row r="1556" spans="1:64" s="83" customFormat="1" ht="18" customHeight="1" x14ac:dyDescent="0.15">
      <c r="A1556" s="2"/>
      <c r="AK1556" s="281"/>
      <c r="AL1556" s="296"/>
      <c r="AM1556" s="296"/>
      <c r="AN1556" s="296"/>
      <c r="AO1556" s="296"/>
      <c r="AP1556" s="296"/>
      <c r="AQ1556" s="296"/>
      <c r="AR1556" s="296"/>
      <c r="AS1556" s="296"/>
      <c r="AT1556" s="296"/>
      <c r="AU1556" s="296"/>
      <c r="AV1556" s="296"/>
      <c r="AW1556" s="296"/>
      <c r="AX1556" s="296"/>
      <c r="AY1556" s="296"/>
      <c r="AZ1556" s="296"/>
      <c r="BA1556" s="296"/>
      <c r="BB1556" s="296"/>
      <c r="BC1556" s="296"/>
      <c r="BD1556" s="296"/>
      <c r="BE1556" s="296"/>
      <c r="BF1556" s="296"/>
      <c r="BG1556" s="296"/>
      <c r="BH1556" s="296"/>
      <c r="BI1556" s="296"/>
      <c r="BJ1556" s="296"/>
      <c r="BK1556" s="296"/>
      <c r="BL1556" s="296"/>
    </row>
    <row r="1557" spans="1:64" s="83" customFormat="1" ht="18" customHeight="1" x14ac:dyDescent="0.15">
      <c r="A1557" s="2"/>
      <c r="AK1557" s="281"/>
      <c r="AL1557" s="296"/>
      <c r="AM1557" s="296"/>
      <c r="AN1557" s="296"/>
      <c r="AO1557" s="296"/>
      <c r="AP1557" s="296"/>
      <c r="AQ1557" s="296"/>
      <c r="AR1557" s="296"/>
      <c r="AS1557" s="296"/>
      <c r="AT1557" s="296"/>
      <c r="AU1557" s="296"/>
      <c r="AV1557" s="296"/>
      <c r="AW1557" s="296"/>
      <c r="AX1557" s="296"/>
      <c r="AY1557" s="296"/>
      <c r="AZ1557" s="296"/>
      <c r="BA1557" s="296"/>
      <c r="BB1557" s="296"/>
      <c r="BC1557" s="296"/>
      <c r="BD1557" s="296"/>
      <c r="BE1557" s="296"/>
      <c r="BF1557" s="296"/>
      <c r="BG1557" s="296"/>
      <c r="BH1557" s="296"/>
      <c r="BI1557" s="296"/>
      <c r="BJ1557" s="296"/>
      <c r="BK1557" s="296"/>
      <c r="BL1557" s="296"/>
    </row>
    <row r="1558" spans="1:64" s="83" customFormat="1" ht="18" customHeight="1" x14ac:dyDescent="0.15">
      <c r="A1558" s="2"/>
      <c r="AK1558" s="281"/>
      <c r="AL1558" s="296"/>
      <c r="AM1558" s="296"/>
      <c r="AN1558" s="296"/>
      <c r="AO1558" s="296"/>
      <c r="AP1558" s="296"/>
      <c r="AQ1558" s="296"/>
      <c r="AR1558" s="296"/>
      <c r="AS1558" s="296"/>
      <c r="AT1558" s="296"/>
      <c r="AU1558" s="296"/>
      <c r="AV1558" s="296"/>
      <c r="AW1558" s="296"/>
      <c r="AX1558" s="296"/>
      <c r="AY1558" s="296"/>
      <c r="AZ1558" s="296"/>
      <c r="BA1558" s="296"/>
      <c r="BB1558" s="296"/>
      <c r="BC1558" s="296"/>
      <c r="BD1558" s="296"/>
      <c r="BE1558" s="296"/>
      <c r="BF1558" s="296"/>
      <c r="BG1558" s="296"/>
      <c r="BH1558" s="296"/>
      <c r="BI1558" s="296"/>
      <c r="BJ1558" s="296"/>
      <c r="BK1558" s="296"/>
      <c r="BL1558" s="296"/>
    </row>
    <row r="1559" spans="1:64" s="83" customFormat="1" ht="18" customHeight="1" x14ac:dyDescent="0.15">
      <c r="A1559" s="2"/>
      <c r="AK1559" s="281"/>
      <c r="AL1559" s="296"/>
      <c r="AM1559" s="296"/>
      <c r="AN1559" s="296"/>
      <c r="AO1559" s="296"/>
      <c r="AP1559" s="296"/>
      <c r="AQ1559" s="296"/>
      <c r="AR1559" s="296"/>
      <c r="AS1559" s="296"/>
      <c r="AT1559" s="296"/>
      <c r="AU1559" s="296"/>
      <c r="AV1559" s="296"/>
      <c r="AW1559" s="296"/>
      <c r="AX1559" s="296"/>
      <c r="AY1559" s="296"/>
      <c r="AZ1559" s="296"/>
      <c r="BA1559" s="296"/>
      <c r="BB1559" s="296"/>
      <c r="BC1559" s="296"/>
      <c r="BD1559" s="296"/>
      <c r="BE1559" s="296"/>
      <c r="BF1559" s="296"/>
      <c r="BG1559" s="296"/>
      <c r="BH1559" s="296"/>
      <c r="BI1559" s="296"/>
      <c r="BJ1559" s="296"/>
      <c r="BK1559" s="296"/>
      <c r="BL1559" s="296"/>
    </row>
    <row r="1560" spans="1:64" s="83" customFormat="1" ht="18" customHeight="1" x14ac:dyDescent="0.15">
      <c r="A1560" s="2"/>
      <c r="AK1560" s="281"/>
      <c r="AL1560" s="296"/>
      <c r="AM1560" s="296"/>
      <c r="AN1560" s="296"/>
      <c r="AO1560" s="296"/>
      <c r="AP1560" s="296"/>
      <c r="AQ1560" s="296"/>
      <c r="AR1560" s="296"/>
      <c r="AS1560" s="296"/>
      <c r="AT1560" s="296"/>
      <c r="AU1560" s="296"/>
      <c r="AV1560" s="296"/>
      <c r="AW1560" s="296"/>
      <c r="AX1560" s="296"/>
      <c r="AY1560" s="296"/>
      <c r="AZ1560" s="296"/>
      <c r="BA1560" s="296"/>
      <c r="BB1560" s="296"/>
      <c r="BC1560" s="296"/>
      <c r="BD1560" s="296"/>
      <c r="BE1560" s="296"/>
      <c r="BF1560" s="296"/>
      <c r="BG1560" s="296"/>
      <c r="BH1560" s="296"/>
      <c r="BI1560" s="296"/>
      <c r="BJ1560" s="296"/>
      <c r="BK1560" s="296"/>
      <c r="BL1560" s="296"/>
    </row>
    <row r="1561" spans="1:64" s="83" customFormat="1" ht="18" customHeight="1" thickBot="1" x14ac:dyDescent="0.2">
      <c r="A1561" s="2"/>
      <c r="AK1561" s="281"/>
      <c r="AL1561" s="296"/>
      <c r="AM1561" s="296"/>
      <c r="AN1561" s="296"/>
      <c r="AO1561" s="296"/>
      <c r="AP1561" s="296"/>
      <c r="AQ1561" s="296"/>
      <c r="AR1561" s="296"/>
      <c r="AS1561" s="296"/>
      <c r="AT1561" s="296"/>
      <c r="AU1561" s="296"/>
      <c r="AV1561" s="296"/>
      <c r="AW1561" s="296"/>
      <c r="AX1561" s="296"/>
      <c r="AY1561" s="296"/>
      <c r="AZ1561" s="296"/>
      <c r="BA1561" s="296"/>
      <c r="BB1561" s="296"/>
      <c r="BC1561" s="296"/>
      <c r="BD1561" s="296"/>
      <c r="BE1561" s="296"/>
      <c r="BF1561" s="296"/>
      <c r="BG1561" s="296"/>
      <c r="BH1561" s="296"/>
      <c r="BI1561" s="296"/>
      <c r="BJ1561" s="296"/>
      <c r="BK1561" s="296"/>
      <c r="BL1561" s="296"/>
    </row>
    <row r="1562" spans="1:64" ht="18" customHeight="1" x14ac:dyDescent="0.15">
      <c r="B1562" s="539"/>
      <c r="C1562" s="541"/>
      <c r="D1562" s="541"/>
      <c r="E1562" s="541"/>
      <c r="F1562" s="540"/>
      <c r="G1562" s="44" t="str">
        <f>AL1562</f>
        <v>'03</v>
      </c>
      <c r="H1562" s="44" t="str">
        <f t="shared" ref="H1562:H1564" si="419">AM1562</f>
        <v>'04</v>
      </c>
      <c r="I1562" s="44" t="str">
        <f t="shared" ref="I1562:I1564" si="420">AN1562</f>
        <v>'05</v>
      </c>
      <c r="J1562" s="169" t="str">
        <f t="shared" ref="J1562:J1564" si="421">AO1562</f>
        <v>'06</v>
      </c>
      <c r="K1562" s="276" t="str">
        <f t="shared" ref="K1562:K1564" si="422">AP1562</f>
        <v>'07</v>
      </c>
      <c r="L1562" s="331" t="str">
        <f t="shared" ref="L1562:L1564" si="423">AQ1562</f>
        <v>'08</v>
      </c>
      <c r="M1562" s="34" t="str">
        <f t="shared" ref="M1562:M1564" si="424">AR1562</f>
        <v>'09</v>
      </c>
      <c r="AL1562" s="331" t="s">
        <v>70</v>
      </c>
      <c r="AM1562" s="331" t="s">
        <v>71</v>
      </c>
      <c r="AN1562" s="331" t="s">
        <v>72</v>
      </c>
      <c r="AO1562" s="331" t="s">
        <v>253</v>
      </c>
      <c r="AP1562" s="331" t="s">
        <v>333</v>
      </c>
      <c r="AQ1562" s="331" t="s">
        <v>438</v>
      </c>
      <c r="AR1562" s="34" t="s">
        <v>439</v>
      </c>
      <c r="AS1562" s="82" t="s">
        <v>454</v>
      </c>
      <c r="AT1562" s="46" t="s">
        <v>459</v>
      </c>
      <c r="AU1562" s="46" t="s">
        <v>470</v>
      </c>
    </row>
    <row r="1563" spans="1:64" ht="27" customHeight="1" x14ac:dyDescent="0.15">
      <c r="B1563" s="561" t="s">
        <v>275</v>
      </c>
      <c r="C1563" s="562"/>
      <c r="D1563" s="562"/>
      <c r="E1563" s="562"/>
      <c r="F1563" s="563"/>
      <c r="G1563" s="310">
        <f t="shared" ref="G1563:G1564" si="425">AL1563</f>
        <v>72341</v>
      </c>
      <c r="H1563" s="310">
        <f t="shared" si="419"/>
        <v>70635</v>
      </c>
      <c r="I1563" s="310">
        <f t="shared" si="420"/>
        <v>76166</v>
      </c>
      <c r="J1563" s="310">
        <f t="shared" si="421"/>
        <v>90887</v>
      </c>
      <c r="K1563" s="310">
        <f t="shared" si="422"/>
        <v>82736</v>
      </c>
      <c r="L1563" s="310">
        <f t="shared" si="423"/>
        <v>94504</v>
      </c>
      <c r="M1563" s="314">
        <f t="shared" si="424"/>
        <v>97012.000000000029</v>
      </c>
      <c r="AK1563" s="281" t="str">
        <f>B1563</f>
        <v>主たる病名が精神保健福祉法の
「精神障害者」である者</v>
      </c>
      <c r="AL1563" s="50">
        <v>72341</v>
      </c>
      <c r="AM1563" s="50">
        <v>70635</v>
      </c>
      <c r="AN1563" s="50">
        <v>76166</v>
      </c>
      <c r="AO1563" s="50">
        <v>90887</v>
      </c>
      <c r="AP1563" s="50">
        <v>82736</v>
      </c>
      <c r="AQ1563" s="50">
        <v>94504</v>
      </c>
      <c r="AR1563" s="314">
        <v>97012.000000000029</v>
      </c>
      <c r="AS1563" s="463">
        <v>105563</v>
      </c>
      <c r="AT1563" s="340">
        <v>111605</v>
      </c>
      <c r="AU1563" s="340">
        <v>102967.99999999999</v>
      </c>
    </row>
    <row r="1564" spans="1:64" ht="18" customHeight="1" thickBot="1" x14ac:dyDescent="0.2">
      <c r="B1564" s="536" t="s">
        <v>177</v>
      </c>
      <c r="C1564" s="537"/>
      <c r="D1564" s="537"/>
      <c r="E1564" s="537"/>
      <c r="F1564" s="538"/>
      <c r="G1564" s="311">
        <f t="shared" si="425"/>
        <v>19215</v>
      </c>
      <c r="H1564" s="311">
        <f t="shared" si="419"/>
        <v>25622</v>
      </c>
      <c r="I1564" s="311">
        <f t="shared" si="420"/>
        <v>25570</v>
      </c>
      <c r="J1564" s="311">
        <f t="shared" si="421"/>
        <v>25080</v>
      </c>
      <c r="K1564" s="311">
        <f t="shared" si="422"/>
        <v>29195</v>
      </c>
      <c r="L1564" s="311">
        <f t="shared" si="423"/>
        <v>34759</v>
      </c>
      <c r="M1564" s="303">
        <f t="shared" si="424"/>
        <v>32113.000000000007</v>
      </c>
      <c r="AK1564" s="332" t="str">
        <f>B1564</f>
        <v>「精神障害者」以外の者</v>
      </c>
      <c r="AL1564" s="53">
        <v>19215</v>
      </c>
      <c r="AM1564" s="53">
        <v>25622</v>
      </c>
      <c r="AN1564" s="53">
        <v>25570</v>
      </c>
      <c r="AO1564" s="53">
        <v>25080</v>
      </c>
      <c r="AP1564" s="53">
        <v>29195</v>
      </c>
      <c r="AQ1564" s="53">
        <v>34759</v>
      </c>
      <c r="AR1564" s="303">
        <v>32113.000000000007</v>
      </c>
      <c r="AS1564" s="458">
        <v>31164</v>
      </c>
      <c r="AT1564" s="341">
        <v>29914</v>
      </c>
      <c r="AU1564" s="341">
        <v>28957.000000000015</v>
      </c>
    </row>
    <row r="1565" spans="1:64" s="83" customFormat="1" ht="18" customHeight="1" x14ac:dyDescent="0.15">
      <c r="A1565" s="3"/>
      <c r="B1565" s="539"/>
      <c r="C1565" s="541"/>
      <c r="D1565" s="541"/>
      <c r="E1565" s="541"/>
      <c r="F1565" s="540"/>
      <c r="G1565" s="81" t="str">
        <f t="shared" ref="G1565:I1565" si="426">AS1562</f>
        <v>'10</v>
      </c>
      <c r="H1565" s="81" t="str">
        <f t="shared" si="426"/>
        <v>'11</v>
      </c>
      <c r="I1565" s="46" t="str">
        <f t="shared" si="426"/>
        <v>'12</v>
      </c>
      <c r="AK1565" s="281"/>
      <c r="AL1565" s="296"/>
      <c r="AM1565" s="296"/>
      <c r="AN1565" s="296"/>
      <c r="AO1565" s="296"/>
      <c r="AP1565" s="296"/>
      <c r="AQ1565" s="296"/>
      <c r="AR1565" s="296"/>
      <c r="AS1565" s="296"/>
      <c r="AT1565" s="296"/>
      <c r="AU1565" s="296"/>
      <c r="AV1565" s="296"/>
      <c r="AW1565" s="296"/>
      <c r="AX1565" s="296"/>
      <c r="AY1565" s="296"/>
      <c r="AZ1565" s="296"/>
      <c r="BA1565" s="296"/>
      <c r="BB1565" s="296"/>
      <c r="BC1565" s="296"/>
      <c r="BD1565" s="296"/>
      <c r="BE1565" s="296"/>
      <c r="BF1565" s="296"/>
      <c r="BG1565" s="296"/>
      <c r="BH1565" s="296"/>
      <c r="BI1565" s="296"/>
      <c r="BJ1565" s="296"/>
      <c r="BK1565" s="296"/>
      <c r="BL1565" s="296"/>
    </row>
    <row r="1566" spans="1:64" s="83" customFormat="1" ht="27" customHeight="1" x14ac:dyDescent="0.15">
      <c r="A1566" s="3"/>
      <c r="B1566" s="561" t="s">
        <v>275</v>
      </c>
      <c r="C1566" s="562"/>
      <c r="D1566" s="562"/>
      <c r="E1566" s="562"/>
      <c r="F1566" s="563"/>
      <c r="G1566" s="310">
        <f>AS1563</f>
        <v>105563</v>
      </c>
      <c r="H1566" s="310">
        <f t="shared" ref="H1566:I1567" si="427">AT1563</f>
        <v>111605</v>
      </c>
      <c r="I1566" s="340">
        <f t="shared" si="427"/>
        <v>102967.99999999999</v>
      </c>
      <c r="AK1566" s="281"/>
      <c r="AL1566" s="296"/>
      <c r="AM1566" s="296"/>
      <c r="AN1566" s="296"/>
      <c r="AO1566" s="296"/>
      <c r="AP1566" s="296"/>
      <c r="AQ1566" s="296"/>
      <c r="AR1566" s="296"/>
      <c r="AS1566" s="296"/>
      <c r="AT1566" s="296"/>
      <c r="AU1566" s="296"/>
      <c r="AV1566" s="296"/>
      <c r="AW1566" s="296"/>
      <c r="AX1566" s="296"/>
      <c r="AY1566" s="296"/>
      <c r="AZ1566" s="296"/>
      <c r="BA1566" s="296"/>
      <c r="BB1566" s="296"/>
      <c r="BC1566" s="296"/>
      <c r="BD1566" s="296"/>
      <c r="BE1566" s="296"/>
      <c r="BF1566" s="296"/>
      <c r="BG1566" s="296"/>
      <c r="BH1566" s="296"/>
      <c r="BI1566" s="296"/>
      <c r="BJ1566" s="296"/>
      <c r="BK1566" s="296"/>
      <c r="BL1566" s="296"/>
    </row>
    <row r="1567" spans="1:64" s="83" customFormat="1" ht="18" customHeight="1" thickBot="1" x14ac:dyDescent="0.2">
      <c r="A1567" s="3"/>
      <c r="B1567" s="536" t="s">
        <v>177</v>
      </c>
      <c r="C1567" s="537"/>
      <c r="D1567" s="537"/>
      <c r="E1567" s="537"/>
      <c r="F1567" s="538"/>
      <c r="G1567" s="311">
        <f t="shared" ref="G1567" si="428">AS1564</f>
        <v>31164</v>
      </c>
      <c r="H1567" s="311">
        <f t="shared" si="427"/>
        <v>29914</v>
      </c>
      <c r="I1567" s="341">
        <f t="shared" si="427"/>
        <v>28957.000000000015</v>
      </c>
      <c r="AK1567" s="281"/>
      <c r="AL1567" s="296"/>
      <c r="AM1567" s="296"/>
      <c r="AN1567" s="296"/>
      <c r="AO1567" s="296"/>
      <c r="AP1567" s="296"/>
      <c r="AQ1567" s="296"/>
      <c r="AR1567" s="296"/>
      <c r="AS1567" s="296"/>
      <c r="AT1567" s="296"/>
      <c r="AU1567" s="296"/>
      <c r="AV1567" s="296"/>
      <c r="AW1567" s="296"/>
      <c r="AX1567" s="296"/>
      <c r="AY1567" s="296"/>
      <c r="AZ1567" s="296"/>
      <c r="BA1567" s="296"/>
      <c r="BB1567" s="296"/>
      <c r="BC1567" s="296"/>
      <c r="BD1567" s="296"/>
      <c r="BE1567" s="296"/>
      <c r="BF1567" s="296"/>
      <c r="BG1567" s="296"/>
      <c r="BH1567" s="296"/>
      <c r="BI1567" s="296"/>
      <c r="BJ1567" s="296"/>
      <c r="BK1567" s="296"/>
      <c r="BL1567" s="296"/>
    </row>
    <row r="1568" spans="1:64" s="45" customFormat="1" ht="18" customHeight="1" x14ac:dyDescent="0.15">
      <c r="A1568" s="10"/>
      <c r="AK1568" s="281"/>
      <c r="AL1568" s="296"/>
      <c r="AM1568" s="296"/>
      <c r="AN1568" s="296"/>
      <c r="AO1568" s="296"/>
      <c r="AP1568" s="296"/>
      <c r="AQ1568" s="296"/>
      <c r="AR1568" s="296"/>
      <c r="AS1568" s="296"/>
      <c r="AT1568" s="296"/>
      <c r="AU1568" s="296"/>
      <c r="AV1568" s="296"/>
      <c r="AW1568" s="296"/>
      <c r="AX1568" s="296"/>
      <c r="AY1568" s="296"/>
      <c r="AZ1568" s="296"/>
      <c r="BA1568" s="296"/>
      <c r="BB1568" s="296"/>
      <c r="BC1568" s="296"/>
      <c r="BD1568" s="296"/>
      <c r="BE1568" s="296"/>
      <c r="BF1568" s="296"/>
      <c r="BG1568" s="296"/>
      <c r="BH1568" s="296"/>
      <c r="BI1568" s="296"/>
      <c r="BJ1568" s="296"/>
      <c r="BK1568" s="296"/>
      <c r="BL1568" s="296"/>
    </row>
    <row r="1569" spans="1:64" ht="18" customHeight="1" x14ac:dyDescent="0.15">
      <c r="A1569" s="11"/>
    </row>
    <row r="1570" spans="1:64" ht="18" customHeight="1" x14ac:dyDescent="0.15">
      <c r="A1570" s="3"/>
    </row>
    <row r="1571" spans="1:64" s="83" customFormat="1" ht="18" customHeight="1" x14ac:dyDescent="0.15">
      <c r="A1571" s="3"/>
      <c r="AK1571" s="281"/>
      <c r="AL1571" s="296"/>
      <c r="AM1571" s="296"/>
      <c r="AN1571" s="296"/>
      <c r="AO1571" s="296"/>
      <c r="AP1571" s="296"/>
      <c r="AQ1571" s="296"/>
      <c r="AR1571" s="296"/>
      <c r="AS1571" s="296"/>
      <c r="AT1571" s="296"/>
      <c r="AU1571" s="296"/>
      <c r="AV1571" s="296"/>
      <c r="AW1571" s="296"/>
      <c r="AX1571" s="296"/>
      <c r="AY1571" s="296"/>
      <c r="AZ1571" s="296"/>
      <c r="BA1571" s="296"/>
      <c r="BB1571" s="296"/>
      <c r="BC1571" s="296"/>
      <c r="BD1571" s="296"/>
      <c r="BE1571" s="296"/>
      <c r="BF1571" s="296"/>
      <c r="BG1571" s="296"/>
      <c r="BH1571" s="296"/>
      <c r="BI1571" s="296"/>
      <c r="BJ1571" s="296"/>
      <c r="BK1571" s="296"/>
      <c r="BL1571" s="296"/>
    </row>
    <row r="1572" spans="1:64" s="83" customFormat="1" ht="18" customHeight="1" x14ac:dyDescent="0.15">
      <c r="A1572" s="3"/>
      <c r="AK1572" s="281"/>
      <c r="AL1572" s="296"/>
      <c r="AM1572" s="296"/>
      <c r="AN1572" s="296"/>
      <c r="AO1572" s="296"/>
      <c r="AP1572" s="296"/>
      <c r="AQ1572" s="296"/>
      <c r="AR1572" s="296"/>
      <c r="AS1572" s="296"/>
      <c r="AT1572" s="296"/>
      <c r="AU1572" s="296"/>
      <c r="AV1572" s="296"/>
      <c r="AW1572" s="296"/>
      <c r="AX1572" s="296"/>
      <c r="AY1572" s="296"/>
      <c r="AZ1572" s="296"/>
      <c r="BA1572" s="296"/>
      <c r="BB1572" s="296"/>
      <c r="BC1572" s="296"/>
      <c r="BD1572" s="296"/>
      <c r="BE1572" s="296"/>
      <c r="BF1572" s="296"/>
      <c r="BG1572" s="296"/>
      <c r="BH1572" s="296"/>
      <c r="BI1572" s="296"/>
      <c r="BJ1572" s="296"/>
      <c r="BK1572" s="296"/>
      <c r="BL1572" s="296"/>
    </row>
    <row r="1573" spans="1:64" s="83" customFormat="1" ht="18" customHeight="1" x14ac:dyDescent="0.15">
      <c r="A1573" s="3"/>
      <c r="AK1573" s="281"/>
      <c r="AL1573" s="296"/>
      <c r="AM1573" s="296"/>
      <c r="AN1573" s="296"/>
      <c r="AO1573" s="296"/>
      <c r="AP1573" s="296"/>
      <c r="AQ1573" s="296"/>
      <c r="AR1573" s="296"/>
      <c r="AS1573" s="296"/>
      <c r="AT1573" s="296"/>
      <c r="AU1573" s="296"/>
      <c r="AV1573" s="296"/>
      <c r="AW1573" s="296"/>
      <c r="AX1573" s="296"/>
      <c r="AY1573" s="296"/>
      <c r="AZ1573" s="296"/>
      <c r="BA1573" s="296"/>
      <c r="BB1573" s="296"/>
      <c r="BC1573" s="296"/>
      <c r="BD1573" s="296"/>
      <c r="BE1573" s="296"/>
      <c r="BF1573" s="296"/>
      <c r="BG1573" s="296"/>
      <c r="BH1573" s="296"/>
      <c r="BI1573" s="296"/>
      <c r="BJ1573" s="296"/>
      <c r="BK1573" s="296"/>
      <c r="BL1573" s="296"/>
    </row>
    <row r="1574" spans="1:64" s="83" customFormat="1" ht="18" customHeight="1" x14ac:dyDescent="0.15">
      <c r="A1574" s="3"/>
      <c r="AK1574" s="281"/>
      <c r="AL1574" s="296"/>
      <c r="AM1574" s="296"/>
      <c r="AN1574" s="296"/>
      <c r="AO1574" s="296"/>
      <c r="AP1574" s="296"/>
      <c r="AQ1574" s="296"/>
      <c r="AR1574" s="296"/>
      <c r="AS1574" s="296"/>
      <c r="AT1574" s="296"/>
      <c r="AU1574" s="296"/>
      <c r="AV1574" s="296"/>
      <c r="AW1574" s="296"/>
      <c r="AX1574" s="296"/>
      <c r="AY1574" s="296"/>
      <c r="AZ1574" s="296"/>
      <c r="BA1574" s="296"/>
      <c r="BB1574" s="296"/>
      <c r="BC1574" s="296"/>
      <c r="BD1574" s="296"/>
      <c r="BE1574" s="296"/>
      <c r="BF1574" s="296"/>
      <c r="BG1574" s="296"/>
      <c r="BH1574" s="296"/>
      <c r="BI1574" s="296"/>
      <c r="BJ1574" s="296"/>
      <c r="BK1574" s="296"/>
      <c r="BL1574" s="296"/>
    </row>
    <row r="1575" spans="1:64" s="83" customFormat="1" ht="18" customHeight="1" x14ac:dyDescent="0.15">
      <c r="A1575" s="3"/>
      <c r="AK1575" s="281"/>
      <c r="AL1575" s="296"/>
      <c r="AM1575" s="296"/>
      <c r="AN1575" s="296"/>
      <c r="AO1575" s="296"/>
      <c r="AP1575" s="296"/>
      <c r="AQ1575" s="296"/>
      <c r="AR1575" s="296"/>
      <c r="AS1575" s="296"/>
      <c r="AT1575" s="296"/>
      <c r="AU1575" s="296"/>
      <c r="AV1575" s="296"/>
      <c r="AW1575" s="296"/>
      <c r="AX1575" s="296"/>
      <c r="AY1575" s="296"/>
      <c r="AZ1575" s="296"/>
      <c r="BA1575" s="296"/>
      <c r="BB1575" s="296"/>
      <c r="BC1575" s="296"/>
      <c r="BD1575" s="296"/>
      <c r="BE1575" s="296"/>
      <c r="BF1575" s="296"/>
      <c r="BG1575" s="296"/>
      <c r="BH1575" s="296"/>
      <c r="BI1575" s="296"/>
      <c r="BJ1575" s="296"/>
      <c r="BK1575" s="296"/>
      <c r="BL1575" s="296"/>
    </row>
    <row r="1576" spans="1:64" s="83" customFormat="1" ht="18" customHeight="1" x14ac:dyDescent="0.15">
      <c r="A1576" s="3"/>
      <c r="AK1576" s="281"/>
      <c r="AL1576" s="296"/>
      <c r="AM1576" s="296"/>
      <c r="AN1576" s="296"/>
      <c r="AO1576" s="296"/>
      <c r="AP1576" s="296"/>
      <c r="AQ1576" s="296"/>
      <c r="AR1576" s="296"/>
      <c r="AS1576" s="296"/>
      <c r="AT1576" s="296"/>
      <c r="AU1576" s="296"/>
      <c r="AV1576" s="296"/>
      <c r="AW1576" s="296"/>
      <c r="AX1576" s="296"/>
      <c r="AY1576" s="296"/>
      <c r="AZ1576" s="296"/>
      <c r="BA1576" s="296"/>
      <c r="BB1576" s="296"/>
      <c r="BC1576" s="296"/>
      <c r="BD1576" s="296"/>
      <c r="BE1576" s="296"/>
      <c r="BF1576" s="296"/>
      <c r="BG1576" s="296"/>
      <c r="BH1576" s="296"/>
      <c r="BI1576" s="296"/>
      <c r="BJ1576" s="296"/>
      <c r="BK1576" s="296"/>
      <c r="BL1576" s="296"/>
    </row>
    <row r="1577" spans="1:64" s="83" customFormat="1" ht="18" customHeight="1" x14ac:dyDescent="0.15">
      <c r="A1577" s="3"/>
      <c r="AK1577" s="281"/>
      <c r="AL1577" s="296"/>
      <c r="AM1577" s="296"/>
      <c r="AN1577" s="296"/>
      <c r="AO1577" s="296"/>
      <c r="AP1577" s="296"/>
      <c r="AQ1577" s="296"/>
      <c r="AR1577" s="296"/>
      <c r="AS1577" s="296"/>
      <c r="AT1577" s="296"/>
      <c r="AU1577" s="296"/>
      <c r="AV1577" s="296"/>
      <c r="AW1577" s="296"/>
      <c r="AX1577" s="296"/>
      <c r="AY1577" s="296"/>
      <c r="AZ1577" s="296"/>
      <c r="BA1577" s="296"/>
      <c r="BB1577" s="296"/>
      <c r="BC1577" s="296"/>
      <c r="BD1577" s="296"/>
      <c r="BE1577" s="296"/>
      <c r="BF1577" s="296"/>
      <c r="BG1577" s="296"/>
      <c r="BH1577" s="296"/>
      <c r="BI1577" s="296"/>
      <c r="BJ1577" s="296"/>
      <c r="BK1577" s="296"/>
      <c r="BL1577" s="296"/>
    </row>
    <row r="1578" spans="1:64" s="83" customFormat="1" ht="18" customHeight="1" x14ac:dyDescent="0.15">
      <c r="A1578" s="3"/>
      <c r="AK1578" s="281"/>
      <c r="AL1578" s="296"/>
      <c r="AM1578" s="296"/>
      <c r="AN1578" s="296"/>
      <c r="AO1578" s="296"/>
      <c r="AP1578" s="296"/>
      <c r="AQ1578" s="296"/>
      <c r="AR1578" s="296"/>
      <c r="AS1578" s="296"/>
      <c r="AT1578" s="296"/>
      <c r="AU1578" s="296"/>
      <c r="AV1578" s="296"/>
      <c r="AW1578" s="296"/>
      <c r="AX1578" s="296"/>
      <c r="AY1578" s="296"/>
      <c r="AZ1578" s="296"/>
      <c r="BA1578" s="296"/>
      <c r="BB1578" s="296"/>
      <c r="BC1578" s="296"/>
      <c r="BD1578" s="296"/>
      <c r="BE1578" s="296"/>
      <c r="BF1578" s="296"/>
      <c r="BG1578" s="296"/>
      <c r="BH1578" s="296"/>
      <c r="BI1578" s="296"/>
      <c r="BJ1578" s="296"/>
      <c r="BK1578" s="296"/>
      <c r="BL1578" s="296"/>
    </row>
    <row r="1579" spans="1:64" s="83" customFormat="1" ht="18" customHeight="1" x14ac:dyDescent="0.15">
      <c r="A1579" s="3"/>
      <c r="AK1579" s="281"/>
      <c r="AL1579" s="296"/>
      <c r="AM1579" s="296"/>
      <c r="AN1579" s="296"/>
      <c r="AO1579" s="296"/>
      <c r="AP1579" s="296"/>
      <c r="AQ1579" s="296"/>
      <c r="AR1579" s="296"/>
      <c r="AS1579" s="296"/>
      <c r="AT1579" s="296"/>
      <c r="AU1579" s="296"/>
      <c r="AV1579" s="296"/>
      <c r="AW1579" s="296"/>
      <c r="AX1579" s="296"/>
      <c r="AY1579" s="296"/>
      <c r="AZ1579" s="296"/>
      <c r="BA1579" s="296"/>
      <c r="BB1579" s="296"/>
      <c r="BC1579" s="296"/>
      <c r="BD1579" s="296"/>
      <c r="BE1579" s="296"/>
      <c r="BF1579" s="296"/>
      <c r="BG1579" s="296"/>
      <c r="BH1579" s="296"/>
      <c r="BI1579" s="296"/>
      <c r="BJ1579" s="296"/>
      <c r="BK1579" s="296"/>
      <c r="BL1579" s="296"/>
    </row>
    <row r="1580" spans="1:64" s="83" customFormat="1" ht="18" customHeight="1" x14ac:dyDescent="0.15">
      <c r="A1580" s="3"/>
      <c r="AK1580" s="281"/>
      <c r="AL1580" s="296"/>
      <c r="AM1580" s="296"/>
      <c r="AN1580" s="296"/>
      <c r="AO1580" s="296"/>
      <c r="AP1580" s="296"/>
      <c r="AQ1580" s="296"/>
      <c r="AR1580" s="296"/>
      <c r="AS1580" s="296"/>
      <c r="AT1580" s="296"/>
      <c r="AU1580" s="296"/>
      <c r="AV1580" s="296"/>
      <c r="AW1580" s="296"/>
      <c r="AX1580" s="296"/>
      <c r="AY1580" s="296"/>
      <c r="AZ1580" s="296"/>
      <c r="BA1580" s="296"/>
      <c r="BB1580" s="296"/>
      <c r="BC1580" s="296"/>
      <c r="BD1580" s="296"/>
      <c r="BE1580" s="296"/>
      <c r="BF1580" s="296"/>
      <c r="BG1580" s="296"/>
      <c r="BH1580" s="296"/>
      <c r="BI1580" s="296"/>
      <c r="BJ1580" s="296"/>
      <c r="BK1580" s="296"/>
      <c r="BL1580" s="296"/>
    </row>
    <row r="1581" spans="1:64" ht="18" customHeight="1" x14ac:dyDescent="0.15">
      <c r="A1581" s="10"/>
    </row>
    <row r="1582" spans="1:64" ht="18" customHeight="1" x14ac:dyDescent="0.15">
      <c r="A1582" s="4" t="s">
        <v>395</v>
      </c>
    </row>
    <row r="1583" spans="1:64" ht="18" customHeight="1" x14ac:dyDescent="0.15">
      <c r="A1583" s="5" t="s">
        <v>416</v>
      </c>
    </row>
    <row r="1584" spans="1:64" ht="18" customHeight="1" x14ac:dyDescent="0.15">
      <c r="A1584" s="1"/>
    </row>
    <row r="1585" spans="1:64" s="195" customFormat="1" ht="18" customHeight="1" x14ac:dyDescent="0.15">
      <c r="A1585" s="2"/>
      <c r="AK1585" s="281"/>
      <c r="AL1585" s="296"/>
      <c r="AM1585" s="296"/>
      <c r="AN1585" s="296"/>
      <c r="AO1585" s="296"/>
      <c r="AP1585" s="296"/>
      <c r="AQ1585" s="296"/>
      <c r="AR1585" s="296"/>
      <c r="AS1585" s="296"/>
      <c r="AT1585" s="296"/>
      <c r="AU1585" s="296"/>
      <c r="AV1585" s="296"/>
      <c r="AW1585" s="296"/>
      <c r="AX1585" s="296"/>
      <c r="AY1585" s="296"/>
      <c r="AZ1585" s="296"/>
      <c r="BA1585" s="296"/>
      <c r="BB1585" s="296"/>
      <c r="BC1585" s="296"/>
      <c r="BD1585" s="296"/>
      <c r="BE1585" s="296"/>
      <c r="BF1585" s="296"/>
      <c r="BG1585" s="296"/>
      <c r="BH1585" s="296"/>
      <c r="BI1585" s="296"/>
      <c r="BJ1585" s="296"/>
      <c r="BK1585" s="296"/>
      <c r="BL1585" s="296"/>
    </row>
    <row r="1586" spans="1:64" s="195" customFormat="1" ht="18" customHeight="1" x14ac:dyDescent="0.15">
      <c r="A1586" s="2"/>
      <c r="AK1586" s="281"/>
      <c r="AL1586" s="296"/>
      <c r="AM1586" s="296"/>
      <c r="AN1586" s="296"/>
      <c r="AO1586" s="296"/>
      <c r="AP1586" s="296"/>
      <c r="AQ1586" s="296"/>
      <c r="AR1586" s="296"/>
      <c r="AS1586" s="296"/>
      <c r="AT1586" s="296"/>
      <c r="AU1586" s="296"/>
      <c r="AV1586" s="296"/>
      <c r="AW1586" s="296"/>
      <c r="AX1586" s="296"/>
      <c r="AY1586" s="296"/>
      <c r="AZ1586" s="296"/>
      <c r="BA1586" s="296"/>
      <c r="BB1586" s="296"/>
      <c r="BC1586" s="296"/>
      <c r="BD1586" s="296"/>
      <c r="BE1586" s="296"/>
      <c r="BF1586" s="296"/>
      <c r="BG1586" s="296"/>
      <c r="BH1586" s="296"/>
      <c r="BI1586" s="296"/>
      <c r="BJ1586" s="296"/>
      <c r="BK1586" s="296"/>
      <c r="BL1586" s="296"/>
    </row>
    <row r="1587" spans="1:64" s="195" customFormat="1" ht="18" customHeight="1" x14ac:dyDescent="0.15">
      <c r="A1587" s="2"/>
      <c r="AK1587" s="281"/>
      <c r="AL1587" s="296"/>
      <c r="AM1587" s="296"/>
      <c r="AN1587" s="296"/>
      <c r="AO1587" s="296"/>
      <c r="AP1587" s="296"/>
      <c r="AQ1587" s="296"/>
      <c r="AR1587" s="296"/>
      <c r="AS1587" s="296"/>
      <c r="AT1587" s="296"/>
      <c r="AU1587" s="296"/>
      <c r="AV1587" s="296"/>
      <c r="AW1587" s="296"/>
      <c r="AX1587" s="296"/>
      <c r="AY1587" s="296"/>
      <c r="AZ1587" s="296"/>
      <c r="BA1587" s="296"/>
      <c r="BB1587" s="296"/>
      <c r="BC1587" s="296"/>
      <c r="BD1587" s="296"/>
      <c r="BE1587" s="296"/>
      <c r="BF1587" s="296"/>
      <c r="BG1587" s="296"/>
      <c r="BH1587" s="296"/>
      <c r="BI1587" s="296"/>
      <c r="BJ1587" s="296"/>
      <c r="BK1587" s="296"/>
      <c r="BL1587" s="296"/>
    </row>
    <row r="1588" spans="1:64" s="195" customFormat="1" ht="18" customHeight="1" x14ac:dyDescent="0.15">
      <c r="A1588" s="2"/>
      <c r="AK1588" s="281"/>
      <c r="AL1588" s="296"/>
      <c r="AM1588" s="296"/>
      <c r="AN1588" s="296"/>
      <c r="AO1588" s="296"/>
      <c r="AP1588" s="296"/>
      <c r="AQ1588" s="296"/>
      <c r="AR1588" s="296"/>
      <c r="AS1588" s="296"/>
      <c r="AT1588" s="296"/>
      <c r="AU1588" s="296"/>
      <c r="AV1588" s="296"/>
      <c r="AW1588" s="296"/>
      <c r="AX1588" s="296"/>
      <c r="AY1588" s="296"/>
      <c r="AZ1588" s="296"/>
      <c r="BA1588" s="296"/>
      <c r="BB1588" s="296"/>
      <c r="BC1588" s="296"/>
      <c r="BD1588" s="296"/>
      <c r="BE1588" s="296"/>
      <c r="BF1588" s="296"/>
      <c r="BG1588" s="296"/>
      <c r="BH1588" s="296"/>
      <c r="BI1588" s="296"/>
      <c r="BJ1588" s="296"/>
      <c r="BK1588" s="296"/>
      <c r="BL1588" s="296"/>
    </row>
    <row r="1589" spans="1:64" s="195" customFormat="1" ht="18" customHeight="1" x14ac:dyDescent="0.15">
      <c r="A1589" s="2"/>
      <c r="AK1589" s="281"/>
      <c r="AL1589" s="296"/>
      <c r="AM1589" s="296"/>
      <c r="AN1589" s="296"/>
      <c r="AO1589" s="296"/>
      <c r="AP1589" s="296"/>
      <c r="AQ1589" s="296"/>
      <c r="AR1589" s="296"/>
      <c r="AS1589" s="296"/>
      <c r="AT1589" s="296"/>
      <c r="AU1589" s="296"/>
      <c r="AV1589" s="296"/>
      <c r="AW1589" s="296"/>
      <c r="AX1589" s="296"/>
      <c r="AY1589" s="296"/>
      <c r="AZ1589" s="296"/>
      <c r="BA1589" s="296"/>
      <c r="BB1589" s="296"/>
      <c r="BC1589" s="296"/>
      <c r="BD1589" s="296"/>
      <c r="BE1589" s="296"/>
      <c r="BF1589" s="296"/>
      <c r="BG1589" s="296"/>
      <c r="BH1589" s="296"/>
      <c r="BI1589" s="296"/>
      <c r="BJ1589" s="296"/>
      <c r="BK1589" s="296"/>
      <c r="BL1589" s="296"/>
    </row>
    <row r="1590" spans="1:64" s="195" customFormat="1" ht="18" customHeight="1" x14ac:dyDescent="0.15">
      <c r="A1590" s="2"/>
      <c r="AK1590" s="281"/>
      <c r="AL1590" s="296"/>
      <c r="AM1590" s="296"/>
      <c r="AN1590" s="296"/>
      <c r="AO1590" s="296"/>
      <c r="AP1590" s="296"/>
      <c r="AQ1590" s="296"/>
      <c r="AR1590" s="296"/>
      <c r="AS1590" s="296"/>
      <c r="AT1590" s="296"/>
      <c r="AU1590" s="296"/>
      <c r="AV1590" s="296"/>
      <c r="AW1590" s="296"/>
      <c r="AX1590" s="296"/>
      <c r="AY1590" s="296"/>
      <c r="AZ1590" s="296"/>
      <c r="BA1590" s="296"/>
      <c r="BB1590" s="296"/>
      <c r="BC1590" s="296"/>
      <c r="BD1590" s="296"/>
      <c r="BE1590" s="296"/>
      <c r="BF1590" s="296"/>
      <c r="BG1590" s="296"/>
      <c r="BH1590" s="296"/>
      <c r="BI1590" s="296"/>
      <c r="BJ1590" s="296"/>
      <c r="BK1590" s="296"/>
      <c r="BL1590" s="296"/>
    </row>
    <row r="1591" spans="1:64" s="195" customFormat="1" ht="18" customHeight="1" x14ac:dyDescent="0.15">
      <c r="A1591" s="2"/>
      <c r="AK1591" s="281"/>
      <c r="AL1591" s="296"/>
      <c r="AM1591" s="296"/>
      <c r="AN1591" s="296"/>
      <c r="AO1591" s="296"/>
      <c r="AP1591" s="296"/>
      <c r="AQ1591" s="296"/>
      <c r="AR1591" s="296"/>
      <c r="AS1591" s="296"/>
      <c r="AT1591" s="296"/>
      <c r="AU1591" s="296"/>
      <c r="AV1591" s="296"/>
      <c r="AW1591" s="296"/>
      <c r="AX1591" s="296"/>
      <c r="AY1591" s="296"/>
      <c r="AZ1591" s="296"/>
      <c r="BA1591" s="296"/>
      <c r="BB1591" s="296"/>
      <c r="BC1591" s="296"/>
      <c r="BD1591" s="296"/>
      <c r="BE1591" s="296"/>
      <c r="BF1591" s="296"/>
      <c r="BG1591" s="296"/>
      <c r="BH1591" s="296"/>
      <c r="BI1591" s="296"/>
      <c r="BJ1591" s="296"/>
      <c r="BK1591" s="296"/>
      <c r="BL1591" s="296"/>
    </row>
    <row r="1592" spans="1:64" s="195" customFormat="1" ht="18" customHeight="1" x14ac:dyDescent="0.15">
      <c r="A1592" s="2"/>
      <c r="AK1592" s="281"/>
      <c r="AL1592" s="296"/>
      <c r="AM1592" s="296"/>
      <c r="AN1592" s="296"/>
      <c r="AO1592" s="296"/>
      <c r="AP1592" s="296"/>
      <c r="AQ1592" s="296"/>
      <c r="AR1592" s="296"/>
      <c r="AS1592" s="296"/>
      <c r="AT1592" s="296"/>
      <c r="AU1592" s="296"/>
      <c r="AV1592" s="296"/>
      <c r="AW1592" s="296"/>
      <c r="AX1592" s="296"/>
      <c r="AY1592" s="296"/>
      <c r="AZ1592" s="296"/>
      <c r="BA1592" s="296"/>
      <c r="BB1592" s="296"/>
      <c r="BC1592" s="296"/>
      <c r="BD1592" s="296"/>
      <c r="BE1592" s="296"/>
      <c r="BF1592" s="296"/>
      <c r="BG1592" s="296"/>
      <c r="BH1592" s="296"/>
      <c r="BI1592" s="296"/>
      <c r="BJ1592" s="296"/>
      <c r="BK1592" s="296"/>
      <c r="BL1592" s="296"/>
    </row>
    <row r="1593" spans="1:64" s="195" customFormat="1" ht="18" customHeight="1" thickBot="1" x14ac:dyDescent="0.2">
      <c r="A1593" s="2"/>
      <c r="AK1593" s="281"/>
      <c r="AL1593" s="296"/>
      <c r="AM1593" s="296"/>
      <c r="AN1593" s="296"/>
      <c r="AO1593" s="296"/>
      <c r="AP1593" s="296"/>
      <c r="AQ1593" s="296"/>
      <c r="AR1593" s="296"/>
      <c r="AS1593" s="296"/>
      <c r="AT1593" s="296"/>
      <c r="AU1593" s="296"/>
      <c r="AV1593" s="296"/>
      <c r="AW1593" s="296"/>
      <c r="AX1593" s="296"/>
      <c r="AY1593" s="296"/>
      <c r="AZ1593" s="296"/>
      <c r="BA1593" s="296"/>
      <c r="BB1593" s="296"/>
      <c r="BC1593" s="296"/>
      <c r="BD1593" s="296"/>
      <c r="BE1593" s="296"/>
      <c r="BF1593" s="296"/>
      <c r="BG1593" s="296"/>
      <c r="BH1593" s="296"/>
      <c r="BI1593" s="296"/>
      <c r="BJ1593" s="296"/>
      <c r="BK1593" s="296"/>
      <c r="BL1593" s="296"/>
    </row>
    <row r="1594" spans="1:64" s="195" customFormat="1" ht="18" customHeight="1" x14ac:dyDescent="0.15">
      <c r="A1594" s="254"/>
      <c r="AB1594" s="530"/>
      <c r="AC1594" s="531"/>
      <c r="AD1594" s="532"/>
      <c r="AE1594" s="353" t="str">
        <f>AL1594</f>
        <v>'03</v>
      </c>
      <c r="AF1594" s="81" t="str">
        <f t="shared" ref="AF1594:AF1596" si="429">AM1594</f>
        <v>'04</v>
      </c>
      <c r="AG1594" s="81" t="str">
        <f t="shared" ref="AG1594:AG1596" si="430">AN1594</f>
        <v>'05</v>
      </c>
      <c r="AH1594" s="81" t="str">
        <f t="shared" ref="AH1594:AH1596" si="431">AO1594</f>
        <v>'06</v>
      </c>
      <c r="AI1594" s="81" t="str">
        <f t="shared" ref="AI1594:AI1596" si="432">AP1594</f>
        <v>'07</v>
      </c>
      <c r="AJ1594" s="34" t="str">
        <f t="shared" ref="AJ1594:AJ1596" si="433">AQ1594</f>
        <v>'08</v>
      </c>
      <c r="AK1594" s="299"/>
      <c r="AL1594" s="353" t="s">
        <v>348</v>
      </c>
      <c r="AM1594" s="81" t="s">
        <v>349</v>
      </c>
      <c r="AN1594" s="81" t="s">
        <v>72</v>
      </c>
      <c r="AO1594" s="81" t="s">
        <v>253</v>
      </c>
      <c r="AP1594" s="81" t="s">
        <v>332</v>
      </c>
      <c r="AQ1594" s="34" t="s">
        <v>423</v>
      </c>
      <c r="AR1594" s="448" t="s">
        <v>439</v>
      </c>
      <c r="AS1594" s="423" t="s">
        <v>454</v>
      </c>
      <c r="AT1594" s="423" t="s">
        <v>459</v>
      </c>
      <c r="AU1594" s="423" t="s">
        <v>470</v>
      </c>
      <c r="AV1594" s="296"/>
      <c r="AW1594" s="296"/>
      <c r="AX1594" s="296"/>
      <c r="AY1594" s="296"/>
      <c r="AZ1594" s="296"/>
      <c r="BA1594" s="296"/>
      <c r="BB1594" s="296"/>
      <c r="BC1594" s="296"/>
      <c r="BD1594" s="296"/>
      <c r="BE1594" s="296"/>
      <c r="BF1594" s="296"/>
      <c r="BG1594" s="296"/>
      <c r="BH1594" s="296"/>
      <c r="BI1594" s="296"/>
      <c r="BJ1594" s="296"/>
      <c r="BK1594" s="296"/>
      <c r="BL1594" s="296"/>
    </row>
    <row r="1595" spans="1:64" s="195" customFormat="1" ht="18" customHeight="1" x14ac:dyDescent="0.15">
      <c r="AB1595" s="558" t="s">
        <v>347</v>
      </c>
      <c r="AC1595" s="559"/>
      <c r="AD1595" s="560"/>
      <c r="AE1595" s="366">
        <f t="shared" ref="AE1595:AE1596" si="434">AL1595</f>
        <v>1816217</v>
      </c>
      <c r="AF1595" s="203">
        <f t="shared" si="429"/>
        <v>1992138</v>
      </c>
      <c r="AG1595" s="203">
        <f t="shared" si="430"/>
        <v>2131692</v>
      </c>
      <c r="AH1595" s="203">
        <f t="shared" si="431"/>
        <v>2307116</v>
      </c>
      <c r="AI1595" s="203">
        <f t="shared" si="432"/>
        <v>2349162</v>
      </c>
      <c r="AJ1595" s="241">
        <f t="shared" si="433"/>
        <v>2528479</v>
      </c>
      <c r="AK1595" s="336" t="str">
        <f>AB1595</f>
        <v>6月受診者数</v>
      </c>
      <c r="AL1595" s="367">
        <v>1816217</v>
      </c>
      <c r="AM1595" s="368">
        <v>1992138</v>
      </c>
      <c r="AN1595" s="368">
        <v>2131692</v>
      </c>
      <c r="AO1595" s="368">
        <v>2307116</v>
      </c>
      <c r="AP1595" s="368">
        <v>2349162</v>
      </c>
      <c r="AQ1595" s="369">
        <v>2528479</v>
      </c>
      <c r="AR1595" s="464">
        <v>2733284.0000000023</v>
      </c>
      <c r="AS1595" s="368">
        <v>2901892</v>
      </c>
      <c r="AT1595" s="368">
        <v>2896037</v>
      </c>
      <c r="AU1595" s="368">
        <v>2999615</v>
      </c>
      <c r="AV1595" s="296"/>
      <c r="AW1595" s="296"/>
      <c r="AX1595" s="296"/>
      <c r="AY1595" s="296"/>
      <c r="AZ1595" s="296"/>
      <c r="BA1595" s="296"/>
      <c r="BB1595" s="296"/>
      <c r="BC1595" s="296"/>
      <c r="BD1595" s="296"/>
      <c r="BE1595" s="296"/>
      <c r="BF1595" s="296"/>
      <c r="BG1595" s="296"/>
      <c r="BH1595" s="296"/>
      <c r="BI1595" s="296"/>
      <c r="BJ1595" s="296"/>
      <c r="BK1595" s="296"/>
      <c r="BL1595" s="296"/>
    </row>
    <row r="1596" spans="1:64" s="195" customFormat="1" ht="18" customHeight="1" thickBot="1" x14ac:dyDescent="0.2">
      <c r="A1596" s="2"/>
      <c r="AB1596" s="542" t="s">
        <v>415</v>
      </c>
      <c r="AC1596" s="543"/>
      <c r="AD1596" s="544"/>
      <c r="AE1596" s="218">
        <f t="shared" si="434"/>
        <v>183861</v>
      </c>
      <c r="AF1596" s="227">
        <f t="shared" si="429"/>
        <v>206839</v>
      </c>
      <c r="AG1596" s="218">
        <f t="shared" si="430"/>
        <v>214857</v>
      </c>
      <c r="AH1596" s="218">
        <f t="shared" si="431"/>
        <v>226933</v>
      </c>
      <c r="AI1596" s="218">
        <f t="shared" si="432"/>
        <v>221953</v>
      </c>
      <c r="AJ1596" s="219">
        <f t="shared" si="433"/>
        <v>226797</v>
      </c>
      <c r="AK1596" s="336" t="str">
        <f>AB1596</f>
        <v>（うち）6月デイ・ケア等利用者数</v>
      </c>
      <c r="AL1596" s="337">
        <v>183861</v>
      </c>
      <c r="AM1596" s="338">
        <v>206839</v>
      </c>
      <c r="AN1596" s="338">
        <v>214857</v>
      </c>
      <c r="AO1596" s="338">
        <v>226933</v>
      </c>
      <c r="AP1596" s="338">
        <v>221953</v>
      </c>
      <c r="AQ1596" s="325">
        <v>226797</v>
      </c>
      <c r="AR1596" s="435">
        <v>259048.99999999988</v>
      </c>
      <c r="AS1596" s="323">
        <v>263306</v>
      </c>
      <c r="AT1596" s="323">
        <v>278212</v>
      </c>
      <c r="AU1596" s="323">
        <v>270272.00000000081</v>
      </c>
      <c r="AV1596" s="296"/>
      <c r="AW1596" s="296"/>
      <c r="AX1596" s="296"/>
      <c r="AY1596" s="296"/>
      <c r="AZ1596" s="296"/>
      <c r="BA1596" s="296"/>
      <c r="BB1596" s="296"/>
      <c r="BC1596" s="296"/>
      <c r="BD1596" s="296"/>
      <c r="BE1596" s="296"/>
      <c r="BF1596" s="296"/>
      <c r="BG1596" s="296"/>
      <c r="BH1596" s="296"/>
      <c r="BI1596" s="296"/>
      <c r="BJ1596" s="296"/>
      <c r="BK1596" s="296"/>
      <c r="BL1596" s="296"/>
    </row>
    <row r="1597" spans="1:64" s="195" customFormat="1" ht="18" customHeight="1" x14ac:dyDescent="0.15">
      <c r="A1597" s="2"/>
      <c r="AB1597" s="530"/>
      <c r="AC1597" s="531"/>
      <c r="AD1597" s="532"/>
      <c r="AE1597" s="81" t="str">
        <f t="shared" ref="AE1597:AH1597" si="435">AR1594</f>
        <v>'09</v>
      </c>
      <c r="AF1597" s="81" t="str">
        <f t="shared" si="435"/>
        <v>'10</v>
      </c>
      <c r="AG1597" s="81" t="str">
        <f t="shared" si="435"/>
        <v>'11</v>
      </c>
      <c r="AH1597" s="46" t="str">
        <f t="shared" si="435"/>
        <v>'12</v>
      </c>
      <c r="AI1597" s="332"/>
      <c r="AJ1597" s="332"/>
      <c r="AK1597" s="281"/>
      <c r="AL1597" s="296"/>
      <c r="AM1597" s="296"/>
      <c r="AN1597" s="296"/>
      <c r="AO1597" s="296"/>
      <c r="AP1597" s="296"/>
      <c r="AQ1597" s="296"/>
      <c r="AR1597" s="296"/>
      <c r="AS1597" s="296"/>
      <c r="AT1597" s="296"/>
      <c r="AU1597" s="296"/>
      <c r="AV1597" s="296"/>
      <c r="AW1597" s="296"/>
      <c r="AX1597" s="296"/>
      <c r="AY1597" s="296"/>
      <c r="AZ1597" s="296"/>
      <c r="BA1597" s="296"/>
      <c r="BB1597" s="296"/>
      <c r="BC1597" s="296"/>
      <c r="BD1597" s="296"/>
      <c r="BE1597" s="296"/>
      <c r="BF1597" s="296"/>
      <c r="BG1597" s="296"/>
      <c r="BH1597" s="296"/>
      <c r="BI1597" s="296"/>
      <c r="BJ1597" s="296"/>
      <c r="BK1597" s="296"/>
      <c r="BL1597" s="296"/>
    </row>
    <row r="1598" spans="1:64" s="195" customFormat="1" ht="18" customHeight="1" x14ac:dyDescent="0.15">
      <c r="A1598" s="2"/>
      <c r="AB1598" s="558" t="s">
        <v>347</v>
      </c>
      <c r="AC1598" s="559"/>
      <c r="AD1598" s="560"/>
      <c r="AE1598" s="390">
        <f>AR1595</f>
        <v>2733284.0000000023</v>
      </c>
      <c r="AF1598" s="390">
        <f t="shared" ref="AF1598:AH1598" si="436">AS1595</f>
        <v>2901892</v>
      </c>
      <c r="AG1598" s="390">
        <f t="shared" si="436"/>
        <v>2896037</v>
      </c>
      <c r="AH1598" s="385">
        <f t="shared" si="436"/>
        <v>2999615</v>
      </c>
      <c r="AI1598" s="332"/>
      <c r="AJ1598" s="332"/>
      <c r="AK1598" s="281"/>
      <c r="AL1598" s="296"/>
      <c r="AM1598" s="296"/>
      <c r="AN1598" s="296"/>
      <c r="AO1598" s="296"/>
      <c r="AP1598" s="296"/>
      <c r="AQ1598" s="296"/>
      <c r="AR1598" s="296"/>
      <c r="AS1598" s="296"/>
      <c r="AT1598" s="296"/>
      <c r="AU1598" s="296"/>
      <c r="AV1598" s="296"/>
      <c r="AW1598" s="296"/>
      <c r="AX1598" s="296"/>
      <c r="AY1598" s="296"/>
      <c r="AZ1598" s="296"/>
      <c r="BA1598" s="296"/>
      <c r="BB1598" s="296"/>
      <c r="BC1598" s="296"/>
      <c r="BD1598" s="296"/>
      <c r="BE1598" s="296"/>
      <c r="BF1598" s="296"/>
      <c r="BG1598" s="296"/>
      <c r="BH1598" s="296"/>
      <c r="BI1598" s="296"/>
      <c r="BJ1598" s="296"/>
      <c r="BK1598" s="296"/>
      <c r="BL1598" s="296"/>
    </row>
    <row r="1599" spans="1:64" s="195" customFormat="1" ht="18" customHeight="1" thickBot="1" x14ac:dyDescent="0.2">
      <c r="A1599" s="11"/>
      <c r="AB1599" s="542" t="s">
        <v>415</v>
      </c>
      <c r="AC1599" s="543"/>
      <c r="AD1599" s="544"/>
      <c r="AE1599" s="391">
        <f t="shared" ref="AE1599:AH1599" si="437">AR1596</f>
        <v>259048.99999999988</v>
      </c>
      <c r="AF1599" s="391">
        <f t="shared" si="437"/>
        <v>263306</v>
      </c>
      <c r="AG1599" s="391">
        <f t="shared" si="437"/>
        <v>278212</v>
      </c>
      <c r="AH1599" s="386">
        <f t="shared" si="437"/>
        <v>270272.00000000081</v>
      </c>
      <c r="AI1599" s="332"/>
      <c r="AJ1599" s="332"/>
      <c r="AK1599" s="281"/>
      <c r="AL1599" s="296"/>
      <c r="AM1599" s="296"/>
      <c r="AN1599" s="296"/>
      <c r="AO1599" s="296"/>
      <c r="AP1599" s="296"/>
      <c r="AQ1599" s="296"/>
      <c r="AR1599" s="296"/>
      <c r="AS1599" s="296"/>
      <c r="AT1599" s="296"/>
      <c r="AU1599" s="296"/>
      <c r="AV1599" s="296"/>
      <c r="AW1599" s="296"/>
      <c r="AX1599" s="296"/>
      <c r="AY1599" s="296"/>
      <c r="AZ1599" s="296"/>
      <c r="BA1599" s="296"/>
      <c r="BB1599" s="296"/>
      <c r="BC1599" s="296"/>
      <c r="BD1599" s="296"/>
      <c r="BE1599" s="296"/>
      <c r="BF1599" s="296"/>
      <c r="BG1599" s="296"/>
      <c r="BH1599" s="296"/>
      <c r="BI1599" s="296"/>
      <c r="BJ1599" s="296"/>
      <c r="BK1599" s="296"/>
      <c r="BL1599" s="296"/>
    </row>
    <row r="1600" spans="1:64" s="195" customFormat="1" ht="18" customHeight="1" x14ac:dyDescent="0.15">
      <c r="A1600" s="10"/>
      <c r="AE1600"/>
      <c r="AF1600"/>
      <c r="AG1600"/>
      <c r="AH1600"/>
      <c r="AI1600"/>
      <c r="AK1600" s="281"/>
      <c r="AL1600" s="296"/>
      <c r="AM1600" s="296"/>
      <c r="AN1600" s="296"/>
      <c r="AO1600" s="296"/>
      <c r="AP1600" s="296"/>
      <c r="AQ1600" s="296"/>
      <c r="AR1600" s="296"/>
      <c r="AS1600" s="296"/>
      <c r="AT1600" s="296"/>
      <c r="AU1600" s="296"/>
      <c r="AV1600" s="296"/>
      <c r="AW1600" s="296"/>
      <c r="AX1600" s="296"/>
      <c r="AY1600" s="296"/>
      <c r="AZ1600" s="296"/>
      <c r="BA1600" s="296"/>
      <c r="BB1600" s="296"/>
      <c r="BC1600" s="296"/>
      <c r="BD1600" s="296"/>
      <c r="BE1600" s="296"/>
      <c r="BF1600" s="296"/>
      <c r="BG1600" s="296"/>
      <c r="BH1600" s="296"/>
      <c r="BI1600" s="296"/>
      <c r="BJ1600" s="296"/>
      <c r="BK1600" s="296"/>
      <c r="BL1600" s="296"/>
    </row>
    <row r="1601" spans="1:64" s="195" customFormat="1" ht="18" customHeight="1" x14ac:dyDescent="0.15">
      <c r="A1601" s="2"/>
      <c r="AK1601" s="281"/>
      <c r="AL1601" s="296"/>
      <c r="AM1601" s="296"/>
      <c r="AN1601" s="296"/>
      <c r="AO1601" s="296"/>
      <c r="AP1601" s="296"/>
      <c r="AQ1601" s="296"/>
      <c r="AR1601" s="296"/>
      <c r="AS1601" s="296"/>
      <c r="AT1601" s="296"/>
      <c r="AU1601" s="296"/>
      <c r="AV1601" s="296"/>
      <c r="AW1601" s="296"/>
      <c r="AX1601" s="296"/>
      <c r="AY1601" s="296"/>
      <c r="AZ1601" s="296"/>
      <c r="BA1601" s="296"/>
      <c r="BB1601" s="296"/>
      <c r="BC1601" s="296"/>
      <c r="BD1601" s="296"/>
      <c r="BE1601" s="296"/>
      <c r="BF1601" s="296"/>
      <c r="BG1601" s="296"/>
      <c r="BH1601" s="296"/>
      <c r="BI1601" s="296"/>
      <c r="BJ1601" s="296"/>
      <c r="BK1601" s="296"/>
      <c r="BL1601" s="296"/>
    </row>
    <row r="1602" spans="1:64" ht="18" customHeight="1" x14ac:dyDescent="0.15">
      <c r="A1602" s="2"/>
    </row>
    <row r="1603" spans="1:64" ht="18" customHeight="1" x14ac:dyDescent="0.15">
      <c r="A1603" s="2"/>
    </row>
    <row r="1604" spans="1:64" ht="18" customHeight="1" x14ac:dyDescent="0.15"/>
    <row r="1605" spans="1:64" s="83" customFormat="1" ht="18" customHeight="1" x14ac:dyDescent="0.15">
      <c r="A1605" s="3"/>
      <c r="AK1605" s="281"/>
      <c r="AL1605" s="296"/>
      <c r="AM1605" s="296"/>
      <c r="AN1605" s="296"/>
      <c r="AO1605" s="296"/>
      <c r="AP1605" s="296"/>
      <c r="AQ1605" s="296"/>
      <c r="AR1605" s="296"/>
      <c r="AS1605" s="296"/>
      <c r="AT1605" s="296"/>
      <c r="AU1605" s="296"/>
      <c r="AV1605" s="296"/>
      <c r="AW1605" s="296"/>
      <c r="AX1605" s="296"/>
      <c r="AY1605" s="296"/>
      <c r="AZ1605" s="296"/>
      <c r="BA1605" s="296"/>
      <c r="BB1605" s="296"/>
      <c r="BC1605" s="296"/>
      <c r="BD1605" s="296"/>
      <c r="BE1605" s="296"/>
      <c r="BF1605" s="296"/>
      <c r="BG1605" s="296"/>
      <c r="BH1605" s="296"/>
      <c r="BI1605" s="296"/>
      <c r="BJ1605" s="296"/>
      <c r="BK1605" s="296"/>
      <c r="BL1605" s="296"/>
    </row>
    <row r="1606" spans="1:64" s="83" customFormat="1" ht="18" customHeight="1" x14ac:dyDescent="0.15">
      <c r="A1606" s="3"/>
      <c r="AK1606" s="281"/>
      <c r="AL1606" s="296"/>
      <c r="AM1606" s="296"/>
      <c r="AN1606" s="296"/>
      <c r="AO1606" s="296"/>
      <c r="AP1606" s="296"/>
      <c r="AQ1606" s="296"/>
      <c r="AR1606" s="296"/>
      <c r="AS1606" s="296"/>
      <c r="AT1606" s="296"/>
      <c r="AU1606" s="296"/>
      <c r="AV1606" s="296"/>
      <c r="AW1606" s="296"/>
      <c r="AX1606" s="296"/>
      <c r="AY1606" s="296"/>
      <c r="AZ1606" s="296"/>
      <c r="BA1606" s="296"/>
      <c r="BB1606" s="296"/>
      <c r="BC1606" s="296"/>
      <c r="BD1606" s="296"/>
      <c r="BE1606" s="296"/>
      <c r="BF1606" s="296"/>
      <c r="BG1606" s="296"/>
      <c r="BH1606" s="296"/>
      <c r="BI1606" s="296"/>
      <c r="BJ1606" s="296"/>
      <c r="BK1606" s="296"/>
      <c r="BL1606" s="296"/>
    </row>
    <row r="1607" spans="1:64" s="83" customFormat="1" ht="18" customHeight="1" x14ac:dyDescent="0.15">
      <c r="A1607" s="3"/>
      <c r="AK1607" s="281"/>
      <c r="AL1607" s="296"/>
      <c r="AM1607" s="296"/>
      <c r="AN1607" s="296"/>
      <c r="AO1607" s="296"/>
      <c r="AP1607" s="296"/>
      <c r="AQ1607" s="296"/>
      <c r="AR1607" s="296"/>
      <c r="AS1607" s="296"/>
      <c r="AT1607" s="296"/>
      <c r="AU1607" s="296"/>
      <c r="AV1607" s="296"/>
      <c r="AW1607" s="296"/>
      <c r="AX1607" s="296"/>
      <c r="AY1607" s="296"/>
      <c r="AZ1607" s="296"/>
      <c r="BA1607" s="296"/>
      <c r="BB1607" s="296"/>
      <c r="BC1607" s="296"/>
      <c r="BD1607" s="296"/>
      <c r="BE1607" s="296"/>
      <c r="BF1607" s="296"/>
      <c r="BG1607" s="296"/>
      <c r="BH1607" s="296"/>
      <c r="BI1607" s="296"/>
      <c r="BJ1607" s="296"/>
      <c r="BK1607" s="296"/>
      <c r="BL1607" s="296"/>
    </row>
    <row r="1608" spans="1:64" s="83" customFormat="1" ht="18" customHeight="1" x14ac:dyDescent="0.15">
      <c r="A1608" s="3"/>
      <c r="AK1608" s="281"/>
      <c r="AL1608" s="296"/>
      <c r="AM1608" s="296"/>
      <c r="AN1608" s="296"/>
      <c r="AO1608" s="296"/>
      <c r="AP1608" s="296"/>
      <c r="AQ1608" s="296"/>
      <c r="AR1608" s="296"/>
      <c r="AS1608" s="296"/>
      <c r="AT1608" s="296"/>
      <c r="AU1608" s="296"/>
      <c r="AV1608" s="296"/>
      <c r="AW1608" s="296"/>
      <c r="AX1608" s="296"/>
      <c r="AY1608" s="296"/>
      <c r="AZ1608" s="296"/>
      <c r="BA1608" s="296"/>
      <c r="BB1608" s="296"/>
      <c r="BC1608" s="296"/>
      <c r="BD1608" s="296"/>
      <c r="BE1608" s="296"/>
      <c r="BF1608" s="296"/>
      <c r="BG1608" s="296"/>
      <c r="BH1608" s="296"/>
      <c r="BI1608" s="296"/>
      <c r="BJ1608" s="296"/>
      <c r="BK1608" s="296"/>
      <c r="BL1608" s="296"/>
    </row>
    <row r="1609" spans="1:64" s="83" customFormat="1" ht="18" customHeight="1" x14ac:dyDescent="0.15">
      <c r="A1609" s="3"/>
      <c r="AK1609" s="281"/>
      <c r="AL1609" s="296"/>
      <c r="AM1609" s="296"/>
      <c r="AN1609" s="296"/>
      <c r="AO1609" s="296"/>
      <c r="AP1609" s="296"/>
      <c r="AQ1609" s="296"/>
      <c r="AR1609" s="296"/>
      <c r="AS1609" s="296"/>
      <c r="AT1609" s="296"/>
      <c r="AU1609" s="296"/>
      <c r="AV1609" s="296"/>
      <c r="AW1609" s="296"/>
      <c r="AX1609" s="296"/>
      <c r="AY1609" s="296"/>
      <c r="AZ1609" s="296"/>
      <c r="BA1609" s="296"/>
      <c r="BB1609" s="296"/>
      <c r="BC1609" s="296"/>
      <c r="BD1609" s="296"/>
      <c r="BE1609" s="296"/>
      <c r="BF1609" s="296"/>
      <c r="BG1609" s="296"/>
      <c r="BH1609" s="296"/>
      <c r="BI1609" s="296"/>
      <c r="BJ1609" s="296"/>
      <c r="BK1609" s="296"/>
      <c r="BL1609" s="296"/>
    </row>
    <row r="1610" spans="1:64" s="83" customFormat="1" ht="18" customHeight="1" x14ac:dyDescent="0.15">
      <c r="A1610" s="3"/>
      <c r="AK1610" s="281"/>
      <c r="AL1610" s="296"/>
      <c r="AM1610" s="296"/>
      <c r="AN1610" s="296"/>
      <c r="AO1610" s="296"/>
      <c r="AP1610" s="296"/>
      <c r="AQ1610" s="296"/>
      <c r="AR1610" s="296"/>
      <c r="AS1610" s="296"/>
      <c r="AT1610" s="296"/>
      <c r="AU1610" s="296"/>
      <c r="AV1610" s="296"/>
      <c r="AW1610" s="296"/>
      <c r="AX1610" s="296"/>
      <c r="AY1610" s="296"/>
      <c r="AZ1610" s="296"/>
      <c r="BA1610" s="296"/>
      <c r="BB1610" s="296"/>
      <c r="BC1610" s="296"/>
      <c r="BD1610" s="296"/>
      <c r="BE1610" s="296"/>
      <c r="BF1610" s="296"/>
      <c r="BG1610" s="296"/>
      <c r="BH1610" s="296"/>
      <c r="BI1610" s="296"/>
      <c r="BJ1610" s="296"/>
      <c r="BK1610" s="296"/>
      <c r="BL1610" s="296"/>
    </row>
    <row r="1611" spans="1:64" s="83" customFormat="1" ht="18" customHeight="1" x14ac:dyDescent="0.15">
      <c r="A1611" s="3"/>
      <c r="AK1611" s="281"/>
      <c r="AL1611" s="296"/>
      <c r="AM1611" s="296"/>
      <c r="AN1611" s="296"/>
      <c r="AO1611" s="296"/>
      <c r="AP1611" s="296"/>
      <c r="AQ1611" s="296"/>
      <c r="AR1611" s="296"/>
      <c r="AS1611" s="296"/>
      <c r="AT1611" s="296"/>
      <c r="AU1611" s="296"/>
      <c r="AV1611" s="296"/>
      <c r="AW1611" s="296"/>
      <c r="AX1611" s="296"/>
      <c r="AY1611" s="296"/>
      <c r="AZ1611" s="296"/>
      <c r="BA1611" s="296"/>
      <c r="BB1611" s="296"/>
      <c r="BC1611" s="296"/>
      <c r="BD1611" s="296"/>
      <c r="BE1611" s="296"/>
      <c r="BF1611" s="296"/>
      <c r="BG1611" s="296"/>
      <c r="BH1611" s="296"/>
      <c r="BI1611" s="296"/>
      <c r="BJ1611" s="296"/>
      <c r="BK1611" s="296"/>
      <c r="BL1611" s="296"/>
    </row>
    <row r="1612" spans="1:64" s="83" customFormat="1" ht="18" customHeight="1" x14ac:dyDescent="0.15">
      <c r="A1612" s="3"/>
      <c r="AK1612" s="281"/>
      <c r="AL1612" s="296"/>
      <c r="AM1612" s="296"/>
      <c r="AN1612" s="296"/>
      <c r="AO1612" s="296"/>
      <c r="AP1612" s="296"/>
      <c r="AQ1612" s="296"/>
      <c r="AR1612" s="296"/>
      <c r="AS1612" s="296"/>
      <c r="AT1612" s="296"/>
      <c r="AU1612" s="296"/>
      <c r="AV1612" s="296"/>
      <c r="AW1612" s="296"/>
      <c r="AX1612" s="296"/>
      <c r="AY1612" s="296"/>
      <c r="AZ1612" s="296"/>
      <c r="BA1612" s="296"/>
      <c r="BB1612" s="296"/>
      <c r="BC1612" s="296"/>
      <c r="BD1612" s="296"/>
      <c r="BE1612" s="296"/>
      <c r="BF1612" s="296"/>
      <c r="BG1612" s="296"/>
      <c r="BH1612" s="296"/>
      <c r="BI1612" s="296"/>
      <c r="BJ1612" s="296"/>
      <c r="BK1612" s="296"/>
      <c r="BL1612" s="296"/>
    </row>
    <row r="1613" spans="1:64" s="83" customFormat="1" ht="18" customHeight="1" thickBot="1" x14ac:dyDescent="0.2">
      <c r="A1613" s="3"/>
      <c r="AK1613" s="281"/>
      <c r="AL1613" s="296"/>
      <c r="AM1613" s="296"/>
      <c r="AN1613" s="296"/>
      <c r="AO1613" s="296"/>
      <c r="AP1613" s="296"/>
      <c r="AQ1613" s="296"/>
      <c r="AR1613" s="296"/>
      <c r="AS1613" s="296"/>
      <c r="AT1613" s="296"/>
      <c r="AU1613" s="296"/>
      <c r="AV1613" s="296"/>
      <c r="AW1613" s="296"/>
      <c r="AX1613" s="296"/>
      <c r="AY1613" s="296"/>
      <c r="AZ1613" s="296"/>
      <c r="BA1613" s="296"/>
      <c r="BB1613" s="296"/>
      <c r="BC1613" s="296"/>
      <c r="BD1613" s="296"/>
      <c r="BE1613" s="296"/>
      <c r="BF1613" s="296"/>
      <c r="BG1613" s="296"/>
      <c r="BH1613" s="296"/>
      <c r="BI1613" s="296"/>
      <c r="BJ1613" s="296"/>
      <c r="BK1613" s="296"/>
      <c r="BL1613" s="296"/>
    </row>
    <row r="1614" spans="1:64" ht="18" customHeight="1" x14ac:dyDescent="0.15">
      <c r="B1614" s="105"/>
      <c r="C1614" s="106"/>
      <c r="D1614" s="106"/>
      <c r="E1614" s="106"/>
      <c r="F1614" s="44" t="str">
        <f>AL1614</f>
        <v>'03</v>
      </c>
      <c r="G1614" s="44" t="str">
        <f t="shared" ref="G1614:G1616" si="438">AM1614</f>
        <v>'04</v>
      </c>
      <c r="H1614" s="44" t="str">
        <f t="shared" ref="H1614:H1616" si="439">AN1614</f>
        <v>'05</v>
      </c>
      <c r="I1614" s="169" t="str">
        <f t="shared" ref="I1614:I1616" si="440">AO1614</f>
        <v>'06</v>
      </c>
      <c r="J1614" s="276" t="str">
        <f t="shared" ref="J1614:J1616" si="441">AP1614</f>
        <v>'07</v>
      </c>
      <c r="K1614" s="331" t="str">
        <f t="shared" ref="K1614:K1616" si="442">AQ1614</f>
        <v>'08</v>
      </c>
      <c r="L1614" s="81" t="str">
        <f t="shared" ref="L1614:L1616" si="443">AR1614</f>
        <v>'09</v>
      </c>
      <c r="M1614" s="353" t="str">
        <f t="shared" ref="M1614:M1616" si="444">AS1614</f>
        <v>'10</v>
      </c>
      <c r="AL1614" s="413" t="s">
        <v>70</v>
      </c>
      <c r="AM1614" s="414" t="s">
        <v>71</v>
      </c>
      <c r="AN1614" s="414" t="s">
        <v>72</v>
      </c>
      <c r="AO1614" s="414" t="s">
        <v>253</v>
      </c>
      <c r="AP1614" s="414" t="s">
        <v>333</v>
      </c>
      <c r="AQ1614" s="414" t="s">
        <v>438</v>
      </c>
      <c r="AR1614" s="448" t="s">
        <v>439</v>
      </c>
      <c r="AS1614" s="34" t="s">
        <v>454</v>
      </c>
      <c r="AT1614" s="465" t="s">
        <v>459</v>
      </c>
      <c r="AU1614" s="465" t="s">
        <v>470</v>
      </c>
    </row>
    <row r="1615" spans="1:64" ht="18" customHeight="1" x14ac:dyDescent="0.15">
      <c r="B1615" s="107"/>
      <c r="C1615" s="118"/>
      <c r="D1615" s="108"/>
      <c r="E1615" s="103" t="s">
        <v>178</v>
      </c>
      <c r="F1615" s="50">
        <f t="shared" ref="F1615:F1616" si="445">AL1615</f>
        <v>7796</v>
      </c>
      <c r="G1615" s="50">
        <f t="shared" si="438"/>
        <v>13301</v>
      </c>
      <c r="H1615" s="50">
        <f t="shared" si="439"/>
        <v>11067</v>
      </c>
      <c r="I1615" s="50">
        <f t="shared" si="440"/>
        <v>16803</v>
      </c>
      <c r="J1615" s="50">
        <f t="shared" si="441"/>
        <v>12302</v>
      </c>
      <c r="K1615" s="50">
        <f t="shared" si="442"/>
        <v>3874</v>
      </c>
      <c r="L1615" s="310">
        <f t="shared" si="443"/>
        <v>4231.9999999999936</v>
      </c>
      <c r="M1615" s="340">
        <f t="shared" si="444"/>
        <v>4266</v>
      </c>
      <c r="AK1615" s="281" t="str">
        <f>E1615</f>
        <v>6月往診件数（延べ数）</v>
      </c>
      <c r="AL1615" s="466">
        <v>7796</v>
      </c>
      <c r="AM1615" s="50">
        <v>13301</v>
      </c>
      <c r="AN1615" s="50">
        <v>11067</v>
      </c>
      <c r="AO1615" s="50">
        <v>16803</v>
      </c>
      <c r="AP1615" s="50">
        <v>12302</v>
      </c>
      <c r="AQ1615" s="50">
        <v>3874</v>
      </c>
      <c r="AR1615" s="449">
        <v>4231.9999999999936</v>
      </c>
      <c r="AS1615" s="51">
        <v>4266</v>
      </c>
      <c r="AT1615" s="132">
        <v>3587</v>
      </c>
      <c r="AU1615" s="132">
        <v>3709.9999999999995</v>
      </c>
    </row>
    <row r="1616" spans="1:64" ht="18" customHeight="1" thickBot="1" x14ac:dyDescent="0.2">
      <c r="B1616" s="112"/>
      <c r="C1616" s="119"/>
      <c r="D1616" s="113"/>
      <c r="E1616" s="104" t="s">
        <v>179</v>
      </c>
      <c r="F1616" s="53">
        <f t="shared" si="445"/>
        <v>9760</v>
      </c>
      <c r="G1616" s="53">
        <f t="shared" si="438"/>
        <v>11621</v>
      </c>
      <c r="H1616" s="53">
        <f t="shared" si="439"/>
        <v>11910</v>
      </c>
      <c r="I1616" s="53">
        <f t="shared" si="440"/>
        <v>12810</v>
      </c>
      <c r="J1616" s="53">
        <f t="shared" si="441"/>
        <v>14668</v>
      </c>
      <c r="K1616" s="53">
        <f t="shared" si="442"/>
        <v>18854</v>
      </c>
      <c r="L1616" s="311">
        <f t="shared" si="443"/>
        <v>21874.999999999996</v>
      </c>
      <c r="M1616" s="341">
        <f t="shared" si="444"/>
        <v>25509</v>
      </c>
      <c r="AK1616" s="332" t="str">
        <f>E1616</f>
        <v>6月訪問看護実施件数（延べ数）</v>
      </c>
      <c r="AL1616" s="52">
        <v>9760</v>
      </c>
      <c r="AM1616" s="53">
        <v>11621</v>
      </c>
      <c r="AN1616" s="53">
        <v>11910</v>
      </c>
      <c r="AO1616" s="53">
        <v>12810</v>
      </c>
      <c r="AP1616" s="53">
        <v>14668</v>
      </c>
      <c r="AQ1616" s="53">
        <v>18854</v>
      </c>
      <c r="AR1616" s="450">
        <v>21874.999999999996</v>
      </c>
      <c r="AS1616" s="54">
        <v>25509</v>
      </c>
      <c r="AT1616" s="132">
        <v>24185</v>
      </c>
      <c r="AU1616" s="132">
        <v>25315.000000000004</v>
      </c>
    </row>
    <row r="1617" spans="1:64" s="83" customFormat="1" ht="18" customHeight="1" x14ac:dyDescent="0.15">
      <c r="A1617" s="3"/>
      <c r="B1617" s="293"/>
      <c r="C1617" s="294"/>
      <c r="D1617" s="294"/>
      <c r="E1617" s="294"/>
      <c r="F1617" s="81" t="str">
        <f>AT1614</f>
        <v>'11</v>
      </c>
      <c r="G1617" s="353" t="str">
        <f>AU1614</f>
        <v>'12</v>
      </c>
      <c r="AK1617" s="281"/>
      <c r="AL1617" s="296"/>
      <c r="AM1617" s="296"/>
      <c r="AN1617" s="296"/>
      <c r="AO1617" s="296"/>
      <c r="AP1617" s="296"/>
      <c r="AQ1617" s="296"/>
      <c r="AR1617" s="296"/>
      <c r="AS1617" s="296"/>
      <c r="AT1617" s="296"/>
      <c r="AU1617" s="296"/>
      <c r="AV1617" s="296"/>
      <c r="AW1617" s="296"/>
      <c r="AX1617" s="296"/>
      <c r="AY1617" s="296"/>
      <c r="AZ1617" s="296"/>
      <c r="BA1617" s="296"/>
      <c r="BB1617" s="296"/>
      <c r="BC1617" s="296"/>
      <c r="BD1617" s="296"/>
      <c r="BE1617" s="296"/>
      <c r="BF1617" s="296"/>
      <c r="BG1617" s="296"/>
      <c r="BH1617" s="296"/>
      <c r="BI1617" s="296"/>
      <c r="BJ1617" s="296"/>
      <c r="BK1617" s="296"/>
      <c r="BL1617" s="296"/>
    </row>
    <row r="1618" spans="1:64" s="83" customFormat="1" ht="18" customHeight="1" x14ac:dyDescent="0.15">
      <c r="A1618" s="3"/>
      <c r="B1618" s="404"/>
      <c r="C1618" s="405"/>
      <c r="D1618" s="406"/>
      <c r="E1618" s="412" t="s">
        <v>178</v>
      </c>
      <c r="F1618" s="310">
        <f t="shared" ref="F1618:G1619" si="446">AT1615</f>
        <v>3587</v>
      </c>
      <c r="G1618" s="340">
        <f t="shared" si="446"/>
        <v>3709.9999999999995</v>
      </c>
      <c r="AK1618" s="281"/>
      <c r="AL1618" s="296"/>
      <c r="AM1618" s="296"/>
      <c r="AN1618" s="296"/>
      <c r="AO1618" s="296"/>
      <c r="AP1618" s="296"/>
      <c r="AQ1618" s="296"/>
      <c r="AR1618" s="296"/>
      <c r="AS1618" s="296"/>
      <c r="AT1618" s="296"/>
      <c r="AU1618" s="296"/>
      <c r="AV1618" s="296"/>
      <c r="AW1618" s="296"/>
      <c r="AX1618" s="296"/>
      <c r="AY1618" s="296"/>
      <c r="AZ1618" s="296"/>
      <c r="BA1618" s="296"/>
      <c r="BB1618" s="296"/>
      <c r="BC1618" s="296"/>
      <c r="BD1618" s="296"/>
      <c r="BE1618" s="296"/>
      <c r="BF1618" s="296"/>
      <c r="BG1618" s="296"/>
      <c r="BH1618" s="296"/>
      <c r="BI1618" s="296"/>
      <c r="BJ1618" s="296"/>
      <c r="BK1618" s="296"/>
      <c r="BL1618" s="296"/>
    </row>
    <row r="1619" spans="1:64" ht="18" customHeight="1" thickBot="1" x14ac:dyDescent="0.2">
      <c r="A1619" s="10"/>
      <c r="B1619" s="407"/>
      <c r="C1619" s="408"/>
      <c r="D1619" s="409"/>
      <c r="E1619" s="416" t="s">
        <v>179</v>
      </c>
      <c r="F1619" s="311">
        <f t="shared" si="446"/>
        <v>24185</v>
      </c>
      <c r="G1619" s="341">
        <f t="shared" si="446"/>
        <v>25315.000000000004</v>
      </c>
    </row>
    <row r="1620" spans="1:64" ht="18" customHeight="1" x14ac:dyDescent="0.15">
      <c r="A1620" s="11" t="s">
        <v>180</v>
      </c>
    </row>
    <row r="1621" spans="1:64" s="83" customFormat="1" ht="18" customHeight="1" x14ac:dyDescent="0.15">
      <c r="A1621" s="3"/>
      <c r="AK1621" s="281"/>
      <c r="AL1621" s="296"/>
      <c r="AM1621" s="296"/>
      <c r="AN1621" s="296"/>
      <c r="AO1621" s="296"/>
      <c r="AP1621" s="296"/>
      <c r="AQ1621" s="296"/>
      <c r="AR1621" s="296"/>
      <c r="AS1621" s="296"/>
      <c r="AT1621" s="296"/>
      <c r="AU1621" s="296"/>
      <c r="AV1621" s="296"/>
      <c r="AW1621" s="296"/>
      <c r="AX1621" s="296"/>
      <c r="AY1621" s="296"/>
      <c r="AZ1621" s="296"/>
      <c r="BA1621" s="296"/>
      <c r="BB1621" s="296"/>
      <c r="BC1621" s="296"/>
      <c r="BD1621" s="296"/>
      <c r="BE1621" s="296"/>
      <c r="BF1621" s="296"/>
      <c r="BG1621" s="296"/>
      <c r="BH1621" s="296"/>
      <c r="BI1621" s="296"/>
      <c r="BJ1621" s="296"/>
      <c r="BK1621" s="296"/>
      <c r="BL1621" s="296"/>
    </row>
    <row r="1622" spans="1:64" ht="18" customHeight="1" x14ac:dyDescent="0.15">
      <c r="A1622" s="4" t="s">
        <v>269</v>
      </c>
    </row>
    <row r="1623" spans="1:64" ht="18" customHeight="1" x14ac:dyDescent="0.15">
      <c r="A1623" s="5" t="s">
        <v>270</v>
      </c>
    </row>
    <row r="1624" spans="1:64" ht="18" customHeight="1" x14ac:dyDescent="0.15">
      <c r="A1624" s="1"/>
    </row>
    <row r="1625" spans="1:64" ht="18" customHeight="1" x14ac:dyDescent="0.15"/>
    <row r="1626" spans="1:64" ht="18" customHeight="1" x14ac:dyDescent="0.15"/>
    <row r="1627" spans="1:64" ht="18" customHeight="1" x14ac:dyDescent="0.15">
      <c r="A1627" s="2"/>
    </row>
    <row r="1628" spans="1:64" s="83" customFormat="1" ht="18" customHeight="1" x14ac:dyDescent="0.15">
      <c r="A1628" s="2"/>
      <c r="AK1628" s="281"/>
      <c r="AL1628" s="296"/>
      <c r="AM1628" s="296"/>
      <c r="AN1628" s="296"/>
      <c r="AO1628" s="296"/>
      <c r="AP1628" s="296"/>
      <c r="AQ1628" s="296"/>
      <c r="AR1628" s="296"/>
      <c r="AS1628" s="296"/>
      <c r="AT1628" s="296"/>
      <c r="AU1628" s="296"/>
      <c r="AV1628" s="296"/>
      <c r="AW1628" s="296"/>
      <c r="AX1628" s="296"/>
      <c r="AY1628" s="296"/>
      <c r="AZ1628" s="296"/>
      <c r="BA1628" s="296"/>
      <c r="BB1628" s="296"/>
      <c r="BC1628" s="296"/>
      <c r="BD1628" s="296"/>
      <c r="BE1628" s="296"/>
      <c r="BF1628" s="296"/>
      <c r="BG1628" s="296"/>
      <c r="BH1628" s="296"/>
      <c r="BI1628" s="296"/>
      <c r="BJ1628" s="296"/>
      <c r="BK1628" s="296"/>
      <c r="BL1628" s="296"/>
    </row>
    <row r="1629" spans="1:64" s="83" customFormat="1" ht="18" customHeight="1" x14ac:dyDescent="0.15">
      <c r="A1629" s="2"/>
      <c r="AK1629" s="281"/>
      <c r="AL1629" s="296"/>
      <c r="AM1629" s="296"/>
      <c r="AN1629" s="296"/>
      <c r="AO1629" s="296"/>
      <c r="AP1629" s="296"/>
      <c r="AQ1629" s="296"/>
      <c r="AR1629" s="296"/>
      <c r="AS1629" s="296"/>
      <c r="AT1629" s="296"/>
      <c r="AU1629" s="296"/>
      <c r="AV1629" s="296"/>
      <c r="AW1629" s="296"/>
      <c r="AX1629" s="296"/>
      <c r="AY1629" s="296"/>
      <c r="AZ1629" s="296"/>
      <c r="BA1629" s="296"/>
      <c r="BB1629" s="296"/>
      <c r="BC1629" s="296"/>
      <c r="BD1629" s="296"/>
      <c r="BE1629" s="296"/>
      <c r="BF1629" s="296"/>
      <c r="BG1629" s="296"/>
      <c r="BH1629" s="296"/>
      <c r="BI1629" s="296"/>
      <c r="BJ1629" s="296"/>
      <c r="BK1629" s="296"/>
      <c r="BL1629" s="296"/>
    </row>
    <row r="1630" spans="1:64" s="83" customFormat="1" ht="18" customHeight="1" x14ac:dyDescent="0.15">
      <c r="A1630" s="2"/>
      <c r="AK1630" s="281"/>
      <c r="AL1630" s="296"/>
      <c r="AM1630" s="296"/>
      <c r="AN1630" s="296"/>
      <c r="AO1630" s="296"/>
      <c r="AP1630" s="296"/>
      <c r="AQ1630" s="296"/>
      <c r="AR1630" s="296"/>
      <c r="AS1630" s="296"/>
      <c r="AT1630" s="296"/>
      <c r="AU1630" s="296"/>
      <c r="AV1630" s="296"/>
      <c r="AW1630" s="296"/>
      <c r="AX1630" s="296"/>
      <c r="AY1630" s="296"/>
      <c r="AZ1630" s="296"/>
      <c r="BA1630" s="296"/>
      <c r="BB1630" s="296"/>
      <c r="BC1630" s="296"/>
      <c r="BD1630" s="296"/>
      <c r="BE1630" s="296"/>
      <c r="BF1630" s="296"/>
      <c r="BG1630" s="296"/>
      <c r="BH1630" s="296"/>
      <c r="BI1630" s="296"/>
      <c r="BJ1630" s="296"/>
      <c r="BK1630" s="296"/>
      <c r="BL1630" s="296"/>
    </row>
    <row r="1631" spans="1:64" s="83" customFormat="1" ht="18" customHeight="1" x14ac:dyDescent="0.15">
      <c r="A1631" s="2"/>
      <c r="AK1631" s="281"/>
      <c r="AL1631" s="296"/>
      <c r="AM1631" s="296"/>
      <c r="AN1631" s="296"/>
      <c r="AO1631" s="296"/>
      <c r="AP1631" s="296"/>
      <c r="AQ1631" s="296"/>
      <c r="AR1631" s="296"/>
      <c r="AS1631" s="296"/>
      <c r="AT1631" s="296"/>
      <c r="AU1631" s="296"/>
      <c r="AV1631" s="296"/>
      <c r="AW1631" s="296"/>
      <c r="AX1631" s="296"/>
      <c r="AY1631" s="296"/>
      <c r="AZ1631" s="296"/>
      <c r="BA1631" s="296"/>
      <c r="BB1631" s="296"/>
      <c r="BC1631" s="296"/>
      <c r="BD1631" s="296"/>
      <c r="BE1631" s="296"/>
      <c r="BF1631" s="296"/>
      <c r="BG1631" s="296"/>
      <c r="BH1631" s="296"/>
      <c r="BI1631" s="296"/>
      <c r="BJ1631" s="296"/>
      <c r="BK1631" s="296"/>
      <c r="BL1631" s="296"/>
    </row>
    <row r="1632" spans="1:64" s="83" customFormat="1" ht="18" customHeight="1" x14ac:dyDescent="0.15">
      <c r="A1632" s="2"/>
      <c r="AK1632" s="281"/>
      <c r="AL1632" s="296"/>
      <c r="AM1632" s="296"/>
      <c r="AN1632" s="296"/>
      <c r="AO1632" s="296"/>
      <c r="AP1632" s="296"/>
      <c r="AQ1632" s="296"/>
      <c r="AR1632" s="296"/>
      <c r="AS1632" s="296"/>
      <c r="AT1632" s="296"/>
      <c r="AU1632" s="296"/>
      <c r="AV1632" s="296"/>
      <c r="AW1632" s="296"/>
      <c r="AX1632" s="296"/>
      <c r="AY1632" s="296"/>
      <c r="AZ1632" s="296"/>
      <c r="BA1632" s="296"/>
      <c r="BB1632" s="296"/>
      <c r="BC1632" s="296"/>
      <c r="BD1632" s="296"/>
      <c r="BE1632" s="296"/>
      <c r="BF1632" s="296"/>
      <c r="BG1632" s="296"/>
      <c r="BH1632" s="296"/>
      <c r="BI1632" s="296"/>
      <c r="BJ1632" s="296"/>
      <c r="BK1632" s="296"/>
      <c r="BL1632" s="296"/>
    </row>
    <row r="1633" spans="1:64" s="83" customFormat="1" ht="18" customHeight="1" x14ac:dyDescent="0.15">
      <c r="A1633" s="2"/>
      <c r="AK1633" s="281"/>
      <c r="AL1633" s="296"/>
      <c r="AM1633" s="296"/>
      <c r="AN1633" s="296"/>
      <c r="AO1633" s="296"/>
      <c r="AP1633" s="296"/>
      <c r="AQ1633" s="296"/>
      <c r="AR1633" s="296"/>
      <c r="AS1633" s="296"/>
      <c r="AT1633" s="296"/>
      <c r="AU1633" s="296"/>
      <c r="AV1633" s="296"/>
      <c r="AW1633" s="296"/>
      <c r="AX1633" s="296"/>
      <c r="AY1633" s="296"/>
      <c r="AZ1633" s="296"/>
      <c r="BA1633" s="296"/>
      <c r="BB1633" s="296"/>
      <c r="BC1633" s="296"/>
      <c r="BD1633" s="296"/>
      <c r="BE1633" s="296"/>
      <c r="BF1633" s="296"/>
      <c r="BG1633" s="296"/>
      <c r="BH1633" s="296"/>
      <c r="BI1633" s="296"/>
      <c r="BJ1633" s="296"/>
      <c r="BK1633" s="296"/>
      <c r="BL1633" s="296"/>
    </row>
    <row r="1634" spans="1:64" s="83" customFormat="1" ht="18" customHeight="1" x14ac:dyDescent="0.15">
      <c r="A1634" s="2"/>
      <c r="AK1634" s="281"/>
      <c r="AL1634" s="296"/>
      <c r="AM1634" s="296"/>
      <c r="AN1634" s="296"/>
      <c r="AO1634" s="296"/>
      <c r="AP1634" s="296"/>
      <c r="AQ1634" s="296"/>
      <c r="AR1634" s="296"/>
      <c r="AS1634" s="296"/>
      <c r="AT1634" s="296"/>
      <c r="AU1634" s="296"/>
      <c r="AV1634" s="296"/>
      <c r="AW1634" s="296"/>
      <c r="AX1634" s="296"/>
      <c r="AY1634" s="296"/>
      <c r="AZ1634" s="296"/>
      <c r="BA1634" s="296"/>
      <c r="BB1634" s="296"/>
      <c r="BC1634" s="296"/>
      <c r="BD1634" s="296"/>
      <c r="BE1634" s="296"/>
      <c r="BF1634" s="296"/>
      <c r="BG1634" s="296"/>
      <c r="BH1634" s="296"/>
      <c r="BI1634" s="296"/>
      <c r="BJ1634" s="296"/>
      <c r="BK1634" s="296"/>
      <c r="BL1634" s="296"/>
    </row>
    <row r="1635" spans="1:64" s="83" customFormat="1" ht="18" customHeight="1" x14ac:dyDescent="0.15">
      <c r="A1635" s="2"/>
      <c r="AK1635" s="281"/>
      <c r="AL1635" s="296"/>
      <c r="AM1635" s="296"/>
      <c r="AN1635" s="296"/>
      <c r="AO1635" s="296"/>
      <c r="AP1635" s="296"/>
      <c r="AQ1635" s="296"/>
      <c r="AR1635" s="296"/>
      <c r="AS1635" s="296"/>
      <c r="AT1635" s="296"/>
      <c r="AU1635" s="296"/>
      <c r="AV1635" s="296"/>
      <c r="AW1635" s="296"/>
      <c r="AX1635" s="296"/>
      <c r="AY1635" s="296"/>
      <c r="AZ1635" s="296"/>
      <c r="BA1635" s="296"/>
      <c r="BB1635" s="296"/>
      <c r="BC1635" s="296"/>
      <c r="BD1635" s="296"/>
      <c r="BE1635" s="296"/>
      <c r="BF1635" s="296"/>
      <c r="BG1635" s="296"/>
      <c r="BH1635" s="296"/>
      <c r="BI1635" s="296"/>
      <c r="BJ1635" s="296"/>
      <c r="BK1635" s="296"/>
      <c r="BL1635" s="296"/>
    </row>
    <row r="1636" spans="1:64" s="83" customFormat="1" ht="18" customHeight="1" x14ac:dyDescent="0.15">
      <c r="A1636" s="2"/>
      <c r="AK1636" s="281"/>
      <c r="AL1636" s="296"/>
      <c r="AM1636" s="296"/>
      <c r="AN1636" s="296"/>
      <c r="AO1636" s="296"/>
      <c r="AP1636" s="296"/>
      <c r="AQ1636" s="296"/>
      <c r="AR1636" s="296"/>
      <c r="AS1636" s="296"/>
      <c r="AT1636" s="296"/>
      <c r="AU1636" s="296"/>
      <c r="AV1636" s="296"/>
      <c r="AW1636" s="296"/>
      <c r="AX1636" s="296"/>
      <c r="AY1636" s="296"/>
      <c r="AZ1636" s="296"/>
      <c r="BA1636" s="296"/>
      <c r="BB1636" s="296"/>
      <c r="BC1636" s="296"/>
      <c r="BD1636" s="296"/>
      <c r="BE1636" s="296"/>
      <c r="BF1636" s="296"/>
      <c r="BG1636" s="296"/>
      <c r="BH1636" s="296"/>
      <c r="BI1636" s="296"/>
      <c r="BJ1636" s="296"/>
      <c r="BK1636" s="296"/>
      <c r="BL1636" s="296"/>
    </row>
    <row r="1637" spans="1:64" s="83" customFormat="1" ht="18" customHeight="1" x14ac:dyDescent="0.15">
      <c r="A1637" s="2"/>
      <c r="AK1637" s="281"/>
      <c r="AL1637" s="296"/>
      <c r="AM1637" s="296"/>
      <c r="AN1637" s="296"/>
      <c r="AO1637" s="296"/>
      <c r="AP1637" s="296"/>
      <c r="AQ1637" s="296"/>
      <c r="AR1637" s="296"/>
      <c r="AS1637" s="296"/>
      <c r="AT1637" s="296"/>
      <c r="AU1637" s="296"/>
      <c r="AV1637" s="296"/>
      <c r="AW1637" s="296"/>
      <c r="AX1637" s="296"/>
      <c r="AY1637" s="296"/>
      <c r="AZ1637" s="296"/>
      <c r="BA1637" s="296"/>
      <c r="BB1637" s="296"/>
      <c r="BC1637" s="296"/>
      <c r="BD1637" s="296"/>
      <c r="BE1637" s="296"/>
      <c r="BF1637" s="296"/>
      <c r="BG1637" s="296"/>
      <c r="BH1637" s="296"/>
      <c r="BI1637" s="296"/>
      <c r="BJ1637" s="296"/>
      <c r="BK1637" s="296"/>
      <c r="BL1637" s="296"/>
    </row>
    <row r="1638" spans="1:64" s="83" customFormat="1" ht="18" customHeight="1" x14ac:dyDescent="0.15">
      <c r="A1638" s="2"/>
      <c r="AK1638" s="281"/>
      <c r="AL1638" s="296"/>
      <c r="AM1638" s="296"/>
      <c r="AN1638" s="296"/>
      <c r="AO1638" s="296"/>
      <c r="AP1638" s="296"/>
      <c r="AQ1638" s="296"/>
      <c r="AR1638" s="296"/>
      <c r="AS1638" s="296"/>
      <c r="AT1638" s="296"/>
      <c r="AU1638" s="296"/>
      <c r="AV1638" s="296"/>
      <c r="AW1638" s="296"/>
      <c r="AX1638" s="296"/>
      <c r="AY1638" s="296"/>
      <c r="AZ1638" s="296"/>
      <c r="BA1638" s="296"/>
      <c r="BB1638" s="296"/>
      <c r="BC1638" s="296"/>
      <c r="BD1638" s="296"/>
      <c r="BE1638" s="296"/>
      <c r="BF1638" s="296"/>
      <c r="BG1638" s="296"/>
      <c r="BH1638" s="296"/>
      <c r="BI1638" s="296"/>
      <c r="BJ1638" s="296"/>
      <c r="BK1638" s="296"/>
      <c r="BL1638" s="296"/>
    </row>
    <row r="1639" spans="1:64" s="83" customFormat="1" ht="18" customHeight="1" x14ac:dyDescent="0.15">
      <c r="A1639" s="2"/>
      <c r="AK1639" s="281"/>
      <c r="AL1639" s="296"/>
      <c r="AM1639" s="296"/>
      <c r="AN1639" s="296"/>
      <c r="AO1639" s="296"/>
      <c r="AP1639" s="296"/>
      <c r="AQ1639" s="296"/>
      <c r="AR1639" s="296"/>
      <c r="AS1639" s="296"/>
      <c r="AT1639" s="296"/>
      <c r="AU1639" s="296"/>
      <c r="AV1639" s="296"/>
      <c r="AW1639" s="296"/>
      <c r="AX1639" s="296"/>
      <c r="AY1639" s="296"/>
      <c r="AZ1639" s="296"/>
      <c r="BA1639" s="296"/>
      <c r="BB1639" s="296"/>
      <c r="BC1639" s="296"/>
      <c r="BD1639" s="296"/>
      <c r="BE1639" s="296"/>
      <c r="BF1639" s="296"/>
      <c r="BG1639" s="296"/>
      <c r="BH1639" s="296"/>
      <c r="BI1639" s="296"/>
      <c r="BJ1639" s="296"/>
      <c r="BK1639" s="296"/>
      <c r="BL1639" s="296"/>
    </row>
    <row r="1640" spans="1:64" s="83" customFormat="1" ht="18" customHeight="1" x14ac:dyDescent="0.15">
      <c r="A1640" s="2"/>
      <c r="AK1640" s="281"/>
      <c r="AL1640" s="296"/>
      <c r="AM1640" s="296"/>
      <c r="AN1640" s="296"/>
      <c r="AO1640" s="296"/>
      <c r="AP1640" s="296"/>
      <c r="AQ1640" s="296"/>
      <c r="AR1640" s="296"/>
      <c r="AS1640" s="296"/>
      <c r="AT1640" s="296"/>
      <c r="AU1640" s="296"/>
      <c r="AV1640" s="296"/>
      <c r="AW1640" s="296"/>
      <c r="AX1640" s="296"/>
      <c r="AY1640" s="296"/>
      <c r="AZ1640" s="296"/>
      <c r="BA1640" s="296"/>
      <c r="BB1640" s="296"/>
      <c r="BC1640" s="296"/>
      <c r="BD1640" s="296"/>
      <c r="BE1640" s="296"/>
      <c r="BF1640" s="296"/>
      <c r="BG1640" s="296"/>
      <c r="BH1640" s="296"/>
      <c r="BI1640" s="296"/>
      <c r="BJ1640" s="296"/>
      <c r="BK1640" s="296"/>
      <c r="BL1640" s="296"/>
    </row>
    <row r="1641" spans="1:64" s="83" customFormat="1" ht="18" customHeight="1" thickBot="1" x14ac:dyDescent="0.2">
      <c r="A1641" s="2"/>
      <c r="N1641" s="59"/>
      <c r="AK1641" s="281"/>
      <c r="AL1641" s="296"/>
      <c r="AM1641" s="296"/>
      <c r="AN1641" s="296"/>
      <c r="AO1641" s="296"/>
      <c r="AP1641" s="296"/>
      <c r="AQ1641" s="296"/>
      <c r="AR1641" s="296"/>
      <c r="AS1641" s="296"/>
      <c r="AT1641" s="296"/>
      <c r="AU1641" s="296"/>
      <c r="AV1641" s="296"/>
      <c r="AW1641" s="296"/>
      <c r="AX1641" s="296"/>
      <c r="AY1641" s="296"/>
      <c r="AZ1641" s="296"/>
      <c r="BA1641" s="296"/>
      <c r="BB1641" s="296"/>
      <c r="BC1641" s="296"/>
      <c r="BD1641" s="296"/>
      <c r="BE1641" s="296"/>
      <c r="BF1641" s="296"/>
      <c r="BG1641" s="296"/>
      <c r="BH1641" s="296"/>
      <c r="BI1641" s="296"/>
      <c r="BJ1641" s="296"/>
      <c r="BK1641" s="296"/>
      <c r="BL1641" s="296"/>
    </row>
    <row r="1642" spans="1:64" ht="18" customHeight="1" x14ac:dyDescent="0.15">
      <c r="B1642" s="109"/>
      <c r="C1642" s="110"/>
      <c r="D1642" s="110"/>
      <c r="E1642" s="44" t="str">
        <f>AL1642</f>
        <v>'98</v>
      </c>
      <c r="F1642" s="44" t="str">
        <f t="shared" ref="F1642:F1647" si="447">AM1642</f>
        <v>'99</v>
      </c>
      <c r="G1642" s="81" t="str">
        <f t="shared" ref="G1642:G1647" si="448">AN1642</f>
        <v>'00</v>
      </c>
      <c r="H1642" s="44" t="str">
        <f t="shared" ref="H1642:H1647" si="449">AO1642</f>
        <v>'01</v>
      </c>
      <c r="I1642" s="44" t="str">
        <f t="shared" ref="I1642:I1647" si="450">AP1642</f>
        <v>'02</v>
      </c>
      <c r="J1642" s="44" t="str">
        <f t="shared" ref="J1642:J1647" si="451">AQ1642</f>
        <v>'03</v>
      </c>
      <c r="K1642" s="44" t="str">
        <f t="shared" ref="K1642:K1647" si="452">AR1642</f>
        <v>'04</v>
      </c>
      <c r="L1642" s="44" t="str">
        <f t="shared" ref="L1642:L1647" si="453">AS1642</f>
        <v>'05</v>
      </c>
      <c r="M1642" s="31" t="str">
        <f t="shared" ref="M1642:M1647" si="454">AT1642</f>
        <v>'06</v>
      </c>
      <c r="N1642" s="192"/>
      <c r="AA1642"/>
      <c r="AD1642" s="45"/>
      <c r="AL1642" s="413" t="s">
        <v>65</v>
      </c>
      <c r="AM1642" s="414" t="s">
        <v>66</v>
      </c>
      <c r="AN1642" s="81" t="s">
        <v>265</v>
      </c>
      <c r="AO1642" s="414" t="s">
        <v>68</v>
      </c>
      <c r="AP1642" s="414" t="s">
        <v>69</v>
      </c>
      <c r="AQ1642" s="414" t="s">
        <v>70</v>
      </c>
      <c r="AR1642" s="414" t="s">
        <v>71</v>
      </c>
      <c r="AS1642" s="414" t="s">
        <v>72</v>
      </c>
      <c r="AT1642" s="31" t="s">
        <v>253</v>
      </c>
      <c r="AU1642" s="467" t="s">
        <v>333</v>
      </c>
      <c r="AV1642" s="422" t="s">
        <v>438</v>
      </c>
      <c r="AW1642" s="423" t="s">
        <v>439</v>
      </c>
      <c r="AX1642" s="423" t="s">
        <v>454</v>
      </c>
      <c r="AY1642" s="423" t="s">
        <v>459</v>
      </c>
      <c r="AZ1642" s="423" t="s">
        <v>470</v>
      </c>
    </row>
    <row r="1643" spans="1:64" s="150" customFormat="1" ht="18" customHeight="1" x14ac:dyDescent="0.15">
      <c r="B1643" s="151"/>
      <c r="C1643" s="118"/>
      <c r="D1643" s="152" t="s">
        <v>317</v>
      </c>
      <c r="E1643" s="310">
        <f t="shared" ref="E1643:E1647" si="455">AL1643</f>
        <v>0</v>
      </c>
      <c r="F1643" s="310">
        <f t="shared" si="447"/>
        <v>0</v>
      </c>
      <c r="G1643" s="310">
        <f t="shared" si="448"/>
        <v>0</v>
      </c>
      <c r="H1643" s="310">
        <f t="shared" si="449"/>
        <v>0</v>
      </c>
      <c r="I1643" s="310">
        <f t="shared" si="450"/>
        <v>0</v>
      </c>
      <c r="J1643" s="310">
        <f t="shared" si="451"/>
        <v>0</v>
      </c>
      <c r="K1643" s="310">
        <f t="shared" si="452"/>
        <v>0</v>
      </c>
      <c r="L1643" s="310">
        <f t="shared" si="453"/>
        <v>0</v>
      </c>
      <c r="M1643" s="314">
        <f t="shared" si="454"/>
        <v>405.00000000000023</v>
      </c>
      <c r="AK1643" s="281" t="str">
        <f>D1643</f>
        <v>精神科ショート・ケア</v>
      </c>
      <c r="AL1643" s="466"/>
      <c r="AM1643" s="50"/>
      <c r="AN1643" s="50"/>
      <c r="AO1643" s="50"/>
      <c r="AP1643" s="50"/>
      <c r="AQ1643" s="50"/>
      <c r="AR1643" s="50"/>
      <c r="AS1643" s="50"/>
      <c r="AT1643" s="51">
        <v>405.00000000000023</v>
      </c>
      <c r="AU1643" s="132">
        <v>628.00000000000011</v>
      </c>
      <c r="AV1643" s="50">
        <v>749</v>
      </c>
      <c r="AW1643" s="392">
        <v>827.00000000000148</v>
      </c>
      <c r="AX1643" s="392">
        <v>892</v>
      </c>
      <c r="AY1643" s="392">
        <v>939</v>
      </c>
      <c r="AZ1643" s="392">
        <v>1009.9999999999999</v>
      </c>
      <c r="BA1643" s="296"/>
      <c r="BB1643" s="296"/>
      <c r="BC1643" s="296"/>
      <c r="BD1643" s="296"/>
      <c r="BE1643" s="296"/>
      <c r="BF1643" s="296"/>
      <c r="BG1643" s="296"/>
      <c r="BH1643" s="296"/>
      <c r="BI1643" s="296"/>
      <c r="BJ1643" s="296"/>
      <c r="BK1643" s="296"/>
      <c r="BL1643" s="296"/>
    </row>
    <row r="1644" spans="1:64" ht="18" customHeight="1" x14ac:dyDescent="0.15">
      <c r="B1644" s="107"/>
      <c r="C1644" s="118"/>
      <c r="D1644" s="108" t="s">
        <v>303</v>
      </c>
      <c r="E1644" s="310">
        <f t="shared" si="455"/>
        <v>755</v>
      </c>
      <c r="F1644" s="310">
        <f t="shared" si="447"/>
        <v>859</v>
      </c>
      <c r="G1644" s="310">
        <f t="shared" si="448"/>
        <v>968</v>
      </c>
      <c r="H1644" s="310">
        <f t="shared" si="449"/>
        <v>1071</v>
      </c>
      <c r="I1644" s="310">
        <f t="shared" si="450"/>
        <v>1146</v>
      </c>
      <c r="J1644" s="310">
        <f t="shared" si="451"/>
        <v>1222</v>
      </c>
      <c r="K1644" s="310">
        <f t="shared" si="452"/>
        <v>1274</v>
      </c>
      <c r="L1644" s="310">
        <f t="shared" si="453"/>
        <v>1328</v>
      </c>
      <c r="M1644" s="314">
        <f t="shared" si="454"/>
        <v>1354</v>
      </c>
      <c r="AA1644"/>
      <c r="AD1644" s="45"/>
      <c r="AK1644" s="332" t="str">
        <f t="shared" ref="AK1644:AK1647" si="456">D1644</f>
        <v>精神科デイ・ケア</v>
      </c>
      <c r="AL1644" s="466">
        <v>755</v>
      </c>
      <c r="AM1644" s="50">
        <v>859</v>
      </c>
      <c r="AN1644" s="50">
        <v>968</v>
      </c>
      <c r="AO1644" s="50">
        <v>1071</v>
      </c>
      <c r="AP1644" s="50">
        <v>1146</v>
      </c>
      <c r="AQ1644" s="50">
        <v>1222</v>
      </c>
      <c r="AR1644" s="50">
        <v>1274</v>
      </c>
      <c r="AS1644" s="50">
        <v>1328</v>
      </c>
      <c r="AT1644" s="51">
        <v>1354</v>
      </c>
      <c r="AU1644" s="132">
        <v>1368</v>
      </c>
      <c r="AV1644" s="50">
        <v>1417</v>
      </c>
      <c r="AW1644" s="392">
        <v>1452</v>
      </c>
      <c r="AX1644" s="392">
        <v>1456</v>
      </c>
      <c r="AY1644" s="392">
        <v>1470</v>
      </c>
      <c r="AZ1644" s="392">
        <v>1466</v>
      </c>
    </row>
    <row r="1645" spans="1:64" ht="18" customHeight="1" x14ac:dyDescent="0.15">
      <c r="B1645" s="107"/>
      <c r="C1645" s="118"/>
      <c r="D1645" s="108" t="s">
        <v>305</v>
      </c>
      <c r="E1645" s="310">
        <f t="shared" si="455"/>
        <v>72</v>
      </c>
      <c r="F1645" s="310">
        <f t="shared" si="447"/>
        <v>84</v>
      </c>
      <c r="G1645" s="310">
        <f t="shared" si="448"/>
        <v>102</v>
      </c>
      <c r="H1645" s="310">
        <f t="shared" si="449"/>
        <v>117</v>
      </c>
      <c r="I1645" s="310">
        <f t="shared" si="450"/>
        <v>131</v>
      </c>
      <c r="J1645" s="310">
        <f t="shared" si="451"/>
        <v>138</v>
      </c>
      <c r="K1645" s="310">
        <f t="shared" si="452"/>
        <v>148</v>
      </c>
      <c r="L1645" s="310">
        <f t="shared" si="453"/>
        <v>143</v>
      </c>
      <c r="M1645" s="314">
        <f t="shared" si="454"/>
        <v>166</v>
      </c>
      <c r="AA1645"/>
      <c r="AD1645" s="45"/>
      <c r="AK1645" s="332" t="str">
        <f t="shared" si="456"/>
        <v>精神科ナイト・ケア</v>
      </c>
      <c r="AL1645" s="466">
        <v>72</v>
      </c>
      <c r="AM1645" s="50">
        <v>84</v>
      </c>
      <c r="AN1645" s="50">
        <v>102</v>
      </c>
      <c r="AO1645" s="50">
        <v>117</v>
      </c>
      <c r="AP1645" s="50">
        <v>131</v>
      </c>
      <c r="AQ1645" s="50">
        <v>138</v>
      </c>
      <c r="AR1645" s="50">
        <v>148</v>
      </c>
      <c r="AS1645" s="50">
        <v>143</v>
      </c>
      <c r="AT1645" s="51">
        <v>166</v>
      </c>
      <c r="AU1645" s="132">
        <v>155</v>
      </c>
      <c r="AV1645" s="50">
        <v>166</v>
      </c>
      <c r="AW1645" s="392">
        <v>170</v>
      </c>
      <c r="AX1645" s="392">
        <v>173</v>
      </c>
      <c r="AY1645" s="392">
        <v>175</v>
      </c>
      <c r="AZ1645" s="392">
        <v>167</v>
      </c>
    </row>
    <row r="1646" spans="1:64" ht="18" customHeight="1" x14ac:dyDescent="0.15">
      <c r="B1646" s="107"/>
      <c r="C1646" s="118"/>
      <c r="D1646" s="108" t="s">
        <v>304</v>
      </c>
      <c r="E1646" s="310">
        <f t="shared" si="455"/>
        <v>104</v>
      </c>
      <c r="F1646" s="310">
        <f t="shared" si="447"/>
        <v>127</v>
      </c>
      <c r="G1646" s="310">
        <f t="shared" si="448"/>
        <v>160</v>
      </c>
      <c r="H1646" s="310">
        <f t="shared" si="449"/>
        <v>196</v>
      </c>
      <c r="I1646" s="310">
        <f t="shared" si="450"/>
        <v>229</v>
      </c>
      <c r="J1646" s="310">
        <f t="shared" si="451"/>
        <v>253</v>
      </c>
      <c r="K1646" s="310">
        <f t="shared" si="452"/>
        <v>266</v>
      </c>
      <c r="L1646" s="310">
        <f t="shared" si="453"/>
        <v>296</v>
      </c>
      <c r="M1646" s="314">
        <f t="shared" si="454"/>
        <v>310</v>
      </c>
      <c r="AA1646"/>
      <c r="AD1646" s="45"/>
      <c r="AK1646" s="332" t="str">
        <f t="shared" si="456"/>
        <v>精神科デイ・ナイト・ケア</v>
      </c>
      <c r="AL1646" s="466">
        <v>104</v>
      </c>
      <c r="AM1646" s="50">
        <v>127</v>
      </c>
      <c r="AN1646" s="50">
        <v>160</v>
      </c>
      <c r="AO1646" s="50">
        <v>196</v>
      </c>
      <c r="AP1646" s="50">
        <v>229</v>
      </c>
      <c r="AQ1646" s="50">
        <v>253</v>
      </c>
      <c r="AR1646" s="50">
        <v>266</v>
      </c>
      <c r="AS1646" s="50">
        <v>296</v>
      </c>
      <c r="AT1646" s="51">
        <v>310</v>
      </c>
      <c r="AU1646" s="132">
        <v>334</v>
      </c>
      <c r="AV1646" s="50">
        <v>351</v>
      </c>
      <c r="AW1646" s="392">
        <v>371</v>
      </c>
      <c r="AX1646" s="392">
        <v>387</v>
      </c>
      <c r="AY1646" s="392">
        <v>397</v>
      </c>
      <c r="AZ1646" s="392">
        <v>389</v>
      </c>
    </row>
    <row r="1647" spans="1:64" ht="18" customHeight="1" thickBot="1" x14ac:dyDescent="0.2">
      <c r="B1647" s="112"/>
      <c r="C1647" s="113"/>
      <c r="D1647" s="333" t="s">
        <v>442</v>
      </c>
      <c r="E1647" s="311">
        <f t="shared" si="455"/>
        <v>0</v>
      </c>
      <c r="F1647" s="311">
        <f t="shared" si="447"/>
        <v>0</v>
      </c>
      <c r="G1647" s="311">
        <f t="shared" si="448"/>
        <v>142</v>
      </c>
      <c r="H1647" s="311">
        <f t="shared" si="449"/>
        <v>157</v>
      </c>
      <c r="I1647" s="311">
        <f t="shared" si="450"/>
        <v>174</v>
      </c>
      <c r="J1647" s="311">
        <f t="shared" si="451"/>
        <v>193</v>
      </c>
      <c r="K1647" s="311">
        <f t="shared" si="452"/>
        <v>206</v>
      </c>
      <c r="L1647" s="311">
        <f t="shared" si="453"/>
        <v>222</v>
      </c>
      <c r="M1647" s="303">
        <f t="shared" si="454"/>
        <v>213</v>
      </c>
      <c r="AA1647"/>
      <c r="AD1647" s="45"/>
      <c r="AK1647" s="332" t="str">
        <f t="shared" si="456"/>
        <v>重度認知症患者デイ・ケア</v>
      </c>
      <c r="AL1647" s="52"/>
      <c r="AM1647" s="53"/>
      <c r="AN1647" s="53">
        <v>142</v>
      </c>
      <c r="AO1647" s="53">
        <v>157</v>
      </c>
      <c r="AP1647" s="53">
        <v>174</v>
      </c>
      <c r="AQ1647" s="53">
        <v>193</v>
      </c>
      <c r="AR1647" s="53">
        <v>206</v>
      </c>
      <c r="AS1647" s="53">
        <v>222</v>
      </c>
      <c r="AT1647" s="54">
        <v>213</v>
      </c>
      <c r="AU1647" s="132">
        <v>201</v>
      </c>
      <c r="AV1647" s="50">
        <v>195</v>
      </c>
      <c r="AW1647" s="392">
        <v>208</v>
      </c>
      <c r="AX1647" s="392">
        <v>200</v>
      </c>
      <c r="AY1647" s="392">
        <v>208</v>
      </c>
      <c r="AZ1647" s="392">
        <v>211</v>
      </c>
    </row>
    <row r="1648" spans="1:64" ht="18" customHeight="1" x14ac:dyDescent="0.15">
      <c r="A1648" s="2"/>
      <c r="B1648" s="109"/>
      <c r="C1648" s="110"/>
      <c r="D1648" s="110"/>
      <c r="E1648" s="276" t="str">
        <f>AU1642</f>
        <v>'07</v>
      </c>
      <c r="F1648" s="331" t="str">
        <f t="shared" ref="F1648:J1648" si="457">AV1642</f>
        <v>'08</v>
      </c>
      <c r="G1648" s="81" t="str">
        <f t="shared" si="457"/>
        <v>'09</v>
      </c>
      <c r="H1648" s="81" t="str">
        <f t="shared" si="457"/>
        <v>'10</v>
      </c>
      <c r="I1648" s="81" t="str">
        <f t="shared" si="457"/>
        <v>'11</v>
      </c>
      <c r="J1648" s="46" t="str">
        <f t="shared" si="457"/>
        <v>'12</v>
      </c>
    </row>
    <row r="1649" spans="1:64" ht="18" customHeight="1" x14ac:dyDescent="0.15">
      <c r="B1649" s="171"/>
      <c r="C1649" s="118"/>
      <c r="D1649" s="172" t="s">
        <v>317</v>
      </c>
      <c r="E1649" s="310">
        <f t="shared" ref="E1649:J1649" si="458">AU1643</f>
        <v>628.00000000000011</v>
      </c>
      <c r="F1649" s="310">
        <f t="shared" si="458"/>
        <v>749</v>
      </c>
      <c r="G1649" s="468">
        <f t="shared" si="458"/>
        <v>827.00000000000148</v>
      </c>
      <c r="H1649" s="468">
        <f t="shared" si="458"/>
        <v>892</v>
      </c>
      <c r="I1649" s="468">
        <f t="shared" si="458"/>
        <v>939</v>
      </c>
      <c r="J1649" s="469">
        <f t="shared" si="458"/>
        <v>1009.9999999999999</v>
      </c>
    </row>
    <row r="1650" spans="1:64" ht="18" customHeight="1" x14ac:dyDescent="0.15">
      <c r="A1650" s="3"/>
      <c r="B1650" s="171"/>
      <c r="C1650" s="118"/>
      <c r="D1650" s="172" t="s">
        <v>303</v>
      </c>
      <c r="E1650" s="310">
        <f t="shared" ref="E1650:J1650" si="459">AU1644</f>
        <v>1368</v>
      </c>
      <c r="F1650" s="310">
        <f t="shared" si="459"/>
        <v>1417</v>
      </c>
      <c r="G1650" s="468">
        <f t="shared" si="459"/>
        <v>1452</v>
      </c>
      <c r="H1650" s="468">
        <f t="shared" si="459"/>
        <v>1456</v>
      </c>
      <c r="I1650" s="468">
        <f t="shared" si="459"/>
        <v>1470</v>
      </c>
      <c r="J1650" s="469">
        <f t="shared" si="459"/>
        <v>1466</v>
      </c>
    </row>
    <row r="1651" spans="1:64" s="45" customFormat="1" ht="18" customHeight="1" x14ac:dyDescent="0.15">
      <c r="A1651" s="3"/>
      <c r="B1651" s="171"/>
      <c r="C1651" s="118"/>
      <c r="D1651" s="172" t="s">
        <v>305</v>
      </c>
      <c r="E1651" s="310">
        <f t="shared" ref="E1651:J1651" si="460">AU1645</f>
        <v>155</v>
      </c>
      <c r="F1651" s="310">
        <f t="shared" si="460"/>
        <v>166</v>
      </c>
      <c r="G1651" s="468">
        <f t="shared" si="460"/>
        <v>170</v>
      </c>
      <c r="H1651" s="468">
        <f t="shared" si="460"/>
        <v>173</v>
      </c>
      <c r="I1651" s="468">
        <f t="shared" si="460"/>
        <v>175</v>
      </c>
      <c r="J1651" s="469">
        <f t="shared" si="460"/>
        <v>167</v>
      </c>
      <c r="AK1651" s="281"/>
      <c r="AL1651" s="296"/>
      <c r="AM1651" s="296"/>
      <c r="AN1651" s="296"/>
      <c r="AO1651" s="296"/>
      <c r="AP1651" s="296"/>
      <c r="AQ1651" s="296"/>
      <c r="AR1651" s="296"/>
      <c r="AS1651" s="296"/>
      <c r="AT1651" s="296"/>
      <c r="AU1651" s="296"/>
      <c r="AV1651" s="296"/>
      <c r="AW1651" s="296"/>
      <c r="AX1651" s="296"/>
      <c r="AY1651" s="296"/>
      <c r="AZ1651" s="296"/>
      <c r="BA1651" s="296"/>
      <c r="BB1651" s="296"/>
      <c r="BC1651" s="296"/>
      <c r="BD1651" s="296"/>
      <c r="BE1651" s="296"/>
      <c r="BF1651" s="296"/>
      <c r="BG1651" s="296"/>
      <c r="BH1651" s="296"/>
      <c r="BI1651" s="296"/>
      <c r="BJ1651" s="296"/>
      <c r="BK1651" s="296"/>
      <c r="BL1651" s="296"/>
    </row>
    <row r="1652" spans="1:64" s="45" customFormat="1" ht="18" customHeight="1" x14ac:dyDescent="0.15">
      <c r="A1652" s="3"/>
      <c r="B1652" s="171"/>
      <c r="C1652" s="118"/>
      <c r="D1652" s="172" t="s">
        <v>304</v>
      </c>
      <c r="E1652" s="310">
        <f t="shared" ref="E1652:J1652" si="461">AU1646</f>
        <v>334</v>
      </c>
      <c r="F1652" s="310">
        <f t="shared" si="461"/>
        <v>351</v>
      </c>
      <c r="G1652" s="468">
        <f t="shared" si="461"/>
        <v>371</v>
      </c>
      <c r="H1652" s="468">
        <f t="shared" si="461"/>
        <v>387</v>
      </c>
      <c r="I1652" s="468">
        <f t="shared" si="461"/>
        <v>397</v>
      </c>
      <c r="J1652" s="469">
        <f t="shared" si="461"/>
        <v>389</v>
      </c>
      <c r="AK1652" s="281"/>
      <c r="AL1652" s="296"/>
      <c r="AM1652" s="296"/>
      <c r="AN1652" s="296"/>
      <c r="AO1652" s="296"/>
      <c r="AP1652" s="296"/>
      <c r="AQ1652" s="296"/>
      <c r="AR1652" s="296"/>
      <c r="AS1652" s="296"/>
      <c r="AT1652" s="296"/>
      <c r="AU1652" s="296"/>
      <c r="AV1652" s="296"/>
      <c r="AW1652" s="296"/>
      <c r="AX1652" s="296"/>
      <c r="AY1652" s="296"/>
      <c r="AZ1652" s="296"/>
      <c r="BA1652" s="296"/>
      <c r="BB1652" s="296"/>
      <c r="BC1652" s="296"/>
      <c r="BD1652" s="296"/>
      <c r="BE1652" s="296"/>
      <c r="BF1652" s="296"/>
      <c r="BG1652" s="296"/>
      <c r="BH1652" s="296"/>
      <c r="BI1652" s="296"/>
      <c r="BJ1652" s="296"/>
      <c r="BK1652" s="296"/>
      <c r="BL1652" s="296"/>
    </row>
    <row r="1653" spans="1:64" s="45" customFormat="1" ht="18" customHeight="1" thickBot="1" x14ac:dyDescent="0.2">
      <c r="A1653" s="3"/>
      <c r="B1653" s="173"/>
      <c r="C1653" s="174"/>
      <c r="D1653" s="333" t="s">
        <v>442</v>
      </c>
      <c r="E1653" s="311">
        <f t="shared" ref="E1653:J1653" si="462">AU1647</f>
        <v>201</v>
      </c>
      <c r="F1653" s="311">
        <f t="shared" si="462"/>
        <v>195</v>
      </c>
      <c r="G1653" s="470">
        <f t="shared" si="462"/>
        <v>208</v>
      </c>
      <c r="H1653" s="470">
        <f t="shared" si="462"/>
        <v>200</v>
      </c>
      <c r="I1653" s="470">
        <f t="shared" si="462"/>
        <v>208</v>
      </c>
      <c r="J1653" s="471">
        <f t="shared" si="462"/>
        <v>211</v>
      </c>
      <c r="AK1653" s="281"/>
      <c r="AL1653" s="296"/>
      <c r="AM1653" s="296"/>
      <c r="AN1653" s="296"/>
      <c r="AO1653" s="296"/>
      <c r="AP1653" s="296"/>
      <c r="AQ1653" s="296"/>
      <c r="AR1653" s="296"/>
      <c r="AS1653" s="296"/>
      <c r="AT1653" s="296"/>
      <c r="AU1653" s="296"/>
      <c r="AV1653" s="296"/>
      <c r="AW1653" s="296"/>
      <c r="AX1653" s="296"/>
      <c r="AY1653" s="296"/>
      <c r="AZ1653" s="296"/>
      <c r="BA1653" s="296"/>
      <c r="BB1653" s="296"/>
      <c r="BC1653" s="296"/>
      <c r="BD1653" s="296"/>
      <c r="BE1653" s="296"/>
      <c r="BF1653" s="296"/>
      <c r="BG1653" s="296"/>
      <c r="BH1653" s="296"/>
      <c r="BI1653" s="296"/>
      <c r="BJ1653" s="296"/>
      <c r="BK1653" s="296"/>
      <c r="BL1653" s="296"/>
    </row>
    <row r="1654" spans="1:64" s="83" customFormat="1" ht="18" customHeight="1" x14ac:dyDescent="0.15">
      <c r="A1654" s="3"/>
      <c r="AK1654" s="281"/>
      <c r="AL1654" s="296"/>
      <c r="AM1654" s="296"/>
      <c r="AN1654" s="296"/>
      <c r="AO1654" s="296"/>
      <c r="AP1654" s="296"/>
      <c r="AQ1654" s="296"/>
      <c r="AR1654" s="296"/>
      <c r="AS1654" s="296"/>
      <c r="AT1654" s="296"/>
      <c r="AU1654" s="296"/>
      <c r="AV1654" s="296"/>
      <c r="AW1654" s="296"/>
      <c r="AX1654" s="296"/>
      <c r="AY1654" s="296"/>
      <c r="AZ1654" s="296"/>
      <c r="BA1654" s="296"/>
      <c r="BB1654" s="296"/>
      <c r="BC1654" s="296"/>
      <c r="BD1654" s="296"/>
      <c r="BE1654" s="296"/>
      <c r="BF1654" s="296"/>
      <c r="BG1654" s="296"/>
      <c r="BH1654" s="296"/>
      <c r="BI1654" s="296"/>
      <c r="BJ1654" s="296"/>
      <c r="BK1654" s="296"/>
      <c r="BL1654" s="296"/>
    </row>
    <row r="1655" spans="1:64" s="83" customFormat="1" ht="18" customHeight="1" x14ac:dyDescent="0.15">
      <c r="A1655" s="3"/>
      <c r="AK1655" s="281"/>
      <c r="AL1655" s="296"/>
      <c r="AM1655" s="296"/>
      <c r="AN1655" s="296"/>
      <c r="AO1655" s="296"/>
      <c r="AP1655" s="296"/>
      <c r="AQ1655" s="296"/>
      <c r="AR1655" s="296"/>
      <c r="AS1655" s="296"/>
      <c r="AT1655" s="296"/>
      <c r="AU1655" s="296"/>
      <c r="AV1655" s="296"/>
      <c r="AW1655" s="296"/>
      <c r="AX1655" s="296"/>
      <c r="AY1655" s="296"/>
      <c r="AZ1655" s="296"/>
      <c r="BA1655" s="296"/>
      <c r="BB1655" s="296"/>
      <c r="BC1655" s="296"/>
      <c r="BD1655" s="296"/>
      <c r="BE1655" s="296"/>
      <c r="BF1655" s="296"/>
      <c r="BG1655" s="296"/>
      <c r="BH1655" s="296"/>
      <c r="BI1655" s="296"/>
      <c r="BJ1655" s="296"/>
      <c r="BK1655" s="296"/>
      <c r="BL1655" s="296"/>
    </row>
    <row r="1656" spans="1:64" s="83" customFormat="1" ht="18" customHeight="1" x14ac:dyDescent="0.15">
      <c r="A1656" s="3"/>
      <c r="AK1656" s="281"/>
      <c r="AL1656" s="296"/>
      <c r="AM1656" s="296"/>
      <c r="AN1656" s="296"/>
      <c r="AO1656" s="296"/>
      <c r="AP1656" s="296"/>
      <c r="AQ1656" s="296"/>
      <c r="AR1656" s="296"/>
      <c r="AS1656" s="296"/>
      <c r="AT1656" s="296"/>
      <c r="AU1656" s="296"/>
      <c r="AV1656" s="296"/>
      <c r="AW1656" s="296"/>
      <c r="AX1656" s="296"/>
      <c r="AY1656" s="296"/>
      <c r="AZ1656" s="296"/>
      <c r="BA1656" s="296"/>
      <c r="BB1656" s="296"/>
      <c r="BC1656" s="296"/>
      <c r="BD1656" s="296"/>
      <c r="BE1656" s="296"/>
      <c r="BF1656" s="296"/>
      <c r="BG1656" s="296"/>
      <c r="BH1656" s="296"/>
      <c r="BI1656" s="296"/>
      <c r="BJ1656" s="296"/>
      <c r="BK1656" s="296"/>
      <c r="BL1656" s="296"/>
    </row>
    <row r="1657" spans="1:64" s="83" customFormat="1" ht="18" customHeight="1" x14ac:dyDescent="0.15">
      <c r="A1657" s="3"/>
      <c r="AK1657" s="281"/>
      <c r="AL1657" s="296"/>
      <c r="AM1657" s="296"/>
      <c r="AN1657" s="296"/>
      <c r="AO1657" s="296"/>
      <c r="AP1657" s="296"/>
      <c r="AQ1657" s="296"/>
      <c r="AR1657" s="296"/>
      <c r="AS1657" s="296"/>
      <c r="AT1657" s="296"/>
      <c r="AU1657" s="296"/>
      <c r="AV1657" s="296"/>
      <c r="AW1657" s="296"/>
      <c r="AX1657" s="296"/>
      <c r="AY1657" s="296"/>
      <c r="AZ1657" s="296"/>
      <c r="BA1657" s="296"/>
      <c r="BB1657" s="296"/>
      <c r="BC1657" s="296"/>
      <c r="BD1657" s="296"/>
      <c r="BE1657" s="296"/>
      <c r="BF1657" s="296"/>
      <c r="BG1657" s="296"/>
      <c r="BH1657" s="296"/>
      <c r="BI1657" s="296"/>
      <c r="BJ1657" s="296"/>
      <c r="BK1657" s="296"/>
      <c r="BL1657" s="296"/>
    </row>
    <row r="1658" spans="1:64" s="83" customFormat="1" ht="18" customHeight="1" x14ac:dyDescent="0.15">
      <c r="A1658" s="3"/>
      <c r="AK1658" s="281"/>
      <c r="AL1658" s="296"/>
      <c r="AM1658" s="296"/>
      <c r="AN1658" s="296"/>
      <c r="AO1658" s="296"/>
      <c r="AP1658" s="296"/>
      <c r="AQ1658" s="296"/>
      <c r="AR1658" s="296"/>
      <c r="AS1658" s="296"/>
      <c r="AT1658" s="296"/>
      <c r="AU1658" s="296"/>
      <c r="AV1658" s="296"/>
      <c r="AW1658" s="296"/>
      <c r="AX1658" s="296"/>
      <c r="AY1658" s="296"/>
      <c r="AZ1658" s="296"/>
      <c r="BA1658" s="296"/>
      <c r="BB1658" s="296"/>
      <c r="BC1658" s="296"/>
      <c r="BD1658" s="296"/>
      <c r="BE1658" s="296"/>
      <c r="BF1658" s="296"/>
      <c r="BG1658" s="296"/>
      <c r="BH1658" s="296"/>
      <c r="BI1658" s="296"/>
      <c r="BJ1658" s="296"/>
      <c r="BK1658" s="296"/>
      <c r="BL1658" s="296"/>
    </row>
    <row r="1659" spans="1:64" s="83" customFormat="1" ht="18" customHeight="1" x14ac:dyDescent="0.15">
      <c r="A1659" s="3"/>
      <c r="AK1659" s="281"/>
      <c r="AL1659" s="296"/>
      <c r="AM1659" s="296"/>
      <c r="AN1659" s="296"/>
      <c r="AO1659" s="296"/>
      <c r="AP1659" s="296"/>
      <c r="AQ1659" s="296"/>
      <c r="AR1659" s="296"/>
      <c r="AS1659" s="296"/>
      <c r="AT1659" s="296"/>
      <c r="AU1659" s="296"/>
      <c r="AV1659" s="296"/>
      <c r="AW1659" s="296"/>
      <c r="AX1659" s="296"/>
      <c r="AY1659" s="296"/>
      <c r="AZ1659" s="296"/>
      <c r="BA1659" s="296"/>
      <c r="BB1659" s="296"/>
      <c r="BC1659" s="296"/>
      <c r="BD1659" s="296"/>
      <c r="BE1659" s="296"/>
      <c r="BF1659" s="296"/>
      <c r="BG1659" s="296"/>
      <c r="BH1659" s="296"/>
      <c r="BI1659" s="296"/>
      <c r="BJ1659" s="296"/>
      <c r="BK1659" s="296"/>
      <c r="BL1659" s="296"/>
    </row>
    <row r="1660" spans="1:64" s="83" customFormat="1" ht="18" customHeight="1" x14ac:dyDescent="0.15">
      <c r="A1660" s="3"/>
      <c r="AK1660" s="281"/>
      <c r="AL1660" s="296"/>
      <c r="AM1660" s="296"/>
      <c r="AN1660" s="296"/>
      <c r="AO1660" s="296"/>
      <c r="AP1660" s="296"/>
      <c r="AQ1660" s="296"/>
      <c r="AR1660" s="296"/>
      <c r="AS1660" s="296"/>
      <c r="AT1660" s="296"/>
      <c r="AU1660" s="296"/>
      <c r="AV1660" s="296"/>
      <c r="AW1660" s="296"/>
      <c r="AX1660" s="296"/>
      <c r="AY1660" s="296"/>
      <c r="AZ1660" s="296"/>
      <c r="BA1660" s="296"/>
      <c r="BB1660" s="296"/>
      <c r="BC1660" s="296"/>
      <c r="BD1660" s="296"/>
      <c r="BE1660" s="296"/>
      <c r="BF1660" s="296"/>
      <c r="BG1660" s="296"/>
      <c r="BH1660" s="296"/>
      <c r="BI1660" s="296"/>
      <c r="BJ1660" s="296"/>
      <c r="BK1660" s="296"/>
      <c r="BL1660" s="296"/>
    </row>
    <row r="1661" spans="1:64" s="83" customFormat="1" ht="18" customHeight="1" x14ac:dyDescent="0.15">
      <c r="A1661" s="3"/>
      <c r="AK1661" s="281"/>
      <c r="AL1661" s="296"/>
      <c r="AM1661" s="296"/>
      <c r="AN1661" s="296"/>
      <c r="AO1661" s="296"/>
      <c r="AP1661" s="296"/>
      <c r="AQ1661" s="296"/>
      <c r="AR1661" s="296"/>
      <c r="AS1661" s="296"/>
      <c r="AT1661" s="296"/>
      <c r="AU1661" s="296"/>
      <c r="AV1661" s="296"/>
      <c r="AW1661" s="296"/>
      <c r="AX1661" s="296"/>
      <c r="AY1661" s="296"/>
      <c r="AZ1661" s="296"/>
      <c r="BA1661" s="296"/>
      <c r="BB1661" s="296"/>
      <c r="BC1661" s="296"/>
      <c r="BD1661" s="296"/>
      <c r="BE1661" s="296"/>
      <c r="BF1661" s="296"/>
      <c r="BG1661" s="296"/>
      <c r="BH1661" s="296"/>
      <c r="BI1661" s="296"/>
      <c r="BJ1661" s="296"/>
      <c r="BK1661" s="296"/>
      <c r="BL1661" s="296"/>
    </row>
    <row r="1662" spans="1:64" ht="18" customHeight="1" x14ac:dyDescent="0.15">
      <c r="A1662" s="4" t="s">
        <v>269</v>
      </c>
    </row>
    <row r="1663" spans="1:64" ht="18" customHeight="1" x14ac:dyDescent="0.15">
      <c r="A1663" s="5" t="s">
        <v>271</v>
      </c>
    </row>
    <row r="1664" spans="1:64" ht="18" customHeight="1" x14ac:dyDescent="0.15">
      <c r="A1664" s="6" t="s">
        <v>24</v>
      </c>
    </row>
    <row r="1665" spans="1:64" ht="18" customHeight="1" x14ac:dyDescent="0.15">
      <c r="A1665" s="1"/>
    </row>
    <row r="1666" spans="1:64" ht="18" customHeight="1" x14ac:dyDescent="0.15"/>
    <row r="1667" spans="1:64" ht="18" customHeight="1" x14ac:dyDescent="0.15">
      <c r="A1667" s="2"/>
    </row>
    <row r="1668" spans="1:64" s="83" customFormat="1" ht="18" customHeight="1" x14ac:dyDescent="0.15">
      <c r="A1668" s="2"/>
      <c r="AK1668" s="281"/>
      <c r="AL1668" s="296"/>
      <c r="AM1668" s="296"/>
      <c r="AN1668" s="296"/>
      <c r="AO1668" s="296"/>
      <c r="AP1668" s="296"/>
      <c r="AQ1668" s="296"/>
      <c r="AR1668" s="296"/>
      <c r="AS1668" s="296"/>
      <c r="AT1668" s="296"/>
      <c r="AU1668" s="296"/>
      <c r="AV1668" s="296"/>
      <c r="AW1668" s="296"/>
      <c r="AX1668" s="296"/>
      <c r="AY1668" s="296"/>
      <c r="AZ1668" s="296"/>
      <c r="BA1668" s="296"/>
      <c r="BB1668" s="296"/>
      <c r="BC1668" s="296"/>
      <c r="BD1668" s="296"/>
      <c r="BE1668" s="296"/>
      <c r="BF1668" s="296"/>
      <c r="BG1668" s="296"/>
      <c r="BH1668" s="296"/>
      <c r="BI1668" s="296"/>
      <c r="BJ1668" s="296"/>
      <c r="BK1668" s="296"/>
      <c r="BL1668" s="296"/>
    </row>
    <row r="1669" spans="1:64" s="83" customFormat="1" ht="18" customHeight="1" x14ac:dyDescent="0.15">
      <c r="A1669" s="2"/>
      <c r="AK1669" s="281"/>
      <c r="AL1669" s="296"/>
      <c r="AM1669" s="296"/>
      <c r="AN1669" s="296"/>
      <c r="AO1669" s="296"/>
      <c r="AP1669" s="296"/>
      <c r="AQ1669" s="296"/>
      <c r="AR1669" s="296"/>
      <c r="AS1669" s="296"/>
      <c r="AT1669" s="296"/>
      <c r="AU1669" s="296"/>
      <c r="AV1669" s="296"/>
      <c r="AW1669" s="296"/>
      <c r="AX1669" s="296"/>
      <c r="AY1669" s="296"/>
      <c r="AZ1669" s="296"/>
      <c r="BA1669" s="296"/>
      <c r="BB1669" s="296"/>
      <c r="BC1669" s="296"/>
      <c r="BD1669" s="296"/>
      <c r="BE1669" s="296"/>
      <c r="BF1669" s="296"/>
      <c r="BG1669" s="296"/>
      <c r="BH1669" s="296"/>
      <c r="BI1669" s="296"/>
      <c r="BJ1669" s="296"/>
      <c r="BK1669" s="296"/>
      <c r="BL1669" s="296"/>
    </row>
    <row r="1670" spans="1:64" s="83" customFormat="1" ht="18" customHeight="1" x14ac:dyDescent="0.15">
      <c r="A1670" s="2"/>
      <c r="AK1670" s="281"/>
      <c r="AL1670" s="296"/>
      <c r="AM1670" s="296"/>
      <c r="AN1670" s="296"/>
      <c r="AO1670" s="296"/>
      <c r="AP1670" s="296"/>
      <c r="AQ1670" s="296"/>
      <c r="AR1670" s="296"/>
      <c r="AS1670" s="296"/>
      <c r="AT1670" s="296"/>
      <c r="AU1670" s="296"/>
      <c r="AV1670" s="296"/>
      <c r="AW1670" s="296"/>
      <c r="AX1670" s="296"/>
      <c r="AY1670" s="296"/>
      <c r="AZ1670" s="296"/>
      <c r="BA1670" s="296"/>
      <c r="BB1670" s="296"/>
      <c r="BC1670" s="296"/>
      <c r="BD1670" s="296"/>
      <c r="BE1670" s="296"/>
      <c r="BF1670" s="296"/>
      <c r="BG1670" s="296"/>
      <c r="BH1670" s="296"/>
      <c r="BI1670" s="296"/>
      <c r="BJ1670" s="296"/>
      <c r="BK1670" s="296"/>
      <c r="BL1670" s="296"/>
    </row>
    <row r="1671" spans="1:64" s="83" customFormat="1" ht="18" customHeight="1" x14ac:dyDescent="0.15">
      <c r="A1671" s="2"/>
      <c r="AK1671" s="281"/>
      <c r="AL1671" s="296"/>
      <c r="AM1671" s="296"/>
      <c r="AN1671" s="296"/>
      <c r="AO1671" s="296"/>
      <c r="AP1671" s="296"/>
      <c r="AQ1671" s="296"/>
      <c r="AR1671" s="296"/>
      <c r="AS1671" s="296"/>
      <c r="AT1671" s="296"/>
      <c r="AU1671" s="296"/>
      <c r="AV1671" s="296"/>
      <c r="AW1671" s="296"/>
      <c r="AX1671" s="296"/>
      <c r="AY1671" s="296"/>
      <c r="AZ1671" s="296"/>
      <c r="BA1671" s="296"/>
      <c r="BB1671" s="296"/>
      <c r="BC1671" s="296"/>
      <c r="BD1671" s="296"/>
      <c r="BE1671" s="296"/>
      <c r="BF1671" s="296"/>
      <c r="BG1671" s="296"/>
      <c r="BH1671" s="296"/>
      <c r="BI1671" s="296"/>
      <c r="BJ1671" s="296"/>
      <c r="BK1671" s="296"/>
      <c r="BL1671" s="296"/>
    </row>
    <row r="1672" spans="1:64" s="83" customFormat="1" ht="18" customHeight="1" x14ac:dyDescent="0.15">
      <c r="A1672" s="2"/>
      <c r="AK1672" s="281"/>
      <c r="AL1672" s="296"/>
      <c r="AM1672" s="296"/>
      <c r="AN1672" s="296"/>
      <c r="AO1672" s="296"/>
      <c r="AP1672" s="296"/>
      <c r="AQ1672" s="296"/>
      <c r="AR1672" s="296"/>
      <c r="AS1672" s="296"/>
      <c r="AT1672" s="296"/>
      <c r="AU1672" s="296"/>
      <c r="AV1672" s="296"/>
      <c r="AW1672" s="296"/>
      <c r="AX1672" s="296"/>
      <c r="AY1672" s="296"/>
      <c r="AZ1672" s="296"/>
      <c r="BA1672" s="296"/>
      <c r="BB1672" s="296"/>
      <c r="BC1672" s="296"/>
      <c r="BD1672" s="296"/>
      <c r="BE1672" s="296"/>
      <c r="BF1672" s="296"/>
      <c r="BG1672" s="296"/>
      <c r="BH1672" s="296"/>
      <c r="BI1672" s="296"/>
      <c r="BJ1672" s="296"/>
      <c r="BK1672" s="296"/>
      <c r="BL1672" s="296"/>
    </row>
    <row r="1673" spans="1:64" s="83" customFormat="1" ht="18" customHeight="1" x14ac:dyDescent="0.15">
      <c r="A1673" s="2"/>
      <c r="AK1673" s="281"/>
      <c r="AL1673" s="296"/>
      <c r="AM1673" s="296"/>
      <c r="AN1673" s="296"/>
      <c r="AO1673" s="296"/>
      <c r="AP1673" s="296"/>
      <c r="AQ1673" s="296"/>
      <c r="AR1673" s="296"/>
      <c r="AS1673" s="296"/>
      <c r="AT1673" s="296"/>
      <c r="AU1673" s="296"/>
      <c r="AV1673" s="296"/>
      <c r="AW1673" s="296"/>
      <c r="AX1673" s="296"/>
      <c r="AY1673" s="296"/>
      <c r="AZ1673" s="296"/>
      <c r="BA1673" s="296"/>
      <c r="BB1673" s="296"/>
      <c r="BC1673" s="296"/>
      <c r="BD1673" s="296"/>
      <c r="BE1673" s="296"/>
      <c r="BF1673" s="296"/>
      <c r="BG1673" s="296"/>
      <c r="BH1673" s="296"/>
      <c r="BI1673" s="296"/>
      <c r="BJ1673" s="296"/>
      <c r="BK1673" s="296"/>
      <c r="BL1673" s="296"/>
    </row>
    <row r="1674" spans="1:64" s="83" customFormat="1" ht="18" customHeight="1" x14ac:dyDescent="0.15">
      <c r="A1674" s="2"/>
      <c r="AK1674" s="281"/>
      <c r="AL1674" s="296"/>
      <c r="AM1674" s="296"/>
      <c r="AN1674" s="296"/>
      <c r="AO1674" s="296"/>
      <c r="AP1674" s="296"/>
      <c r="AQ1674" s="296"/>
      <c r="AR1674" s="296"/>
      <c r="AS1674" s="296"/>
      <c r="AT1674" s="296"/>
      <c r="AU1674" s="296"/>
      <c r="AV1674" s="296"/>
      <c r="AW1674" s="296"/>
      <c r="AX1674" s="296"/>
      <c r="AY1674" s="296"/>
      <c r="AZ1674" s="296"/>
      <c r="BA1674" s="296"/>
      <c r="BB1674" s="296"/>
      <c r="BC1674" s="296"/>
      <c r="BD1674" s="296"/>
      <c r="BE1674" s="296"/>
      <c r="BF1674" s="296"/>
      <c r="BG1674" s="296"/>
      <c r="BH1674" s="296"/>
      <c r="BI1674" s="296"/>
      <c r="BJ1674" s="296"/>
      <c r="BK1674" s="296"/>
      <c r="BL1674" s="296"/>
    </row>
    <row r="1675" spans="1:64" s="83" customFormat="1" ht="18" customHeight="1" x14ac:dyDescent="0.15">
      <c r="A1675" s="2"/>
      <c r="AK1675" s="281"/>
      <c r="AL1675" s="296"/>
      <c r="AM1675" s="296"/>
      <c r="AN1675" s="296"/>
      <c r="AO1675" s="296"/>
      <c r="AP1675" s="296"/>
      <c r="AQ1675" s="296"/>
      <c r="AR1675" s="296"/>
      <c r="AS1675" s="296"/>
      <c r="AT1675" s="296"/>
      <c r="AU1675" s="296"/>
      <c r="AV1675" s="296"/>
      <c r="AW1675" s="296"/>
      <c r="AX1675" s="296"/>
      <c r="AY1675" s="296"/>
      <c r="AZ1675" s="296"/>
      <c r="BA1675" s="296"/>
      <c r="BB1675" s="296"/>
      <c r="BC1675" s="296"/>
      <c r="BD1675" s="296"/>
      <c r="BE1675" s="296"/>
      <c r="BF1675" s="296"/>
      <c r="BG1675" s="296"/>
      <c r="BH1675" s="296"/>
      <c r="BI1675" s="296"/>
      <c r="BJ1675" s="296"/>
      <c r="BK1675" s="296"/>
      <c r="BL1675" s="296"/>
    </row>
    <row r="1676" spans="1:64" s="83" customFormat="1" ht="18" customHeight="1" x14ac:dyDescent="0.15">
      <c r="A1676" s="2"/>
      <c r="AK1676" s="281"/>
      <c r="AL1676" s="296"/>
      <c r="AM1676" s="296"/>
      <c r="AN1676" s="296"/>
      <c r="AO1676" s="296"/>
      <c r="AP1676" s="296"/>
      <c r="AQ1676" s="296"/>
      <c r="AR1676" s="296"/>
      <c r="AS1676" s="296"/>
      <c r="AT1676" s="296"/>
      <c r="AU1676" s="296"/>
      <c r="AV1676" s="296"/>
      <c r="AW1676" s="296"/>
      <c r="AX1676" s="296"/>
      <c r="AY1676" s="296"/>
      <c r="AZ1676" s="296"/>
      <c r="BA1676" s="296"/>
      <c r="BB1676" s="296"/>
      <c r="BC1676" s="296"/>
      <c r="BD1676" s="296"/>
      <c r="BE1676" s="296"/>
      <c r="BF1676" s="296"/>
      <c r="BG1676" s="296"/>
      <c r="BH1676" s="296"/>
      <c r="BI1676" s="296"/>
      <c r="BJ1676" s="296"/>
      <c r="BK1676" s="296"/>
      <c r="BL1676" s="296"/>
    </row>
    <row r="1677" spans="1:64" s="83" customFormat="1" ht="18" customHeight="1" x14ac:dyDescent="0.15">
      <c r="A1677" s="2"/>
      <c r="AK1677" s="281"/>
      <c r="AL1677" s="296"/>
      <c r="AM1677" s="296"/>
      <c r="AN1677" s="296"/>
      <c r="AO1677" s="296"/>
      <c r="AP1677" s="296"/>
      <c r="AQ1677" s="296"/>
      <c r="AR1677" s="296"/>
      <c r="AS1677" s="296"/>
      <c r="AT1677" s="296"/>
      <c r="AU1677" s="296"/>
      <c r="AV1677" s="296"/>
      <c r="AW1677" s="296"/>
      <c r="AX1677" s="296"/>
      <c r="AY1677" s="296"/>
      <c r="AZ1677" s="296"/>
      <c r="BA1677" s="296"/>
      <c r="BB1677" s="296"/>
      <c r="BC1677" s="296"/>
      <c r="BD1677" s="296"/>
      <c r="BE1677" s="296"/>
      <c r="BF1677" s="296"/>
      <c r="BG1677" s="296"/>
      <c r="BH1677" s="296"/>
      <c r="BI1677" s="296"/>
      <c r="BJ1677" s="296"/>
      <c r="BK1677" s="296"/>
      <c r="BL1677" s="296"/>
    </row>
    <row r="1678" spans="1:64" s="83" customFormat="1" ht="18" customHeight="1" x14ac:dyDescent="0.15">
      <c r="A1678" s="2"/>
      <c r="AK1678" s="281"/>
      <c r="AL1678" s="296"/>
      <c r="AM1678" s="296"/>
      <c r="AN1678" s="296"/>
      <c r="AO1678" s="296"/>
      <c r="AP1678" s="296"/>
      <c r="AQ1678" s="296"/>
      <c r="AR1678" s="296"/>
      <c r="AS1678" s="296"/>
      <c r="AT1678" s="296"/>
      <c r="AU1678" s="296"/>
      <c r="AV1678" s="296"/>
      <c r="AW1678" s="296"/>
      <c r="AX1678" s="296"/>
      <c r="AY1678" s="296"/>
      <c r="AZ1678" s="296"/>
      <c r="BA1678" s="296"/>
      <c r="BB1678" s="296"/>
      <c r="BC1678" s="296"/>
      <c r="BD1678" s="296"/>
      <c r="BE1678" s="296"/>
      <c r="BF1678" s="296"/>
      <c r="BG1678" s="296"/>
      <c r="BH1678" s="296"/>
      <c r="BI1678" s="296"/>
      <c r="BJ1678" s="296"/>
      <c r="BK1678" s="296"/>
      <c r="BL1678" s="296"/>
    </row>
    <row r="1679" spans="1:64" s="83" customFormat="1" ht="18" customHeight="1" x14ac:dyDescent="0.15">
      <c r="A1679" s="2"/>
      <c r="AK1679" s="281"/>
      <c r="AL1679" s="296"/>
      <c r="AM1679" s="296"/>
      <c r="AN1679" s="296"/>
      <c r="AO1679" s="296"/>
      <c r="AP1679" s="296"/>
      <c r="AQ1679" s="296"/>
      <c r="AR1679" s="296"/>
      <c r="AS1679" s="296"/>
      <c r="AT1679" s="296"/>
      <c r="AU1679" s="296"/>
      <c r="AV1679" s="296"/>
      <c r="AW1679" s="296"/>
      <c r="AX1679" s="296"/>
      <c r="AY1679" s="296"/>
      <c r="AZ1679" s="296"/>
      <c r="BA1679" s="296"/>
      <c r="BB1679" s="296"/>
      <c r="BC1679" s="296"/>
      <c r="BD1679" s="296"/>
      <c r="BE1679" s="296"/>
      <c r="BF1679" s="296"/>
      <c r="BG1679" s="296"/>
      <c r="BH1679" s="296"/>
      <c r="BI1679" s="296"/>
      <c r="BJ1679" s="296"/>
      <c r="BK1679" s="296"/>
      <c r="BL1679" s="296"/>
    </row>
    <row r="1680" spans="1:64" s="83" customFormat="1" ht="18" customHeight="1" x14ac:dyDescent="0.15">
      <c r="A1680" s="2"/>
      <c r="AK1680" s="281"/>
      <c r="AL1680" s="296"/>
      <c r="AM1680" s="296"/>
      <c r="AN1680" s="296"/>
      <c r="AO1680" s="296"/>
      <c r="AP1680" s="296"/>
      <c r="AQ1680" s="296"/>
      <c r="AR1680" s="296"/>
      <c r="AS1680" s="296"/>
      <c r="AT1680" s="296"/>
      <c r="AU1680" s="296"/>
      <c r="AV1680" s="296"/>
      <c r="AW1680" s="296"/>
      <c r="AX1680" s="296"/>
      <c r="AY1680" s="296"/>
      <c r="AZ1680" s="296"/>
      <c r="BA1680" s="296"/>
      <c r="BB1680" s="296"/>
      <c r="BC1680" s="296"/>
      <c r="BD1680" s="296"/>
      <c r="BE1680" s="296"/>
      <c r="BF1680" s="296"/>
      <c r="BG1680" s="296"/>
      <c r="BH1680" s="296"/>
      <c r="BI1680" s="296"/>
      <c r="BJ1680" s="296"/>
      <c r="BK1680" s="296"/>
      <c r="BL1680" s="296"/>
    </row>
    <row r="1681" spans="1:64" s="83" customFormat="1" ht="18" customHeight="1" thickBot="1" x14ac:dyDescent="0.2">
      <c r="A1681" s="2"/>
      <c r="AK1681" s="281"/>
      <c r="AL1681" s="296"/>
      <c r="AM1681" s="296"/>
      <c r="AN1681" s="296"/>
      <c r="AO1681" s="296"/>
      <c r="AP1681" s="296"/>
      <c r="AQ1681" s="296"/>
      <c r="AR1681" s="296"/>
      <c r="AS1681" s="296"/>
      <c r="AT1681" s="296"/>
      <c r="AU1681" s="296"/>
      <c r="AV1681" s="296"/>
      <c r="AW1681" s="296"/>
      <c r="AX1681" s="296"/>
      <c r="AY1681" s="296"/>
      <c r="AZ1681" s="296"/>
      <c r="BA1681" s="296"/>
      <c r="BB1681" s="296"/>
      <c r="BC1681" s="296"/>
      <c r="BD1681" s="296"/>
      <c r="BE1681" s="296"/>
      <c r="BF1681" s="296"/>
      <c r="BG1681" s="296"/>
      <c r="BH1681" s="296"/>
      <c r="BI1681" s="296"/>
      <c r="BJ1681" s="296"/>
      <c r="BK1681" s="296"/>
      <c r="BL1681" s="296"/>
    </row>
    <row r="1682" spans="1:64" ht="18" customHeight="1" x14ac:dyDescent="0.15">
      <c r="B1682" s="109"/>
      <c r="C1682" s="110"/>
      <c r="D1682" s="110"/>
      <c r="E1682" s="44" t="str">
        <f>AL1682</f>
        <v>'98</v>
      </c>
      <c r="F1682" s="44" t="str">
        <f t="shared" ref="F1682:F1687" si="463">AM1682</f>
        <v>'99</v>
      </c>
      <c r="G1682" s="81" t="str">
        <f t="shared" ref="G1682:G1687" si="464">AN1682</f>
        <v>'00</v>
      </c>
      <c r="H1682" s="44" t="str">
        <f t="shared" ref="H1682:H1687" si="465">AO1682</f>
        <v>'01</v>
      </c>
      <c r="I1682" s="44" t="str">
        <f t="shared" ref="I1682:I1687" si="466">AP1682</f>
        <v>'02</v>
      </c>
      <c r="J1682" s="44" t="str">
        <f t="shared" ref="J1682:J1687" si="467">AQ1682</f>
        <v>'03</v>
      </c>
      <c r="K1682" s="44" t="str">
        <f t="shared" ref="K1682:K1687" si="468">AR1682</f>
        <v>'04</v>
      </c>
      <c r="L1682" s="44" t="str">
        <f t="shared" ref="L1682:L1687" si="469">AS1682</f>
        <v>'05</v>
      </c>
      <c r="M1682" s="31" t="str">
        <f t="shared" ref="M1682:M1687" si="470">AT1682</f>
        <v>'06</v>
      </c>
      <c r="AA1682"/>
      <c r="AD1682" s="45"/>
      <c r="AK1682" s="332"/>
      <c r="AL1682" s="331" t="s">
        <v>65</v>
      </c>
      <c r="AM1682" s="331" t="s">
        <v>66</v>
      </c>
      <c r="AN1682" s="81" t="s">
        <v>265</v>
      </c>
      <c r="AO1682" s="331" t="s">
        <v>68</v>
      </c>
      <c r="AP1682" s="331" t="s">
        <v>69</v>
      </c>
      <c r="AQ1682" s="331" t="s">
        <v>70</v>
      </c>
      <c r="AR1682" s="331" t="s">
        <v>71</v>
      </c>
      <c r="AS1682" s="331" t="s">
        <v>72</v>
      </c>
      <c r="AT1682" s="31" t="s">
        <v>253</v>
      </c>
      <c r="AU1682" s="427" t="s">
        <v>333</v>
      </c>
      <c r="AV1682" s="422" t="s">
        <v>438</v>
      </c>
      <c r="AW1682" s="423" t="s">
        <v>439</v>
      </c>
      <c r="AX1682" s="423" t="s">
        <v>454</v>
      </c>
      <c r="AY1682" s="423" t="s">
        <v>459</v>
      </c>
      <c r="AZ1682" s="423" t="s">
        <v>470</v>
      </c>
    </row>
    <row r="1683" spans="1:64" s="150" customFormat="1" ht="18" customHeight="1" x14ac:dyDescent="0.15">
      <c r="B1683" s="151"/>
      <c r="C1683" s="118"/>
      <c r="D1683" s="152" t="s">
        <v>317</v>
      </c>
      <c r="E1683" s="310">
        <f t="shared" ref="E1683:E1687" si="471">AL1683</f>
        <v>0</v>
      </c>
      <c r="F1683" s="310">
        <f t="shared" si="463"/>
        <v>0</v>
      </c>
      <c r="G1683" s="310">
        <f t="shared" si="464"/>
        <v>0</v>
      </c>
      <c r="H1683" s="310">
        <f t="shared" si="465"/>
        <v>0</v>
      </c>
      <c r="I1683" s="310">
        <f t="shared" si="466"/>
        <v>0</v>
      </c>
      <c r="J1683" s="310">
        <f t="shared" si="467"/>
        <v>0</v>
      </c>
      <c r="K1683" s="310">
        <f t="shared" si="468"/>
        <v>0</v>
      </c>
      <c r="L1683" s="310">
        <f t="shared" si="469"/>
        <v>0</v>
      </c>
      <c r="M1683" s="314">
        <f t="shared" si="470"/>
        <v>19674</v>
      </c>
      <c r="AK1683" s="332" t="str">
        <f>D1683</f>
        <v>精神科ショート・ケア</v>
      </c>
      <c r="AL1683" s="316"/>
      <c r="AM1683" s="316"/>
      <c r="AN1683" s="316"/>
      <c r="AO1683" s="316"/>
      <c r="AP1683" s="316"/>
      <c r="AQ1683" s="316"/>
      <c r="AR1683" s="316"/>
      <c r="AS1683" s="316"/>
      <c r="AT1683" s="317">
        <v>19674</v>
      </c>
      <c r="AU1683" s="472">
        <v>29040</v>
      </c>
      <c r="AV1683" s="316">
        <v>37922</v>
      </c>
      <c r="AW1683" s="474">
        <v>47302</v>
      </c>
      <c r="AX1683" s="474">
        <v>59978</v>
      </c>
      <c r="AY1683" s="474">
        <v>64325</v>
      </c>
      <c r="AZ1683" s="474">
        <v>77789.000000000015</v>
      </c>
      <c r="BA1683" s="296"/>
      <c r="BB1683" s="296"/>
      <c r="BC1683" s="296"/>
      <c r="BD1683" s="296"/>
      <c r="BE1683" s="296"/>
      <c r="BF1683" s="296"/>
      <c r="BG1683" s="296"/>
      <c r="BH1683" s="296"/>
      <c r="BI1683" s="296"/>
      <c r="BJ1683" s="296"/>
      <c r="BK1683" s="296"/>
      <c r="BL1683" s="296"/>
    </row>
    <row r="1684" spans="1:64" ht="18" customHeight="1" x14ac:dyDescent="0.15">
      <c r="B1684" s="107"/>
      <c r="C1684" s="118"/>
      <c r="D1684" s="108" t="s">
        <v>303</v>
      </c>
      <c r="E1684" s="310">
        <f t="shared" si="471"/>
        <v>336576</v>
      </c>
      <c r="F1684" s="310">
        <f t="shared" si="463"/>
        <v>363978</v>
      </c>
      <c r="G1684" s="310">
        <f t="shared" si="464"/>
        <v>435583</v>
      </c>
      <c r="H1684" s="310">
        <f t="shared" si="465"/>
        <v>466684</v>
      </c>
      <c r="I1684" s="310">
        <f t="shared" si="466"/>
        <v>490431</v>
      </c>
      <c r="J1684" s="310">
        <f t="shared" si="467"/>
        <v>550397</v>
      </c>
      <c r="K1684" s="310">
        <f t="shared" si="468"/>
        <v>596867</v>
      </c>
      <c r="L1684" s="310">
        <f t="shared" si="469"/>
        <v>630393</v>
      </c>
      <c r="M1684" s="314">
        <f t="shared" si="470"/>
        <v>629222</v>
      </c>
      <c r="AA1684"/>
      <c r="AD1684" s="45"/>
      <c r="AK1684" s="332" t="str">
        <f t="shared" ref="AK1684:AK1687" si="472">D1684</f>
        <v>精神科デイ・ケア</v>
      </c>
      <c r="AL1684" s="316">
        <v>336576</v>
      </c>
      <c r="AM1684" s="316">
        <v>363978</v>
      </c>
      <c r="AN1684" s="316">
        <v>435583</v>
      </c>
      <c r="AO1684" s="316">
        <v>466684</v>
      </c>
      <c r="AP1684" s="316">
        <v>490431</v>
      </c>
      <c r="AQ1684" s="316">
        <v>550397</v>
      </c>
      <c r="AR1684" s="316">
        <v>596867</v>
      </c>
      <c r="AS1684" s="316">
        <v>630393</v>
      </c>
      <c r="AT1684" s="317">
        <v>629222</v>
      </c>
      <c r="AU1684" s="472">
        <v>620706</v>
      </c>
      <c r="AV1684" s="316">
        <v>635207</v>
      </c>
      <c r="AW1684" s="474">
        <v>710240.99999999942</v>
      </c>
      <c r="AX1684" s="474">
        <v>706530</v>
      </c>
      <c r="AY1684" s="474">
        <v>711231</v>
      </c>
      <c r="AZ1684" s="474">
        <v>687779.00000000047</v>
      </c>
    </row>
    <row r="1685" spans="1:64" ht="18" customHeight="1" x14ac:dyDescent="0.15">
      <c r="B1685" s="107"/>
      <c r="C1685" s="118"/>
      <c r="D1685" s="108" t="s">
        <v>305</v>
      </c>
      <c r="E1685" s="310">
        <f t="shared" si="471"/>
        <v>17436</v>
      </c>
      <c r="F1685" s="310">
        <f t="shared" si="463"/>
        <v>12505</v>
      </c>
      <c r="G1685" s="310">
        <f t="shared" si="464"/>
        <v>14790</v>
      </c>
      <c r="H1685" s="310">
        <f t="shared" si="465"/>
        <v>17277</v>
      </c>
      <c r="I1685" s="310">
        <f t="shared" si="466"/>
        <v>21446</v>
      </c>
      <c r="J1685" s="310">
        <f t="shared" si="467"/>
        <v>24780</v>
      </c>
      <c r="K1685" s="310">
        <f t="shared" si="468"/>
        <v>24068</v>
      </c>
      <c r="L1685" s="310">
        <f t="shared" si="469"/>
        <v>18255</v>
      </c>
      <c r="M1685" s="314">
        <f t="shared" si="470"/>
        <v>22844</v>
      </c>
      <c r="AA1685"/>
      <c r="AD1685" s="45"/>
      <c r="AK1685" s="332" t="str">
        <f t="shared" si="472"/>
        <v>精神科ナイト・ケア</v>
      </c>
      <c r="AL1685" s="316">
        <v>17436</v>
      </c>
      <c r="AM1685" s="316">
        <v>12505</v>
      </c>
      <c r="AN1685" s="316">
        <v>14790</v>
      </c>
      <c r="AO1685" s="316">
        <v>17277</v>
      </c>
      <c r="AP1685" s="316">
        <v>21446</v>
      </c>
      <c r="AQ1685" s="316">
        <v>24780</v>
      </c>
      <c r="AR1685" s="316">
        <v>24068</v>
      </c>
      <c r="AS1685" s="316">
        <v>18255</v>
      </c>
      <c r="AT1685" s="317">
        <v>22844</v>
      </c>
      <c r="AU1685" s="472">
        <v>19243</v>
      </c>
      <c r="AV1685" s="316">
        <v>16891</v>
      </c>
      <c r="AW1685" s="474">
        <v>21891.000000000007</v>
      </c>
      <c r="AX1685" s="474">
        <v>17259</v>
      </c>
      <c r="AY1685" s="474">
        <v>18301</v>
      </c>
      <c r="AZ1685" s="474">
        <v>17982.999999999996</v>
      </c>
    </row>
    <row r="1686" spans="1:64" ht="18" customHeight="1" x14ac:dyDescent="0.15">
      <c r="B1686" s="107"/>
      <c r="C1686" s="118"/>
      <c r="D1686" s="108" t="s">
        <v>304</v>
      </c>
      <c r="E1686" s="310">
        <f t="shared" si="471"/>
        <v>46975</v>
      </c>
      <c r="F1686" s="310">
        <f t="shared" si="463"/>
        <v>60322</v>
      </c>
      <c r="G1686" s="310">
        <f t="shared" si="464"/>
        <v>69810</v>
      </c>
      <c r="H1686" s="310">
        <f t="shared" si="465"/>
        <v>81535</v>
      </c>
      <c r="I1686" s="310">
        <f t="shared" si="466"/>
        <v>100444</v>
      </c>
      <c r="J1686" s="310">
        <f t="shared" si="467"/>
        <v>106308</v>
      </c>
      <c r="K1686" s="310">
        <f t="shared" si="468"/>
        <v>122327</v>
      </c>
      <c r="L1686" s="310">
        <f t="shared" si="469"/>
        <v>136227</v>
      </c>
      <c r="M1686" s="314">
        <f t="shared" si="470"/>
        <v>149408</v>
      </c>
      <c r="AA1686"/>
      <c r="AD1686" s="45"/>
      <c r="AK1686" s="332" t="str">
        <f t="shared" si="472"/>
        <v>精神科デイ・ナイト・ケア</v>
      </c>
      <c r="AL1686" s="316">
        <v>46975</v>
      </c>
      <c r="AM1686" s="316">
        <v>60322</v>
      </c>
      <c r="AN1686" s="316">
        <v>69810</v>
      </c>
      <c r="AO1686" s="316">
        <v>81535</v>
      </c>
      <c r="AP1686" s="316">
        <v>100444</v>
      </c>
      <c r="AQ1686" s="316">
        <v>106308</v>
      </c>
      <c r="AR1686" s="316">
        <v>122327</v>
      </c>
      <c r="AS1686" s="316">
        <v>136227</v>
      </c>
      <c r="AT1686" s="317">
        <v>149408</v>
      </c>
      <c r="AU1686" s="472">
        <v>160183</v>
      </c>
      <c r="AV1686" s="316">
        <v>168536</v>
      </c>
      <c r="AW1686" s="474">
        <v>203521.00000000006</v>
      </c>
      <c r="AX1686" s="474">
        <v>203098</v>
      </c>
      <c r="AY1686" s="474">
        <v>207591</v>
      </c>
      <c r="AZ1686" s="474">
        <v>188057.00000000003</v>
      </c>
    </row>
    <row r="1687" spans="1:64" ht="18" customHeight="1" thickBot="1" x14ac:dyDescent="0.2">
      <c r="B1687" s="112"/>
      <c r="C1687" s="113"/>
      <c r="D1687" s="333" t="s">
        <v>442</v>
      </c>
      <c r="E1687" s="311">
        <f t="shared" si="471"/>
        <v>0</v>
      </c>
      <c r="F1687" s="311">
        <f t="shared" si="463"/>
        <v>0</v>
      </c>
      <c r="G1687" s="311">
        <f t="shared" si="464"/>
        <v>57177</v>
      </c>
      <c r="H1687" s="311">
        <f t="shared" si="465"/>
        <v>70849</v>
      </c>
      <c r="I1687" s="311">
        <f t="shared" si="466"/>
        <v>77412</v>
      </c>
      <c r="J1687" s="311">
        <f t="shared" si="467"/>
        <v>89398</v>
      </c>
      <c r="K1687" s="311">
        <f t="shared" si="468"/>
        <v>109315</v>
      </c>
      <c r="L1687" s="311">
        <f t="shared" si="469"/>
        <v>112188</v>
      </c>
      <c r="M1687" s="303">
        <f t="shared" si="470"/>
        <v>116245</v>
      </c>
      <c r="AA1687"/>
      <c r="AD1687" s="45"/>
      <c r="AK1687" s="332" t="str">
        <f t="shared" si="472"/>
        <v>重度認知症患者デイ・ケア</v>
      </c>
      <c r="AL1687" s="301"/>
      <c r="AM1687" s="301"/>
      <c r="AN1687" s="301">
        <v>57177</v>
      </c>
      <c r="AO1687" s="301">
        <v>70849</v>
      </c>
      <c r="AP1687" s="301">
        <v>77412</v>
      </c>
      <c r="AQ1687" s="301">
        <v>89398</v>
      </c>
      <c r="AR1687" s="301">
        <v>109315</v>
      </c>
      <c r="AS1687" s="301">
        <v>112188</v>
      </c>
      <c r="AT1687" s="302">
        <v>116245</v>
      </c>
      <c r="AU1687" s="473">
        <v>111401</v>
      </c>
      <c r="AV1687" s="316">
        <v>106616</v>
      </c>
      <c r="AW1687" s="474">
        <v>123510.99999999994</v>
      </c>
      <c r="AX1687" s="474">
        <v>119709</v>
      </c>
      <c r="AY1687" s="474">
        <v>123176</v>
      </c>
      <c r="AZ1687" s="474">
        <v>124689.99999999993</v>
      </c>
    </row>
    <row r="1688" spans="1:64" ht="18" customHeight="1" x14ac:dyDescent="0.15">
      <c r="A1688" s="2"/>
      <c r="B1688" s="109"/>
      <c r="C1688" s="110"/>
      <c r="D1688" s="110"/>
      <c r="E1688" s="276" t="str">
        <f t="shared" ref="E1688:E1693" si="473">AU1682</f>
        <v>'07</v>
      </c>
      <c r="F1688" s="331" t="str">
        <f t="shared" ref="F1688:F1693" si="474">AV1682</f>
        <v>'08</v>
      </c>
      <c r="G1688" s="81" t="str">
        <f t="shared" ref="G1688:G1689" si="475">AW1682</f>
        <v>'09</v>
      </c>
      <c r="H1688" s="81" t="str">
        <f t="shared" ref="H1688:H1693" si="476">AX1682</f>
        <v>'10</v>
      </c>
      <c r="I1688" s="81" t="str">
        <f t="shared" ref="I1688:J1693" si="477">AY1682</f>
        <v>'11</v>
      </c>
      <c r="J1688" s="46" t="str">
        <f t="shared" si="477"/>
        <v>'12</v>
      </c>
    </row>
    <row r="1689" spans="1:64" ht="18" customHeight="1" x14ac:dyDescent="0.15">
      <c r="B1689" s="171"/>
      <c r="C1689" s="118"/>
      <c r="D1689" s="172" t="s">
        <v>317</v>
      </c>
      <c r="E1689" s="310">
        <f t="shared" si="473"/>
        <v>29040</v>
      </c>
      <c r="F1689" s="310">
        <f t="shared" si="474"/>
        <v>37922</v>
      </c>
      <c r="G1689" s="468">
        <f t="shared" si="475"/>
        <v>47302</v>
      </c>
      <c r="H1689" s="468">
        <f t="shared" si="476"/>
        <v>59978</v>
      </c>
      <c r="I1689" s="468">
        <f t="shared" si="477"/>
        <v>64325</v>
      </c>
      <c r="J1689" s="469">
        <f t="shared" si="477"/>
        <v>77789.000000000015</v>
      </c>
    </row>
    <row r="1690" spans="1:64" ht="18" customHeight="1" x14ac:dyDescent="0.15">
      <c r="A1690" s="3"/>
      <c r="B1690" s="171"/>
      <c r="C1690" s="118"/>
      <c r="D1690" s="172" t="s">
        <v>303</v>
      </c>
      <c r="E1690" s="310">
        <f t="shared" si="473"/>
        <v>620706</v>
      </c>
      <c r="F1690" s="310">
        <f t="shared" si="474"/>
        <v>635207</v>
      </c>
      <c r="G1690" s="468">
        <f t="shared" ref="G1690" si="478">AW1684</f>
        <v>710240.99999999942</v>
      </c>
      <c r="H1690" s="468">
        <f t="shared" si="476"/>
        <v>706530</v>
      </c>
      <c r="I1690" s="468">
        <f t="shared" si="477"/>
        <v>711231</v>
      </c>
      <c r="J1690" s="469">
        <f t="shared" si="477"/>
        <v>687779.00000000047</v>
      </c>
    </row>
    <row r="1691" spans="1:64" s="83" customFormat="1" ht="18" customHeight="1" x14ac:dyDescent="0.15">
      <c r="A1691" s="3"/>
      <c r="B1691" s="171"/>
      <c r="C1691" s="118"/>
      <c r="D1691" s="172" t="s">
        <v>305</v>
      </c>
      <c r="E1691" s="310">
        <f t="shared" si="473"/>
        <v>19243</v>
      </c>
      <c r="F1691" s="310">
        <f t="shared" si="474"/>
        <v>16891</v>
      </c>
      <c r="G1691" s="468">
        <f t="shared" ref="G1691:G1693" si="479">AW1685</f>
        <v>21891.000000000007</v>
      </c>
      <c r="H1691" s="468">
        <f t="shared" si="476"/>
        <v>17259</v>
      </c>
      <c r="I1691" s="468">
        <f t="shared" si="477"/>
        <v>18301</v>
      </c>
      <c r="J1691" s="469">
        <f t="shared" si="477"/>
        <v>17982.999999999996</v>
      </c>
      <c r="AK1691" s="281"/>
      <c r="AL1691" s="296"/>
      <c r="AM1691" s="296"/>
      <c r="AN1691" s="296"/>
      <c r="AO1691" s="296"/>
      <c r="AP1691" s="296"/>
      <c r="AQ1691" s="296"/>
      <c r="AR1691" s="296"/>
      <c r="AS1691" s="296"/>
      <c r="AT1691" s="296"/>
      <c r="AU1691" s="296"/>
      <c r="AV1691" s="296"/>
      <c r="AW1691" s="296"/>
      <c r="AX1691" s="296"/>
      <c r="AY1691" s="296"/>
      <c r="AZ1691" s="296"/>
      <c r="BA1691" s="296"/>
      <c r="BB1691" s="296"/>
      <c r="BC1691" s="296"/>
      <c r="BD1691" s="296"/>
      <c r="BE1691" s="296"/>
      <c r="BF1691" s="296"/>
      <c r="BG1691" s="296"/>
      <c r="BH1691" s="296"/>
      <c r="BI1691" s="296"/>
      <c r="BJ1691" s="296"/>
      <c r="BK1691" s="296"/>
      <c r="BL1691" s="296"/>
    </row>
    <row r="1692" spans="1:64" s="83" customFormat="1" ht="18" customHeight="1" x14ac:dyDescent="0.15">
      <c r="A1692" s="3"/>
      <c r="B1692" s="171"/>
      <c r="C1692" s="118"/>
      <c r="D1692" s="172" t="s">
        <v>304</v>
      </c>
      <c r="E1692" s="310">
        <f t="shared" si="473"/>
        <v>160183</v>
      </c>
      <c r="F1692" s="310">
        <f t="shared" si="474"/>
        <v>168536</v>
      </c>
      <c r="G1692" s="468">
        <f t="shared" si="479"/>
        <v>203521.00000000006</v>
      </c>
      <c r="H1692" s="468">
        <f t="shared" si="476"/>
        <v>203098</v>
      </c>
      <c r="I1692" s="468">
        <f t="shared" si="477"/>
        <v>207591</v>
      </c>
      <c r="J1692" s="469">
        <f t="shared" si="477"/>
        <v>188057.00000000003</v>
      </c>
      <c r="AK1692" s="281"/>
      <c r="AL1692" s="296"/>
      <c r="AM1692" s="296"/>
      <c r="AN1692" s="296"/>
      <c r="AO1692" s="296"/>
      <c r="AP1692" s="296"/>
      <c r="AQ1692" s="296"/>
      <c r="AR1692" s="296"/>
      <c r="AS1692" s="296"/>
      <c r="AT1692" s="296"/>
      <c r="AU1692" s="296"/>
      <c r="AV1692" s="296"/>
      <c r="AW1692" s="296"/>
      <c r="AX1692" s="296"/>
      <c r="AY1692" s="296"/>
      <c r="AZ1692" s="296"/>
      <c r="BA1692" s="296"/>
      <c r="BB1692" s="296"/>
      <c r="BC1692" s="296"/>
      <c r="BD1692" s="296"/>
      <c r="BE1692" s="296"/>
      <c r="BF1692" s="296"/>
      <c r="BG1692" s="296"/>
      <c r="BH1692" s="296"/>
      <c r="BI1692" s="296"/>
      <c r="BJ1692" s="296"/>
      <c r="BK1692" s="296"/>
      <c r="BL1692" s="296"/>
    </row>
    <row r="1693" spans="1:64" s="83" customFormat="1" ht="18" customHeight="1" thickBot="1" x14ac:dyDescent="0.2">
      <c r="A1693" s="3"/>
      <c r="B1693" s="173"/>
      <c r="C1693" s="174"/>
      <c r="D1693" s="333" t="s">
        <v>442</v>
      </c>
      <c r="E1693" s="311">
        <f t="shared" si="473"/>
        <v>111401</v>
      </c>
      <c r="F1693" s="311">
        <f t="shared" si="474"/>
        <v>106616</v>
      </c>
      <c r="G1693" s="470">
        <f t="shared" si="479"/>
        <v>123510.99999999994</v>
      </c>
      <c r="H1693" s="470">
        <f t="shared" si="476"/>
        <v>119709</v>
      </c>
      <c r="I1693" s="470">
        <f t="shared" si="477"/>
        <v>123176</v>
      </c>
      <c r="J1693" s="471">
        <f t="shared" si="477"/>
        <v>124689.99999999993</v>
      </c>
      <c r="AK1693" s="281"/>
      <c r="AL1693" s="296"/>
      <c r="AM1693" s="296"/>
      <c r="AN1693" s="296"/>
      <c r="AO1693" s="296"/>
      <c r="AP1693" s="296"/>
      <c r="AQ1693" s="296"/>
      <c r="AR1693" s="296"/>
      <c r="AS1693" s="296"/>
      <c r="AT1693" s="296"/>
      <c r="AU1693" s="296"/>
      <c r="AV1693" s="296"/>
      <c r="AW1693" s="296"/>
      <c r="AX1693" s="296"/>
      <c r="AY1693" s="296"/>
      <c r="AZ1693" s="296"/>
      <c r="BA1693" s="296"/>
      <c r="BB1693" s="296"/>
      <c r="BC1693" s="296"/>
      <c r="BD1693" s="296"/>
      <c r="BE1693" s="296"/>
      <c r="BF1693" s="296"/>
      <c r="BG1693" s="296"/>
      <c r="BH1693" s="296"/>
      <c r="BI1693" s="296"/>
      <c r="BJ1693" s="296"/>
      <c r="BK1693" s="296"/>
      <c r="BL1693" s="296"/>
    </row>
    <row r="1694" spans="1:64" s="83" customFormat="1" ht="18" customHeight="1" x14ac:dyDescent="0.15">
      <c r="A1694" s="3"/>
      <c r="AK1694" s="281"/>
      <c r="AL1694" s="296"/>
      <c r="AM1694" s="296"/>
      <c r="AN1694" s="296"/>
      <c r="AO1694" s="296"/>
      <c r="AP1694" s="296"/>
      <c r="AQ1694" s="296"/>
      <c r="AR1694" s="296"/>
      <c r="AS1694" s="296"/>
      <c r="AT1694" s="296"/>
      <c r="AU1694" s="296"/>
      <c r="AV1694" s="296"/>
      <c r="AW1694" s="296"/>
      <c r="AX1694" s="296"/>
      <c r="AY1694" s="296"/>
      <c r="AZ1694" s="296"/>
      <c r="BA1694" s="296"/>
      <c r="BB1694" s="296"/>
      <c r="BC1694" s="296"/>
      <c r="BD1694" s="296"/>
      <c r="BE1694" s="296"/>
      <c r="BF1694" s="296"/>
      <c r="BG1694" s="296"/>
      <c r="BH1694" s="296"/>
      <c r="BI1694" s="296"/>
      <c r="BJ1694" s="296"/>
      <c r="BK1694" s="296"/>
      <c r="BL1694" s="296"/>
    </row>
    <row r="1695" spans="1:64" s="83" customFormat="1" ht="18" customHeight="1" x14ac:dyDescent="0.15">
      <c r="A1695" s="11" t="s">
        <v>405</v>
      </c>
      <c r="AK1695" s="281"/>
      <c r="AL1695" s="296"/>
      <c r="AM1695" s="296"/>
      <c r="AN1695" s="296"/>
      <c r="AO1695" s="296"/>
      <c r="AP1695" s="296"/>
      <c r="AQ1695" s="296"/>
      <c r="AR1695" s="296"/>
      <c r="AS1695" s="296"/>
      <c r="AT1695" s="296"/>
      <c r="AU1695" s="296"/>
      <c r="AV1695" s="296"/>
      <c r="AW1695" s="296"/>
      <c r="AX1695" s="296"/>
      <c r="AY1695" s="296"/>
      <c r="AZ1695" s="296"/>
      <c r="BA1695" s="296"/>
      <c r="BB1695" s="296"/>
      <c r="BC1695" s="296"/>
      <c r="BD1695" s="296"/>
      <c r="BE1695" s="296"/>
      <c r="BF1695" s="296"/>
      <c r="BG1695" s="296"/>
      <c r="BH1695" s="296"/>
      <c r="BI1695" s="296"/>
      <c r="BJ1695" s="296"/>
      <c r="BK1695" s="296"/>
      <c r="BL1695" s="296"/>
    </row>
    <row r="1696" spans="1:64" s="83" customFormat="1" ht="18" customHeight="1" x14ac:dyDescent="0.15">
      <c r="A1696" s="3"/>
      <c r="AK1696" s="281"/>
      <c r="AL1696" s="296"/>
      <c r="AM1696" s="296"/>
      <c r="AN1696" s="296"/>
      <c r="AO1696" s="296"/>
      <c r="AP1696" s="296"/>
      <c r="AQ1696" s="296"/>
      <c r="AR1696" s="296"/>
      <c r="AS1696" s="296"/>
      <c r="AT1696" s="296"/>
      <c r="AU1696" s="296"/>
      <c r="AV1696" s="296"/>
      <c r="AW1696" s="296"/>
      <c r="AX1696" s="296"/>
      <c r="AY1696" s="296"/>
      <c r="AZ1696" s="296"/>
      <c r="BA1696" s="296"/>
      <c r="BB1696" s="296"/>
      <c r="BC1696" s="296"/>
      <c r="BD1696" s="296"/>
      <c r="BE1696" s="296"/>
      <c r="BF1696" s="296"/>
      <c r="BG1696" s="296"/>
      <c r="BH1696" s="296"/>
      <c r="BI1696" s="296"/>
      <c r="BJ1696" s="296"/>
      <c r="BK1696" s="296"/>
      <c r="BL1696" s="296"/>
    </row>
    <row r="1697" spans="1:64" ht="18" customHeight="1" x14ac:dyDescent="0.15"/>
    <row r="1698" spans="1:64" s="83" customFormat="1" ht="18" customHeight="1" x14ac:dyDescent="0.15">
      <c r="A1698" s="3"/>
      <c r="AK1698" s="281"/>
      <c r="AL1698" s="296"/>
      <c r="AM1698" s="296"/>
      <c r="AN1698" s="296"/>
      <c r="AO1698" s="296"/>
      <c r="AP1698" s="296"/>
      <c r="AQ1698" s="296"/>
      <c r="AR1698" s="296"/>
      <c r="AS1698" s="296"/>
      <c r="AT1698" s="296"/>
      <c r="AU1698" s="296"/>
      <c r="AV1698" s="296"/>
      <c r="AW1698" s="296"/>
      <c r="AX1698" s="296"/>
      <c r="AY1698" s="296"/>
      <c r="AZ1698" s="296"/>
      <c r="BA1698" s="296"/>
      <c r="BB1698" s="296"/>
      <c r="BC1698" s="296"/>
      <c r="BD1698" s="296"/>
      <c r="BE1698" s="296"/>
      <c r="BF1698" s="296"/>
      <c r="BG1698" s="296"/>
      <c r="BH1698" s="296"/>
      <c r="BI1698" s="296"/>
      <c r="BJ1698" s="296"/>
      <c r="BK1698" s="296"/>
      <c r="BL1698" s="296"/>
    </row>
    <row r="1699" spans="1:64" s="83" customFormat="1" ht="18" customHeight="1" x14ac:dyDescent="0.15">
      <c r="A1699" s="3"/>
      <c r="AK1699" s="281"/>
      <c r="AL1699" s="296"/>
      <c r="AM1699" s="296"/>
      <c r="AN1699" s="296"/>
      <c r="AO1699" s="296"/>
      <c r="AP1699" s="296"/>
      <c r="AQ1699" s="296"/>
      <c r="AR1699" s="296"/>
      <c r="AS1699" s="296"/>
      <c r="AT1699" s="296"/>
      <c r="AU1699" s="296"/>
      <c r="AV1699" s="296"/>
      <c r="AW1699" s="296"/>
      <c r="AX1699" s="296"/>
      <c r="AY1699" s="296"/>
      <c r="AZ1699" s="296"/>
      <c r="BA1699" s="296"/>
      <c r="BB1699" s="296"/>
      <c r="BC1699" s="296"/>
      <c r="BD1699" s="296"/>
      <c r="BE1699" s="296"/>
      <c r="BF1699" s="296"/>
      <c r="BG1699" s="296"/>
      <c r="BH1699" s="296"/>
      <c r="BI1699" s="296"/>
      <c r="BJ1699" s="296"/>
      <c r="BK1699" s="296"/>
      <c r="BL1699" s="296"/>
    </row>
    <row r="1700" spans="1:64" s="83" customFormat="1" ht="18" customHeight="1" x14ac:dyDescent="0.15">
      <c r="A1700" s="3"/>
      <c r="AK1700" s="281"/>
      <c r="AL1700" s="296"/>
      <c r="AM1700" s="296"/>
      <c r="AN1700" s="296"/>
      <c r="AO1700" s="296"/>
      <c r="AP1700" s="296"/>
      <c r="AQ1700" s="296"/>
      <c r="AR1700" s="296"/>
      <c r="AS1700" s="296"/>
      <c r="AT1700" s="296"/>
      <c r="AU1700" s="296"/>
      <c r="AV1700" s="296"/>
      <c r="AW1700" s="296"/>
      <c r="AX1700" s="296"/>
      <c r="AY1700" s="296"/>
      <c r="AZ1700" s="296"/>
      <c r="BA1700" s="296"/>
      <c r="BB1700" s="296"/>
      <c r="BC1700" s="296"/>
      <c r="BD1700" s="296"/>
      <c r="BE1700" s="296"/>
      <c r="BF1700" s="296"/>
      <c r="BG1700" s="296"/>
      <c r="BH1700" s="296"/>
      <c r="BI1700" s="296"/>
      <c r="BJ1700" s="296"/>
      <c r="BK1700" s="296"/>
      <c r="BL1700" s="296"/>
    </row>
    <row r="1701" spans="1:64" s="83" customFormat="1" ht="18" customHeight="1" x14ac:dyDescent="0.15">
      <c r="A1701" s="3"/>
      <c r="AK1701" s="281"/>
      <c r="AL1701" s="296"/>
      <c r="AM1701" s="296"/>
      <c r="AN1701" s="296"/>
      <c r="AO1701" s="296"/>
      <c r="AP1701" s="296"/>
      <c r="AQ1701" s="296"/>
      <c r="AR1701" s="296"/>
      <c r="AS1701" s="296"/>
      <c r="AT1701" s="296"/>
      <c r="AU1701" s="296"/>
      <c r="AV1701" s="296"/>
      <c r="AW1701" s="296"/>
      <c r="AX1701" s="296"/>
      <c r="AY1701" s="296"/>
      <c r="AZ1701" s="296"/>
      <c r="BA1701" s="296"/>
      <c r="BB1701" s="296"/>
      <c r="BC1701" s="296"/>
      <c r="BD1701" s="296"/>
      <c r="BE1701" s="296"/>
      <c r="BF1701" s="296"/>
      <c r="BG1701" s="296"/>
      <c r="BH1701" s="296"/>
      <c r="BI1701" s="296"/>
      <c r="BJ1701" s="296"/>
      <c r="BK1701" s="296"/>
      <c r="BL1701" s="296"/>
    </row>
    <row r="1702" spans="1:64" ht="18" customHeight="1" x14ac:dyDescent="0.15">
      <c r="A1702" s="4" t="s">
        <v>269</v>
      </c>
    </row>
    <row r="1703" spans="1:64" ht="18" customHeight="1" x14ac:dyDescent="0.15">
      <c r="A1703" s="5" t="s">
        <v>271</v>
      </c>
    </row>
    <row r="1704" spans="1:64" ht="18" customHeight="1" x14ac:dyDescent="0.15">
      <c r="A1704" s="8" t="s">
        <v>174</v>
      </c>
    </row>
    <row r="1705" spans="1:64" ht="18" customHeight="1" x14ac:dyDescent="0.15"/>
    <row r="1706" spans="1:64" ht="18" customHeight="1" x14ac:dyDescent="0.15"/>
    <row r="1707" spans="1:64" ht="18" customHeight="1" x14ac:dyDescent="0.15"/>
    <row r="1708" spans="1:64" ht="18" customHeight="1" x14ac:dyDescent="0.15">
      <c r="A1708" s="2"/>
    </row>
    <row r="1709" spans="1:64" ht="18" customHeight="1" x14ac:dyDescent="0.15">
      <c r="A1709" s="2"/>
    </row>
    <row r="1710" spans="1:64" s="83" customFormat="1" ht="18" customHeight="1" x14ac:dyDescent="0.15">
      <c r="A1710" s="2"/>
      <c r="AK1710" s="281"/>
      <c r="AL1710" s="296"/>
      <c r="AM1710" s="296"/>
      <c r="AN1710" s="296"/>
      <c r="AO1710" s="296"/>
      <c r="AP1710" s="296"/>
      <c r="AQ1710" s="296"/>
      <c r="AR1710" s="296"/>
      <c r="AS1710" s="296"/>
      <c r="AT1710" s="296"/>
      <c r="AU1710" s="296"/>
      <c r="AV1710" s="296"/>
      <c r="AW1710" s="296"/>
      <c r="AX1710" s="296"/>
      <c r="AY1710" s="296"/>
      <c r="AZ1710" s="296"/>
      <c r="BA1710" s="296"/>
      <c r="BB1710" s="296"/>
      <c r="BC1710" s="296"/>
      <c r="BD1710" s="296"/>
      <c r="BE1710" s="296"/>
      <c r="BF1710" s="296"/>
      <c r="BG1710" s="296"/>
      <c r="BH1710" s="296"/>
      <c r="BI1710" s="296"/>
      <c r="BJ1710" s="296"/>
      <c r="BK1710" s="296"/>
      <c r="BL1710" s="296"/>
    </row>
    <row r="1711" spans="1:64" s="83" customFormat="1" ht="18" customHeight="1" x14ac:dyDescent="0.15">
      <c r="A1711" s="2"/>
      <c r="AK1711" s="281"/>
      <c r="AL1711" s="296"/>
      <c r="AM1711" s="296"/>
      <c r="AN1711" s="296"/>
      <c r="AO1711" s="296"/>
      <c r="AP1711" s="296"/>
      <c r="AQ1711" s="296"/>
      <c r="AR1711" s="296"/>
      <c r="AS1711" s="296"/>
      <c r="AT1711" s="296"/>
      <c r="AU1711" s="296"/>
      <c r="AV1711" s="296"/>
      <c r="AW1711" s="296"/>
      <c r="AX1711" s="296"/>
      <c r="AY1711" s="296"/>
      <c r="AZ1711" s="296"/>
      <c r="BA1711" s="296"/>
      <c r="BB1711" s="296"/>
      <c r="BC1711" s="296"/>
      <c r="BD1711" s="296"/>
      <c r="BE1711" s="296"/>
      <c r="BF1711" s="296"/>
      <c r="BG1711" s="296"/>
      <c r="BH1711" s="296"/>
      <c r="BI1711" s="296"/>
      <c r="BJ1711" s="296"/>
      <c r="BK1711" s="296"/>
      <c r="BL1711" s="296"/>
    </row>
    <row r="1712" spans="1:64" s="83" customFormat="1" ht="18" customHeight="1" x14ac:dyDescent="0.15">
      <c r="A1712" s="2"/>
      <c r="AK1712" s="281"/>
      <c r="AL1712" s="296"/>
      <c r="AM1712" s="296"/>
      <c r="AN1712" s="296"/>
      <c r="AO1712" s="296"/>
      <c r="AP1712" s="296"/>
      <c r="AQ1712" s="296"/>
      <c r="AR1712" s="296"/>
      <c r="AS1712" s="296"/>
      <c r="AT1712" s="296"/>
      <c r="AU1712" s="296"/>
      <c r="AV1712" s="296"/>
      <c r="AW1712" s="296"/>
      <c r="AX1712" s="296"/>
      <c r="AY1712" s="296"/>
      <c r="AZ1712" s="296"/>
      <c r="BA1712" s="296"/>
      <c r="BB1712" s="296"/>
      <c r="BC1712" s="296"/>
      <c r="BD1712" s="296"/>
      <c r="BE1712" s="296"/>
      <c r="BF1712" s="296"/>
      <c r="BG1712" s="296"/>
      <c r="BH1712" s="296"/>
      <c r="BI1712" s="296"/>
      <c r="BJ1712" s="296"/>
      <c r="BK1712" s="296"/>
      <c r="BL1712" s="296"/>
    </row>
    <row r="1713" spans="1:64" s="83" customFormat="1" ht="18" customHeight="1" x14ac:dyDescent="0.15">
      <c r="A1713" s="2"/>
      <c r="AK1713" s="281"/>
      <c r="AL1713" s="296"/>
      <c r="AM1713" s="296"/>
      <c r="AN1713" s="296"/>
      <c r="AO1713" s="296"/>
      <c r="AP1713" s="296"/>
      <c r="AQ1713" s="296"/>
      <c r="AR1713" s="296"/>
      <c r="AS1713" s="296"/>
      <c r="AT1713" s="296"/>
      <c r="AU1713" s="296"/>
      <c r="AV1713" s="296"/>
      <c r="AW1713" s="296"/>
      <c r="AX1713" s="296"/>
      <c r="AY1713" s="296"/>
      <c r="AZ1713" s="296"/>
      <c r="BA1713" s="296"/>
      <c r="BB1713" s="296"/>
      <c r="BC1713" s="296"/>
      <c r="BD1713" s="296"/>
      <c r="BE1713" s="296"/>
      <c r="BF1713" s="296"/>
      <c r="BG1713" s="296"/>
      <c r="BH1713" s="296"/>
      <c r="BI1713" s="296"/>
      <c r="BJ1713" s="296"/>
      <c r="BK1713" s="296"/>
      <c r="BL1713" s="296"/>
    </row>
    <row r="1714" spans="1:64" s="83" customFormat="1" ht="18" customHeight="1" x14ac:dyDescent="0.15">
      <c r="A1714" s="2"/>
      <c r="AK1714" s="281"/>
      <c r="AL1714" s="296"/>
      <c r="AM1714" s="296"/>
      <c r="AN1714" s="296"/>
      <c r="AO1714" s="296"/>
      <c r="AP1714" s="296"/>
      <c r="AQ1714" s="296"/>
      <c r="AR1714" s="296"/>
      <c r="AS1714" s="296"/>
      <c r="AT1714" s="296"/>
      <c r="AU1714" s="296"/>
      <c r="AV1714" s="296"/>
      <c r="AW1714" s="296"/>
      <c r="AX1714" s="296"/>
      <c r="AY1714" s="296"/>
      <c r="AZ1714" s="296"/>
      <c r="BA1714" s="296"/>
      <c r="BB1714" s="296"/>
      <c r="BC1714" s="296"/>
      <c r="BD1714" s="296"/>
      <c r="BE1714" s="296"/>
      <c r="BF1714" s="296"/>
      <c r="BG1714" s="296"/>
      <c r="BH1714" s="296"/>
      <c r="BI1714" s="296"/>
      <c r="BJ1714" s="296"/>
      <c r="BK1714" s="296"/>
      <c r="BL1714" s="296"/>
    </row>
    <row r="1715" spans="1:64" s="83" customFormat="1" ht="18" customHeight="1" x14ac:dyDescent="0.15">
      <c r="A1715" s="2"/>
      <c r="AK1715" s="281"/>
      <c r="AL1715" s="296"/>
      <c r="AM1715" s="296"/>
      <c r="AN1715" s="296"/>
      <c r="AO1715" s="296"/>
      <c r="AP1715" s="296"/>
      <c r="AQ1715" s="296"/>
      <c r="AR1715" s="296"/>
      <c r="AS1715" s="296"/>
      <c r="AT1715" s="296"/>
      <c r="AU1715" s="296"/>
      <c r="AV1715" s="296"/>
      <c r="AW1715" s="296"/>
      <c r="AX1715" s="296"/>
      <c r="AY1715" s="296"/>
      <c r="AZ1715" s="296"/>
      <c r="BA1715" s="296"/>
      <c r="BB1715" s="296"/>
      <c r="BC1715" s="296"/>
      <c r="BD1715" s="296"/>
      <c r="BE1715" s="296"/>
      <c r="BF1715" s="296"/>
      <c r="BG1715" s="296"/>
      <c r="BH1715" s="296"/>
      <c r="BI1715" s="296"/>
      <c r="BJ1715" s="296"/>
      <c r="BK1715" s="296"/>
      <c r="BL1715" s="296"/>
    </row>
    <row r="1716" spans="1:64" s="83" customFormat="1" ht="18" customHeight="1" x14ac:dyDescent="0.15">
      <c r="A1716" s="2"/>
      <c r="AK1716" s="281"/>
      <c r="AL1716" s="296"/>
      <c r="AM1716" s="296"/>
      <c r="AN1716" s="296"/>
      <c r="AO1716" s="296"/>
      <c r="AP1716" s="296"/>
      <c r="AQ1716" s="296"/>
      <c r="AR1716" s="296"/>
      <c r="AS1716" s="296"/>
      <c r="AT1716" s="296"/>
      <c r="AU1716" s="296"/>
      <c r="AV1716" s="296"/>
      <c r="AW1716" s="296"/>
      <c r="AX1716" s="296"/>
      <c r="AY1716" s="296"/>
      <c r="AZ1716" s="296"/>
      <c r="BA1716" s="296"/>
      <c r="BB1716" s="296"/>
      <c r="BC1716" s="296"/>
      <c r="BD1716" s="296"/>
      <c r="BE1716" s="296"/>
      <c r="BF1716" s="296"/>
      <c r="BG1716" s="296"/>
      <c r="BH1716" s="296"/>
      <c r="BI1716" s="296"/>
      <c r="BJ1716" s="296"/>
      <c r="BK1716" s="296"/>
      <c r="BL1716" s="296"/>
    </row>
    <row r="1717" spans="1:64" s="83" customFormat="1" ht="18" customHeight="1" x14ac:dyDescent="0.15">
      <c r="A1717" s="2"/>
      <c r="AK1717" s="281"/>
      <c r="AL1717" s="296"/>
      <c r="AM1717" s="296"/>
      <c r="AN1717" s="296"/>
      <c r="AO1717" s="296"/>
      <c r="AP1717" s="296"/>
      <c r="AQ1717" s="296"/>
      <c r="AR1717" s="296"/>
      <c r="AS1717" s="296"/>
      <c r="AT1717" s="296"/>
      <c r="AU1717" s="296"/>
      <c r="AV1717" s="296"/>
      <c r="AW1717" s="296"/>
      <c r="AX1717" s="296"/>
      <c r="AY1717" s="296"/>
      <c r="AZ1717" s="296"/>
      <c r="BA1717" s="296"/>
      <c r="BB1717" s="296"/>
      <c r="BC1717" s="296"/>
      <c r="BD1717" s="296"/>
      <c r="BE1717" s="296"/>
      <c r="BF1717" s="296"/>
      <c r="BG1717" s="296"/>
      <c r="BH1717" s="296"/>
      <c r="BI1717" s="296"/>
      <c r="BJ1717" s="296"/>
      <c r="BK1717" s="296"/>
      <c r="BL1717" s="296"/>
    </row>
    <row r="1718" spans="1:64" s="83" customFormat="1" ht="18" customHeight="1" x14ac:dyDescent="0.15">
      <c r="A1718" s="2"/>
      <c r="AK1718" s="281"/>
      <c r="AL1718" s="296"/>
      <c r="AM1718" s="296"/>
      <c r="AN1718" s="296"/>
      <c r="AO1718" s="296"/>
      <c r="AP1718" s="296"/>
      <c r="AQ1718" s="296"/>
      <c r="AR1718" s="296"/>
      <c r="AS1718" s="296"/>
      <c r="AT1718" s="296"/>
      <c r="AU1718" s="296"/>
      <c r="AV1718" s="296"/>
      <c r="AW1718" s="296"/>
      <c r="AX1718" s="296"/>
      <c r="AY1718" s="296"/>
      <c r="AZ1718" s="296"/>
      <c r="BA1718" s="296"/>
      <c r="BB1718" s="296"/>
      <c r="BC1718" s="296"/>
      <c r="BD1718" s="296"/>
      <c r="BE1718" s="296"/>
      <c r="BF1718" s="296"/>
      <c r="BG1718" s="296"/>
      <c r="BH1718" s="296"/>
      <c r="BI1718" s="296"/>
      <c r="BJ1718" s="296"/>
      <c r="BK1718" s="296"/>
      <c r="BL1718" s="296"/>
    </row>
    <row r="1719" spans="1:64" s="83" customFormat="1" ht="18" customHeight="1" x14ac:dyDescent="0.15">
      <c r="A1719" s="2"/>
      <c r="AK1719" s="281"/>
      <c r="AL1719" s="296"/>
      <c r="AM1719" s="296"/>
      <c r="AN1719" s="296"/>
      <c r="AO1719" s="296"/>
      <c r="AP1719" s="296"/>
      <c r="AQ1719" s="296"/>
      <c r="AR1719" s="296"/>
      <c r="AS1719" s="296"/>
      <c r="AT1719" s="296"/>
      <c r="AU1719" s="296"/>
      <c r="AV1719" s="296"/>
      <c r="AW1719" s="296"/>
      <c r="AX1719" s="296"/>
      <c r="AY1719" s="296"/>
      <c r="AZ1719" s="296"/>
      <c r="BA1719" s="296"/>
      <c r="BB1719" s="296"/>
      <c r="BC1719" s="296"/>
      <c r="BD1719" s="296"/>
      <c r="BE1719" s="296"/>
      <c r="BF1719" s="296"/>
      <c r="BG1719" s="296"/>
      <c r="BH1719" s="296"/>
      <c r="BI1719" s="296"/>
      <c r="BJ1719" s="296"/>
      <c r="BK1719" s="296"/>
      <c r="BL1719" s="296"/>
    </row>
    <row r="1720" spans="1:64" s="83" customFormat="1" ht="18" customHeight="1" x14ac:dyDescent="0.15">
      <c r="A1720" s="2"/>
      <c r="AK1720" s="281"/>
      <c r="AL1720" s="296"/>
      <c r="AM1720" s="296"/>
      <c r="AN1720" s="296"/>
      <c r="AO1720" s="296"/>
      <c r="AP1720" s="296"/>
      <c r="AQ1720" s="296"/>
      <c r="AR1720" s="296"/>
      <c r="AS1720" s="296"/>
      <c r="AT1720" s="296"/>
      <c r="AU1720" s="296"/>
      <c r="AV1720" s="296"/>
      <c r="AW1720" s="296"/>
      <c r="AX1720" s="296"/>
      <c r="AY1720" s="296"/>
      <c r="AZ1720" s="296"/>
      <c r="BA1720" s="296"/>
      <c r="BB1720" s="296"/>
      <c r="BC1720" s="296"/>
      <c r="BD1720" s="296"/>
      <c r="BE1720" s="296"/>
      <c r="BF1720" s="296"/>
      <c r="BG1720" s="296"/>
      <c r="BH1720" s="296"/>
      <c r="BI1720" s="296"/>
      <c r="BJ1720" s="296"/>
      <c r="BK1720" s="296"/>
      <c r="BL1720" s="296"/>
    </row>
    <row r="1721" spans="1:64" s="83" customFormat="1" ht="18" customHeight="1" thickBot="1" x14ac:dyDescent="0.2">
      <c r="A1721" s="2"/>
      <c r="AK1721" s="281"/>
      <c r="AL1721" s="296"/>
      <c r="AM1721" s="296"/>
      <c r="AN1721" s="296"/>
      <c r="AO1721" s="296"/>
      <c r="AP1721" s="296"/>
      <c r="AQ1721" s="296"/>
      <c r="AR1721" s="296"/>
      <c r="AS1721" s="296"/>
      <c r="AT1721" s="296"/>
      <c r="AU1721" s="296"/>
      <c r="AV1721" s="296"/>
      <c r="AW1721" s="296"/>
      <c r="AX1721" s="296"/>
      <c r="AY1721" s="296"/>
      <c r="AZ1721" s="296"/>
      <c r="BA1721" s="296"/>
      <c r="BB1721" s="296"/>
      <c r="BC1721" s="296"/>
      <c r="BD1721" s="296"/>
      <c r="BE1721" s="296"/>
      <c r="BF1721" s="296"/>
      <c r="BG1721" s="296"/>
      <c r="BH1721" s="296"/>
      <c r="BI1721" s="296"/>
      <c r="BJ1721" s="296"/>
      <c r="BK1721" s="296"/>
      <c r="BL1721" s="296"/>
    </row>
    <row r="1722" spans="1:64" ht="18" customHeight="1" x14ac:dyDescent="0.15">
      <c r="B1722" s="109"/>
      <c r="C1722" s="110"/>
      <c r="D1722" s="110"/>
      <c r="E1722" s="44" t="str">
        <f>AL1722</f>
        <v>'98</v>
      </c>
      <c r="F1722" s="44" t="str">
        <f t="shared" ref="F1722:F1727" si="480">AM1722</f>
        <v>'99</v>
      </c>
      <c r="G1722" s="81" t="str">
        <f t="shared" ref="G1722:G1727" si="481">AN1722</f>
        <v>'00</v>
      </c>
      <c r="H1722" s="44" t="str">
        <f t="shared" ref="H1722:H1727" si="482">AO1722</f>
        <v>'01</v>
      </c>
      <c r="I1722" s="44" t="str">
        <f t="shared" ref="I1722:I1727" si="483">AP1722</f>
        <v>'02</v>
      </c>
      <c r="J1722" s="44" t="str">
        <f t="shared" ref="J1722:J1727" si="484">AQ1722</f>
        <v>'03</v>
      </c>
      <c r="K1722" s="44" t="str">
        <f t="shared" ref="K1722:K1727" si="485">AR1722</f>
        <v>'04</v>
      </c>
      <c r="L1722" s="44" t="str">
        <f t="shared" ref="L1722:L1727" si="486">AS1722</f>
        <v>'05</v>
      </c>
      <c r="M1722" s="31" t="str">
        <f t="shared" ref="M1722:M1727" si="487">AT1722</f>
        <v>'06</v>
      </c>
      <c r="AK1722" s="332"/>
      <c r="AL1722" s="331" t="s">
        <v>65</v>
      </c>
      <c r="AM1722" s="331" t="s">
        <v>66</v>
      </c>
      <c r="AN1722" s="81" t="s">
        <v>265</v>
      </c>
      <c r="AO1722" s="331" t="s">
        <v>68</v>
      </c>
      <c r="AP1722" s="331" t="s">
        <v>69</v>
      </c>
      <c r="AQ1722" s="331" t="s">
        <v>70</v>
      </c>
      <c r="AR1722" s="331" t="s">
        <v>71</v>
      </c>
      <c r="AS1722" s="331" t="s">
        <v>72</v>
      </c>
      <c r="AT1722" s="31" t="s">
        <v>253</v>
      </c>
      <c r="AU1722" s="331" t="s">
        <v>333</v>
      </c>
      <c r="AV1722" s="422" t="s">
        <v>438</v>
      </c>
      <c r="AW1722" s="423" t="s">
        <v>439</v>
      </c>
      <c r="AX1722" s="423" t="s">
        <v>454</v>
      </c>
      <c r="AY1722" s="423" t="s">
        <v>459</v>
      </c>
      <c r="AZ1722" s="423" t="s">
        <v>470</v>
      </c>
    </row>
    <row r="1723" spans="1:64" s="150" customFormat="1" ht="18" customHeight="1" x14ac:dyDescent="0.15">
      <c r="B1723" s="151"/>
      <c r="C1723" s="118"/>
      <c r="D1723" s="152" t="s">
        <v>317</v>
      </c>
      <c r="E1723" s="310">
        <f t="shared" ref="E1723:E1727" si="488">AL1723</f>
        <v>0</v>
      </c>
      <c r="F1723" s="310">
        <f t="shared" si="480"/>
        <v>0</v>
      </c>
      <c r="G1723" s="310">
        <f t="shared" si="481"/>
        <v>0</v>
      </c>
      <c r="H1723" s="310">
        <f t="shared" si="482"/>
        <v>0</v>
      </c>
      <c r="I1723" s="310">
        <f t="shared" si="483"/>
        <v>0</v>
      </c>
      <c r="J1723" s="310">
        <f t="shared" si="484"/>
        <v>0</v>
      </c>
      <c r="K1723" s="310">
        <f t="shared" si="485"/>
        <v>0</v>
      </c>
      <c r="L1723" s="310">
        <f t="shared" si="486"/>
        <v>0</v>
      </c>
      <c r="M1723" s="314">
        <f t="shared" si="487"/>
        <v>4590</v>
      </c>
      <c r="AK1723" s="332" t="str">
        <f>D1723</f>
        <v>精神科ショート・ケア</v>
      </c>
      <c r="AL1723" s="50"/>
      <c r="AM1723" s="50"/>
      <c r="AN1723" s="50"/>
      <c r="AO1723" s="50"/>
      <c r="AP1723" s="50"/>
      <c r="AQ1723" s="50"/>
      <c r="AR1723" s="50"/>
      <c r="AS1723" s="50"/>
      <c r="AT1723" s="51">
        <v>4590</v>
      </c>
      <c r="AU1723" s="50">
        <v>7772</v>
      </c>
      <c r="AV1723" s="50">
        <v>10443</v>
      </c>
      <c r="AW1723" s="474">
        <v>12493.00000000002</v>
      </c>
      <c r="AX1723" s="474">
        <v>14912</v>
      </c>
      <c r="AY1723" s="474">
        <v>16588</v>
      </c>
      <c r="AZ1723" s="474">
        <v>20673.000000000007</v>
      </c>
      <c r="BA1723" s="296"/>
      <c r="BB1723" s="296"/>
      <c r="BC1723" s="296"/>
      <c r="BD1723" s="296"/>
      <c r="BE1723" s="296"/>
      <c r="BF1723" s="296"/>
      <c r="BG1723" s="296"/>
      <c r="BH1723" s="296"/>
      <c r="BI1723" s="296"/>
      <c r="BJ1723" s="296"/>
      <c r="BK1723" s="296"/>
      <c r="BL1723" s="296"/>
    </row>
    <row r="1724" spans="1:64" ht="18" customHeight="1" x14ac:dyDescent="0.15">
      <c r="B1724" s="107"/>
      <c r="C1724" s="118"/>
      <c r="D1724" s="108" t="s">
        <v>303</v>
      </c>
      <c r="E1724" s="310">
        <f t="shared" si="488"/>
        <v>35104</v>
      </c>
      <c r="F1724" s="310">
        <f t="shared" si="480"/>
        <v>41064</v>
      </c>
      <c r="G1724" s="310">
        <f t="shared" si="481"/>
        <v>44883</v>
      </c>
      <c r="H1724" s="310">
        <f t="shared" si="482"/>
        <v>49642</v>
      </c>
      <c r="I1724" s="310">
        <f t="shared" si="483"/>
        <v>52534</v>
      </c>
      <c r="J1724" s="310">
        <f t="shared" si="484"/>
        <v>54544</v>
      </c>
      <c r="K1724" s="310">
        <f t="shared" si="485"/>
        <v>58799</v>
      </c>
      <c r="L1724" s="310">
        <f t="shared" si="486"/>
        <v>62412</v>
      </c>
      <c r="M1724" s="314">
        <f t="shared" si="487"/>
        <v>58552</v>
      </c>
      <c r="AK1724" s="332" t="str">
        <f t="shared" ref="AK1724:AK1727" si="489">D1724</f>
        <v>精神科デイ・ケア</v>
      </c>
      <c r="AL1724" s="50">
        <v>35104</v>
      </c>
      <c r="AM1724" s="50">
        <v>41064</v>
      </c>
      <c r="AN1724" s="50">
        <v>44883</v>
      </c>
      <c r="AO1724" s="50">
        <v>49642</v>
      </c>
      <c r="AP1724" s="50">
        <v>52534</v>
      </c>
      <c r="AQ1724" s="50">
        <v>54544</v>
      </c>
      <c r="AR1724" s="50">
        <v>58799</v>
      </c>
      <c r="AS1724" s="50">
        <v>62412</v>
      </c>
      <c r="AT1724" s="51">
        <v>58552</v>
      </c>
      <c r="AU1724" s="50">
        <v>67344</v>
      </c>
      <c r="AV1724" s="50">
        <v>71205</v>
      </c>
      <c r="AW1724" s="474">
        <v>73910.999999999956</v>
      </c>
      <c r="AX1724" s="474">
        <v>77625</v>
      </c>
      <c r="AY1724" s="474">
        <v>78686</v>
      </c>
      <c r="AZ1724" s="474">
        <v>78493.999999999985</v>
      </c>
    </row>
    <row r="1725" spans="1:64" ht="18" customHeight="1" x14ac:dyDescent="0.15">
      <c r="B1725" s="107"/>
      <c r="C1725" s="118"/>
      <c r="D1725" s="108" t="s">
        <v>305</v>
      </c>
      <c r="E1725" s="310">
        <f t="shared" si="488"/>
        <v>1870</v>
      </c>
      <c r="F1725" s="310">
        <f t="shared" si="480"/>
        <v>1459</v>
      </c>
      <c r="G1725" s="310">
        <f t="shared" si="481"/>
        <v>1744</v>
      </c>
      <c r="H1725" s="310">
        <f t="shared" si="482"/>
        <v>2299</v>
      </c>
      <c r="I1725" s="310">
        <f t="shared" si="483"/>
        <v>2477</v>
      </c>
      <c r="J1725" s="310">
        <f t="shared" si="484"/>
        <v>2536</v>
      </c>
      <c r="K1725" s="310">
        <f t="shared" si="485"/>
        <v>2684</v>
      </c>
      <c r="L1725" s="310">
        <f t="shared" si="486"/>
        <v>2367</v>
      </c>
      <c r="M1725" s="314">
        <f t="shared" si="487"/>
        <v>2391</v>
      </c>
      <c r="AK1725" s="332" t="str">
        <f t="shared" si="489"/>
        <v>精神科ナイト・ケア</v>
      </c>
      <c r="AL1725" s="50">
        <v>1870</v>
      </c>
      <c r="AM1725" s="50">
        <v>1459</v>
      </c>
      <c r="AN1725" s="50">
        <v>1744</v>
      </c>
      <c r="AO1725" s="50">
        <v>2299</v>
      </c>
      <c r="AP1725" s="50">
        <v>2477</v>
      </c>
      <c r="AQ1725" s="50">
        <v>2536</v>
      </c>
      <c r="AR1725" s="50">
        <v>2684</v>
      </c>
      <c r="AS1725" s="50">
        <v>2367</v>
      </c>
      <c r="AT1725" s="51">
        <v>2391</v>
      </c>
      <c r="AU1725" s="50">
        <v>2640</v>
      </c>
      <c r="AV1725" s="50">
        <v>2641</v>
      </c>
      <c r="AW1725" s="474">
        <v>2656.0000000000005</v>
      </c>
      <c r="AX1725" s="474">
        <v>2817</v>
      </c>
      <c r="AY1725" s="474">
        <v>3003</v>
      </c>
      <c r="AZ1725" s="474">
        <v>2801.0000000000005</v>
      </c>
    </row>
    <row r="1726" spans="1:64" ht="18" customHeight="1" x14ac:dyDescent="0.15">
      <c r="B1726" s="107"/>
      <c r="C1726" s="118"/>
      <c r="D1726" s="108" t="s">
        <v>304</v>
      </c>
      <c r="E1726" s="310">
        <f t="shared" si="488"/>
        <v>4517</v>
      </c>
      <c r="F1726" s="310">
        <f t="shared" si="480"/>
        <v>4814</v>
      </c>
      <c r="G1726" s="310">
        <f t="shared" si="481"/>
        <v>6248</v>
      </c>
      <c r="H1726" s="310">
        <f t="shared" si="482"/>
        <v>7193</v>
      </c>
      <c r="I1726" s="310">
        <f t="shared" si="483"/>
        <v>8169</v>
      </c>
      <c r="J1726" s="310">
        <f t="shared" si="484"/>
        <v>7668</v>
      </c>
      <c r="K1726" s="310">
        <f t="shared" si="485"/>
        <v>8890</v>
      </c>
      <c r="L1726" s="310">
        <f t="shared" si="486"/>
        <v>9869</v>
      </c>
      <c r="M1726" s="314">
        <f t="shared" si="487"/>
        <v>9991</v>
      </c>
      <c r="AK1726" s="332" t="str">
        <f t="shared" si="489"/>
        <v>精神科デイ・ナイト・ケア</v>
      </c>
      <c r="AL1726" s="50">
        <v>4517</v>
      </c>
      <c r="AM1726" s="50">
        <v>4814</v>
      </c>
      <c r="AN1726" s="50">
        <v>6248</v>
      </c>
      <c r="AO1726" s="50">
        <v>7193</v>
      </c>
      <c r="AP1726" s="50">
        <v>8169</v>
      </c>
      <c r="AQ1726" s="50">
        <v>7668</v>
      </c>
      <c r="AR1726" s="50">
        <v>8890</v>
      </c>
      <c r="AS1726" s="50">
        <v>9869</v>
      </c>
      <c r="AT1726" s="51">
        <v>9991</v>
      </c>
      <c r="AU1726" s="50">
        <v>12467</v>
      </c>
      <c r="AV1726" s="50">
        <v>14120</v>
      </c>
      <c r="AW1726" s="474">
        <v>14137.000000000015</v>
      </c>
      <c r="AX1726" s="474">
        <v>15455</v>
      </c>
      <c r="AY1726" s="474">
        <v>15875</v>
      </c>
      <c r="AZ1726" s="474">
        <v>15220.000000000002</v>
      </c>
    </row>
    <row r="1727" spans="1:64" ht="18" customHeight="1" thickBot="1" x14ac:dyDescent="0.2">
      <c r="B1727" s="112"/>
      <c r="C1727" s="113"/>
      <c r="D1727" s="333" t="s">
        <v>442</v>
      </c>
      <c r="E1727" s="311">
        <f t="shared" si="488"/>
        <v>0</v>
      </c>
      <c r="F1727" s="311">
        <f t="shared" si="480"/>
        <v>0</v>
      </c>
      <c r="G1727" s="311">
        <f t="shared" si="481"/>
        <v>6799</v>
      </c>
      <c r="H1727" s="311">
        <f t="shared" si="482"/>
        <v>6247</v>
      </c>
      <c r="I1727" s="311">
        <f t="shared" si="483"/>
        <v>7082</v>
      </c>
      <c r="J1727" s="311">
        <f t="shared" si="484"/>
        <v>6694</v>
      </c>
      <c r="K1727" s="311">
        <f t="shared" si="485"/>
        <v>7478</v>
      </c>
      <c r="L1727" s="311">
        <f t="shared" si="486"/>
        <v>8137</v>
      </c>
      <c r="M1727" s="303">
        <f t="shared" si="487"/>
        <v>7608</v>
      </c>
      <c r="AK1727" s="332" t="str">
        <f t="shared" si="489"/>
        <v>重度認知症患者デイ・ケア</v>
      </c>
      <c r="AL1727" s="53"/>
      <c r="AM1727" s="53"/>
      <c r="AN1727" s="53">
        <v>6799</v>
      </c>
      <c r="AO1727" s="53">
        <v>6247</v>
      </c>
      <c r="AP1727" s="53">
        <v>7082</v>
      </c>
      <c r="AQ1727" s="53">
        <v>6694</v>
      </c>
      <c r="AR1727" s="53">
        <v>7478</v>
      </c>
      <c r="AS1727" s="53">
        <v>8137</v>
      </c>
      <c r="AT1727" s="54">
        <v>7608</v>
      </c>
      <c r="AU1727" s="53">
        <v>8086</v>
      </c>
      <c r="AV1727" s="50">
        <v>8067</v>
      </c>
      <c r="AW1727" s="474">
        <v>9300.0000000000018</v>
      </c>
      <c r="AX1727" s="474">
        <v>9357</v>
      </c>
      <c r="AY1727" s="474">
        <v>9275</v>
      </c>
      <c r="AZ1727" s="474">
        <v>9796.9999999999927</v>
      </c>
    </row>
    <row r="1728" spans="1:64" ht="18" customHeight="1" x14ac:dyDescent="0.15">
      <c r="A1728" s="2"/>
      <c r="B1728" s="109"/>
      <c r="C1728" s="110"/>
      <c r="D1728" s="110"/>
      <c r="E1728" s="276" t="str">
        <f t="shared" ref="E1728:J1728" si="490">AU1722</f>
        <v>'07</v>
      </c>
      <c r="F1728" s="331" t="str">
        <f t="shared" si="490"/>
        <v>'08</v>
      </c>
      <c r="G1728" s="81" t="str">
        <f t="shared" si="490"/>
        <v>'09</v>
      </c>
      <c r="H1728" s="81" t="str">
        <f t="shared" si="490"/>
        <v>'10</v>
      </c>
      <c r="I1728" s="81" t="str">
        <f t="shared" si="490"/>
        <v>'11</v>
      </c>
      <c r="J1728" s="46" t="str">
        <f t="shared" si="490"/>
        <v>'12</v>
      </c>
    </row>
    <row r="1729" spans="1:64" ht="18" customHeight="1" x14ac:dyDescent="0.15">
      <c r="B1729" s="171"/>
      <c r="C1729" s="118"/>
      <c r="D1729" s="172" t="s">
        <v>317</v>
      </c>
      <c r="E1729" s="310">
        <f t="shared" ref="E1729:F1729" si="491">AU1723</f>
        <v>7772</v>
      </c>
      <c r="F1729" s="310">
        <f t="shared" si="491"/>
        <v>10443</v>
      </c>
      <c r="G1729" s="468">
        <f>AW1723</f>
        <v>12493.00000000002</v>
      </c>
      <c r="H1729" s="468">
        <f t="shared" ref="H1729:J1729" si="492">AX1723</f>
        <v>14912</v>
      </c>
      <c r="I1729" s="468">
        <f t="shared" si="492"/>
        <v>16588</v>
      </c>
      <c r="J1729" s="469">
        <f t="shared" si="492"/>
        <v>20673.000000000007</v>
      </c>
    </row>
    <row r="1730" spans="1:64" ht="18" customHeight="1" x14ac:dyDescent="0.15">
      <c r="A1730" s="3"/>
      <c r="B1730" s="171"/>
      <c r="C1730" s="118"/>
      <c r="D1730" s="172" t="s">
        <v>303</v>
      </c>
      <c r="E1730" s="310">
        <f t="shared" ref="E1730:J1730" si="493">AU1724</f>
        <v>67344</v>
      </c>
      <c r="F1730" s="310">
        <f t="shared" si="493"/>
        <v>71205</v>
      </c>
      <c r="G1730" s="468">
        <f t="shared" si="493"/>
        <v>73910.999999999956</v>
      </c>
      <c r="H1730" s="468">
        <f t="shared" si="493"/>
        <v>77625</v>
      </c>
      <c r="I1730" s="468">
        <f t="shared" si="493"/>
        <v>78686</v>
      </c>
      <c r="J1730" s="469">
        <f t="shared" si="493"/>
        <v>78493.999999999985</v>
      </c>
    </row>
    <row r="1731" spans="1:64" s="83" customFormat="1" ht="18" customHeight="1" x14ac:dyDescent="0.15">
      <c r="A1731" s="3"/>
      <c r="B1731" s="171"/>
      <c r="C1731" s="118"/>
      <c r="D1731" s="172" t="s">
        <v>305</v>
      </c>
      <c r="E1731" s="310">
        <f t="shared" ref="E1731:J1731" si="494">AU1725</f>
        <v>2640</v>
      </c>
      <c r="F1731" s="310">
        <f t="shared" si="494"/>
        <v>2641</v>
      </c>
      <c r="G1731" s="468">
        <f t="shared" si="494"/>
        <v>2656.0000000000005</v>
      </c>
      <c r="H1731" s="468">
        <f t="shared" si="494"/>
        <v>2817</v>
      </c>
      <c r="I1731" s="468">
        <f t="shared" si="494"/>
        <v>3003</v>
      </c>
      <c r="J1731" s="469">
        <f t="shared" si="494"/>
        <v>2801.0000000000005</v>
      </c>
      <c r="AK1731" s="281"/>
      <c r="AL1731" s="296"/>
      <c r="AM1731" s="296"/>
      <c r="AN1731" s="296"/>
      <c r="AO1731" s="296"/>
      <c r="AP1731" s="296"/>
      <c r="AQ1731" s="296"/>
      <c r="AR1731" s="296"/>
      <c r="AS1731" s="296"/>
      <c r="AT1731" s="296"/>
      <c r="AU1731" s="296"/>
      <c r="AV1731" s="296"/>
      <c r="AW1731" s="296"/>
      <c r="AX1731" s="296"/>
      <c r="AY1731" s="296"/>
      <c r="AZ1731" s="296"/>
      <c r="BA1731" s="296"/>
      <c r="BB1731" s="296"/>
      <c r="BC1731" s="296"/>
      <c r="BD1731" s="296"/>
      <c r="BE1731" s="296"/>
      <c r="BF1731" s="296"/>
      <c r="BG1731" s="296"/>
      <c r="BH1731" s="296"/>
      <c r="BI1731" s="296"/>
      <c r="BJ1731" s="296"/>
      <c r="BK1731" s="296"/>
      <c r="BL1731" s="296"/>
    </row>
    <row r="1732" spans="1:64" s="83" customFormat="1" ht="18" customHeight="1" x14ac:dyDescent="0.15">
      <c r="A1732" s="3"/>
      <c r="B1732" s="171"/>
      <c r="C1732" s="118"/>
      <c r="D1732" s="172" t="s">
        <v>304</v>
      </c>
      <c r="E1732" s="310">
        <f t="shared" ref="E1732:J1732" si="495">AU1726</f>
        <v>12467</v>
      </c>
      <c r="F1732" s="310">
        <f t="shared" si="495"/>
        <v>14120</v>
      </c>
      <c r="G1732" s="468">
        <f t="shared" si="495"/>
        <v>14137.000000000015</v>
      </c>
      <c r="H1732" s="468">
        <f t="shared" si="495"/>
        <v>15455</v>
      </c>
      <c r="I1732" s="468">
        <f t="shared" si="495"/>
        <v>15875</v>
      </c>
      <c r="J1732" s="469">
        <f t="shared" si="495"/>
        <v>15220.000000000002</v>
      </c>
      <c r="AK1732" s="281"/>
      <c r="AL1732" s="296"/>
      <c r="AM1732" s="296"/>
      <c r="AN1732" s="296"/>
      <c r="AO1732" s="296"/>
      <c r="AP1732" s="296"/>
      <c r="AQ1732" s="296"/>
      <c r="AR1732" s="296"/>
      <c r="AS1732" s="296"/>
      <c r="AT1732" s="296"/>
      <c r="AU1732" s="296"/>
      <c r="AV1732" s="296"/>
      <c r="AW1732" s="296"/>
      <c r="AX1732" s="296"/>
      <c r="AY1732" s="296"/>
      <c r="AZ1732" s="296"/>
      <c r="BA1732" s="296"/>
      <c r="BB1732" s="296"/>
      <c r="BC1732" s="296"/>
      <c r="BD1732" s="296"/>
      <c r="BE1732" s="296"/>
      <c r="BF1732" s="296"/>
      <c r="BG1732" s="296"/>
      <c r="BH1732" s="296"/>
      <c r="BI1732" s="296"/>
      <c r="BJ1732" s="296"/>
      <c r="BK1732" s="296"/>
      <c r="BL1732" s="296"/>
    </row>
    <row r="1733" spans="1:64" s="83" customFormat="1" ht="18" customHeight="1" thickBot="1" x14ac:dyDescent="0.2">
      <c r="A1733" s="3"/>
      <c r="B1733" s="173"/>
      <c r="C1733" s="174"/>
      <c r="D1733" s="333" t="s">
        <v>442</v>
      </c>
      <c r="E1733" s="311">
        <f t="shared" ref="E1733:J1733" si="496">AU1727</f>
        <v>8086</v>
      </c>
      <c r="F1733" s="311">
        <f t="shared" si="496"/>
        <v>8067</v>
      </c>
      <c r="G1733" s="470">
        <f t="shared" si="496"/>
        <v>9300.0000000000018</v>
      </c>
      <c r="H1733" s="470">
        <f t="shared" si="496"/>
        <v>9357</v>
      </c>
      <c r="I1733" s="470">
        <f t="shared" si="496"/>
        <v>9275</v>
      </c>
      <c r="J1733" s="471">
        <f t="shared" si="496"/>
        <v>9796.9999999999927</v>
      </c>
      <c r="AK1733" s="281"/>
      <c r="AL1733" s="296"/>
      <c r="AM1733" s="296"/>
      <c r="AN1733" s="296"/>
      <c r="AO1733" s="296"/>
      <c r="AP1733" s="296"/>
      <c r="AQ1733" s="296"/>
      <c r="AR1733" s="296"/>
      <c r="AS1733" s="296"/>
      <c r="AT1733" s="296"/>
      <c r="AU1733" s="296"/>
      <c r="AV1733" s="296"/>
      <c r="AW1733" s="296"/>
      <c r="AX1733" s="296"/>
      <c r="AY1733" s="296"/>
      <c r="AZ1733" s="296"/>
      <c r="BA1733" s="296"/>
      <c r="BB1733" s="296"/>
      <c r="BC1733" s="296"/>
      <c r="BD1733" s="296"/>
      <c r="BE1733" s="296"/>
      <c r="BF1733" s="296"/>
      <c r="BG1733" s="296"/>
      <c r="BH1733" s="296"/>
      <c r="BI1733" s="296"/>
      <c r="BJ1733" s="296"/>
      <c r="BK1733" s="296"/>
      <c r="BL1733" s="296"/>
    </row>
    <row r="1734" spans="1:64" s="83" customFormat="1" ht="18" customHeight="1" x14ac:dyDescent="0.15">
      <c r="A1734" s="3"/>
      <c r="AK1734" s="281"/>
      <c r="AL1734" s="296"/>
      <c r="AM1734" s="296"/>
      <c r="AN1734" s="296"/>
      <c r="AO1734" s="296"/>
      <c r="AP1734" s="296"/>
      <c r="AQ1734" s="296"/>
      <c r="AR1734" s="296"/>
      <c r="AS1734" s="296"/>
      <c r="AT1734" s="296"/>
      <c r="AU1734" s="296"/>
      <c r="AV1734" s="296"/>
      <c r="AW1734" s="296"/>
      <c r="AX1734" s="296"/>
      <c r="AY1734" s="296"/>
      <c r="AZ1734" s="296"/>
      <c r="BA1734" s="296"/>
      <c r="BB1734" s="296"/>
      <c r="BC1734" s="296"/>
      <c r="BD1734" s="296"/>
      <c r="BE1734" s="296"/>
      <c r="BF1734" s="296"/>
      <c r="BG1734" s="296"/>
      <c r="BH1734" s="296"/>
      <c r="BI1734" s="296"/>
      <c r="BJ1734" s="296"/>
      <c r="BK1734" s="296"/>
      <c r="BL1734" s="296"/>
    </row>
    <row r="1735" spans="1:64" s="83" customFormat="1" ht="18" customHeight="1" x14ac:dyDescent="0.15">
      <c r="A1735" s="11" t="s">
        <v>404</v>
      </c>
      <c r="AK1735" s="281"/>
      <c r="AL1735" s="296"/>
      <c r="AM1735" s="296"/>
      <c r="AN1735" s="296"/>
      <c r="AO1735" s="296"/>
      <c r="AP1735" s="296"/>
      <c r="AQ1735" s="296"/>
      <c r="AR1735" s="296"/>
      <c r="AS1735" s="296"/>
      <c r="AT1735" s="296"/>
      <c r="AU1735" s="296"/>
      <c r="AV1735" s="296"/>
      <c r="AW1735" s="296"/>
      <c r="AX1735" s="296"/>
      <c r="AY1735" s="296"/>
      <c r="AZ1735" s="296"/>
      <c r="BA1735" s="296"/>
      <c r="BB1735" s="296"/>
      <c r="BC1735" s="296"/>
      <c r="BD1735" s="296"/>
      <c r="BE1735" s="296"/>
      <c r="BF1735" s="296"/>
      <c r="BG1735" s="296"/>
      <c r="BH1735" s="296"/>
      <c r="BI1735" s="296"/>
      <c r="BJ1735" s="296"/>
      <c r="BK1735" s="296"/>
      <c r="BL1735" s="296"/>
    </row>
    <row r="1736" spans="1:64" s="83" customFormat="1" ht="18" customHeight="1" x14ac:dyDescent="0.15">
      <c r="A1736" s="3"/>
      <c r="AK1736" s="281"/>
      <c r="AL1736" s="296"/>
      <c r="AM1736" s="296"/>
      <c r="AN1736" s="296"/>
      <c r="AO1736" s="296"/>
      <c r="AP1736" s="296"/>
      <c r="AQ1736" s="296"/>
      <c r="AR1736" s="296"/>
      <c r="AS1736" s="296"/>
      <c r="AT1736" s="296"/>
      <c r="AU1736" s="296"/>
      <c r="AV1736" s="296"/>
      <c r="AW1736" s="296"/>
      <c r="AX1736" s="296"/>
      <c r="AY1736" s="296"/>
      <c r="AZ1736" s="296"/>
      <c r="BA1736" s="296"/>
      <c r="BB1736" s="296"/>
      <c r="BC1736" s="296"/>
      <c r="BD1736" s="296"/>
      <c r="BE1736" s="296"/>
      <c r="BF1736" s="296"/>
      <c r="BG1736" s="296"/>
      <c r="BH1736" s="296"/>
      <c r="BI1736" s="296"/>
      <c r="BJ1736" s="296"/>
      <c r="BK1736" s="296"/>
      <c r="BL1736" s="296"/>
    </row>
    <row r="1737" spans="1:64" s="83" customFormat="1" ht="18" customHeight="1" x14ac:dyDescent="0.15">
      <c r="A1737" s="3"/>
      <c r="AK1737" s="281"/>
      <c r="AL1737" s="296"/>
      <c r="AM1737" s="296"/>
      <c r="AN1737" s="296"/>
      <c r="AO1737" s="296"/>
      <c r="AP1737" s="296"/>
      <c r="AQ1737" s="296"/>
      <c r="AR1737" s="296"/>
      <c r="AS1737" s="296"/>
      <c r="AT1737" s="296"/>
      <c r="AU1737" s="296"/>
      <c r="AV1737" s="296"/>
      <c r="AW1737" s="296"/>
      <c r="AX1737" s="296"/>
      <c r="AY1737" s="296"/>
      <c r="AZ1737" s="296"/>
      <c r="BA1737" s="296"/>
      <c r="BB1737" s="296"/>
      <c r="BC1737" s="296"/>
      <c r="BD1737" s="296"/>
      <c r="BE1737" s="296"/>
      <c r="BF1737" s="296"/>
      <c r="BG1737" s="296"/>
      <c r="BH1737" s="296"/>
      <c r="BI1737" s="296"/>
      <c r="BJ1737" s="296"/>
      <c r="BK1737" s="296"/>
      <c r="BL1737" s="296"/>
    </row>
    <row r="1738" spans="1:64" s="83" customFormat="1" ht="18" customHeight="1" x14ac:dyDescent="0.15">
      <c r="A1738" s="3"/>
      <c r="AK1738" s="281"/>
      <c r="AL1738" s="296"/>
      <c r="AM1738" s="296"/>
      <c r="AN1738" s="296"/>
      <c r="AO1738" s="296"/>
      <c r="AP1738" s="296"/>
      <c r="AQ1738" s="296"/>
      <c r="AR1738" s="296"/>
      <c r="AS1738" s="296"/>
      <c r="AT1738" s="296"/>
      <c r="AU1738" s="296"/>
      <c r="AV1738" s="296"/>
      <c r="AW1738" s="296"/>
      <c r="AX1738" s="296"/>
      <c r="AY1738" s="296"/>
      <c r="AZ1738" s="296"/>
      <c r="BA1738" s="296"/>
      <c r="BB1738" s="296"/>
      <c r="BC1738" s="296"/>
      <c r="BD1738" s="296"/>
      <c r="BE1738" s="296"/>
      <c r="BF1738" s="296"/>
      <c r="BG1738" s="296"/>
      <c r="BH1738" s="296"/>
      <c r="BI1738" s="296"/>
      <c r="BJ1738" s="296"/>
      <c r="BK1738" s="296"/>
      <c r="BL1738" s="296"/>
    </row>
    <row r="1739" spans="1:64" s="83" customFormat="1" ht="18" customHeight="1" x14ac:dyDescent="0.15">
      <c r="A1739" s="3"/>
      <c r="AK1739" s="281"/>
      <c r="AL1739" s="296"/>
      <c r="AM1739" s="296"/>
      <c r="AN1739" s="296"/>
      <c r="AO1739" s="296"/>
      <c r="AP1739" s="296"/>
      <c r="AQ1739" s="296"/>
      <c r="AR1739" s="296"/>
      <c r="AS1739" s="296"/>
      <c r="AT1739" s="296"/>
      <c r="AU1739" s="296"/>
      <c r="AV1739" s="296"/>
      <c r="AW1739" s="296"/>
      <c r="AX1739" s="296"/>
      <c r="AY1739" s="296"/>
      <c r="AZ1739" s="296"/>
      <c r="BA1739" s="296"/>
      <c r="BB1739" s="296"/>
      <c r="BC1739" s="296"/>
      <c r="BD1739" s="296"/>
      <c r="BE1739" s="296"/>
      <c r="BF1739" s="296"/>
      <c r="BG1739" s="296"/>
      <c r="BH1739" s="296"/>
      <c r="BI1739" s="296"/>
      <c r="BJ1739" s="296"/>
      <c r="BK1739" s="296"/>
      <c r="BL1739" s="296"/>
    </row>
    <row r="1740" spans="1:64" s="83" customFormat="1" ht="18" customHeight="1" x14ac:dyDescent="0.15">
      <c r="A1740" s="3"/>
      <c r="AK1740" s="281"/>
      <c r="AL1740" s="296"/>
      <c r="AM1740" s="296"/>
      <c r="AN1740" s="296"/>
      <c r="AO1740" s="296"/>
      <c r="AP1740" s="296"/>
      <c r="AQ1740" s="296"/>
      <c r="AR1740" s="296"/>
      <c r="AS1740" s="296"/>
      <c r="AT1740" s="296"/>
      <c r="AU1740" s="296"/>
      <c r="AV1740" s="296"/>
      <c r="AW1740" s="296"/>
      <c r="AX1740" s="296"/>
      <c r="AY1740" s="296"/>
      <c r="AZ1740" s="296"/>
      <c r="BA1740" s="296"/>
      <c r="BB1740" s="296"/>
      <c r="BC1740" s="296"/>
      <c r="BD1740" s="296"/>
      <c r="BE1740" s="296"/>
      <c r="BF1740" s="296"/>
      <c r="BG1740" s="296"/>
      <c r="BH1740" s="296"/>
      <c r="BI1740" s="296"/>
      <c r="BJ1740" s="296"/>
      <c r="BK1740" s="296"/>
      <c r="BL1740" s="296"/>
    </row>
    <row r="1741" spans="1:64" s="83" customFormat="1" ht="18" customHeight="1" x14ac:dyDescent="0.15">
      <c r="A1741" s="3"/>
      <c r="AK1741" s="281"/>
      <c r="AL1741" s="296"/>
      <c r="AM1741" s="296"/>
      <c r="AN1741" s="296"/>
      <c r="AO1741" s="296"/>
      <c r="AP1741" s="296"/>
      <c r="AQ1741" s="296"/>
      <c r="AR1741" s="296"/>
      <c r="AS1741" s="296"/>
      <c r="AT1741" s="296"/>
      <c r="AU1741" s="296"/>
      <c r="AV1741" s="296"/>
      <c r="AW1741" s="296"/>
      <c r="AX1741" s="296"/>
      <c r="AY1741" s="296"/>
      <c r="AZ1741" s="296"/>
      <c r="BA1741" s="296"/>
      <c r="BB1741" s="296"/>
      <c r="BC1741" s="296"/>
      <c r="BD1741" s="296"/>
      <c r="BE1741" s="296"/>
      <c r="BF1741" s="296"/>
      <c r="BG1741" s="296"/>
      <c r="BH1741" s="296"/>
      <c r="BI1741" s="296"/>
      <c r="BJ1741" s="296"/>
      <c r="BK1741" s="296"/>
      <c r="BL1741" s="296"/>
    </row>
    <row r="1742" spans="1:64" ht="18" customHeight="1" x14ac:dyDescent="0.15">
      <c r="A1742" s="4" t="s">
        <v>269</v>
      </c>
    </row>
    <row r="1743" spans="1:64" ht="18" customHeight="1" x14ac:dyDescent="0.15">
      <c r="A1743" s="5" t="s">
        <v>343</v>
      </c>
    </row>
    <row r="1744" spans="1:64" ht="18" customHeight="1" x14ac:dyDescent="0.15">
      <c r="A1744" s="257" t="s">
        <v>467</v>
      </c>
    </row>
    <row r="1745" spans="1:64" ht="18" customHeight="1" x14ac:dyDescent="0.15">
      <c r="A1745" s="1"/>
    </row>
    <row r="1746" spans="1:64" ht="18" customHeight="1" x14ac:dyDescent="0.15"/>
    <row r="1747" spans="1:64" ht="18" customHeight="1" x14ac:dyDescent="0.15"/>
    <row r="1748" spans="1:64" ht="18" customHeight="1" x14ac:dyDescent="0.15">
      <c r="A1748" s="2"/>
    </row>
    <row r="1749" spans="1:64" s="83" customFormat="1" ht="18" customHeight="1" x14ac:dyDescent="0.15">
      <c r="A1749" s="2"/>
      <c r="AK1749" s="281"/>
      <c r="AL1749" s="296"/>
      <c r="AM1749" s="296"/>
      <c r="AN1749" s="296"/>
      <c r="AO1749" s="296"/>
      <c r="AP1749" s="296"/>
      <c r="AQ1749" s="296"/>
      <c r="AR1749" s="296"/>
      <c r="AS1749" s="296"/>
      <c r="AT1749" s="296"/>
      <c r="AU1749" s="296"/>
      <c r="AV1749" s="296"/>
      <c r="AW1749" s="296"/>
      <c r="AX1749" s="296"/>
      <c r="AY1749" s="296"/>
      <c r="AZ1749" s="296"/>
      <c r="BA1749" s="296"/>
      <c r="BB1749" s="296"/>
      <c r="BC1749" s="296"/>
      <c r="BD1749" s="296"/>
      <c r="BE1749" s="296"/>
      <c r="BF1749" s="296"/>
      <c r="BG1749" s="296"/>
      <c r="BH1749" s="296"/>
      <c r="BI1749" s="296"/>
      <c r="BJ1749" s="296"/>
      <c r="BK1749" s="296"/>
      <c r="BL1749" s="296"/>
    </row>
    <row r="1750" spans="1:64" s="83" customFormat="1" ht="18" customHeight="1" x14ac:dyDescent="0.15">
      <c r="A1750" s="2"/>
      <c r="AK1750" s="281"/>
      <c r="AL1750" s="296"/>
      <c r="AM1750" s="296"/>
      <c r="AN1750" s="296"/>
      <c r="AO1750" s="296"/>
      <c r="AP1750" s="296"/>
      <c r="AQ1750" s="296"/>
      <c r="AR1750" s="296"/>
      <c r="AS1750" s="296"/>
      <c r="AT1750" s="296"/>
      <c r="AU1750" s="296"/>
      <c r="AV1750" s="296"/>
      <c r="AW1750" s="296"/>
      <c r="AX1750" s="296"/>
      <c r="AY1750" s="296"/>
      <c r="AZ1750" s="296"/>
      <c r="BA1750" s="296"/>
      <c r="BB1750" s="296"/>
      <c r="BC1750" s="296"/>
      <c r="BD1750" s="296"/>
      <c r="BE1750" s="296"/>
      <c r="BF1750" s="296"/>
      <c r="BG1750" s="296"/>
      <c r="BH1750" s="296"/>
      <c r="BI1750" s="296"/>
      <c r="BJ1750" s="296"/>
      <c r="BK1750" s="296"/>
      <c r="BL1750" s="296"/>
    </row>
    <row r="1751" spans="1:64" s="83" customFormat="1" ht="18" customHeight="1" x14ac:dyDescent="0.15">
      <c r="A1751" s="2"/>
      <c r="AK1751" s="281"/>
      <c r="AL1751" s="296"/>
      <c r="AM1751" s="296"/>
      <c r="AN1751" s="296"/>
      <c r="AO1751" s="296"/>
      <c r="AP1751" s="296"/>
      <c r="AQ1751" s="296"/>
      <c r="AR1751" s="296"/>
      <c r="AS1751" s="296"/>
      <c r="AT1751" s="296"/>
      <c r="AU1751" s="296"/>
      <c r="AV1751" s="296"/>
      <c r="AW1751" s="296"/>
      <c r="AX1751" s="296"/>
      <c r="AY1751" s="296"/>
      <c r="AZ1751" s="296"/>
      <c r="BA1751" s="296"/>
      <c r="BB1751" s="296"/>
      <c r="BC1751" s="296"/>
      <c r="BD1751" s="296"/>
      <c r="BE1751" s="296"/>
      <c r="BF1751" s="296"/>
      <c r="BG1751" s="296"/>
      <c r="BH1751" s="296"/>
      <c r="BI1751" s="296"/>
      <c r="BJ1751" s="296"/>
      <c r="BK1751" s="296"/>
      <c r="BL1751" s="296"/>
    </row>
    <row r="1752" spans="1:64" s="83" customFormat="1" ht="18" customHeight="1" x14ac:dyDescent="0.15">
      <c r="A1752" s="2"/>
      <c r="AK1752" s="281"/>
      <c r="AL1752" s="296"/>
      <c r="AM1752" s="296"/>
      <c r="AN1752" s="296"/>
      <c r="AO1752" s="296"/>
      <c r="AP1752" s="296"/>
      <c r="AQ1752" s="296"/>
      <c r="AR1752" s="296"/>
      <c r="AS1752" s="296"/>
      <c r="AT1752" s="296"/>
      <c r="AU1752" s="296"/>
      <c r="AV1752" s="296"/>
      <c r="AW1752" s="296"/>
      <c r="AX1752" s="296"/>
      <c r="AY1752" s="296"/>
      <c r="AZ1752" s="296"/>
      <c r="BA1752" s="296"/>
      <c r="BB1752" s="296"/>
      <c r="BC1752" s="296"/>
      <c r="BD1752" s="296"/>
      <c r="BE1752" s="296"/>
      <c r="BF1752" s="296"/>
      <c r="BG1752" s="296"/>
      <c r="BH1752" s="296"/>
      <c r="BI1752" s="296"/>
      <c r="BJ1752" s="296"/>
      <c r="BK1752" s="296"/>
      <c r="BL1752" s="296"/>
    </row>
    <row r="1753" spans="1:64" s="83" customFormat="1" ht="18" customHeight="1" x14ac:dyDescent="0.15">
      <c r="A1753" s="2"/>
      <c r="AK1753" s="281"/>
      <c r="AL1753" s="296"/>
      <c r="AM1753" s="296"/>
      <c r="AN1753" s="296"/>
      <c r="AO1753" s="296"/>
      <c r="AP1753" s="296"/>
      <c r="AQ1753" s="296"/>
      <c r="AR1753" s="296"/>
      <c r="AS1753" s="296"/>
      <c r="AT1753" s="296"/>
      <c r="AU1753" s="296"/>
      <c r="AV1753" s="296"/>
      <c r="AW1753" s="296"/>
      <c r="AX1753" s="296"/>
      <c r="AY1753" s="296"/>
      <c r="AZ1753" s="296"/>
      <c r="BA1753" s="296"/>
      <c r="BB1753" s="296"/>
      <c r="BC1753" s="296"/>
      <c r="BD1753" s="296"/>
      <c r="BE1753" s="296"/>
      <c r="BF1753" s="296"/>
      <c r="BG1753" s="296"/>
      <c r="BH1753" s="296"/>
      <c r="BI1753" s="296"/>
      <c r="BJ1753" s="296"/>
      <c r="BK1753" s="296"/>
      <c r="BL1753" s="296"/>
    </row>
    <row r="1754" spans="1:64" s="83" customFormat="1" ht="18" customHeight="1" x14ac:dyDescent="0.15">
      <c r="A1754" s="2"/>
      <c r="AK1754" s="281"/>
      <c r="AL1754" s="296"/>
      <c r="AM1754" s="296"/>
      <c r="AN1754" s="296"/>
      <c r="AO1754" s="296"/>
      <c r="AP1754" s="296"/>
      <c r="AQ1754" s="296"/>
      <c r="AR1754" s="296"/>
      <c r="AS1754" s="296"/>
      <c r="AT1754" s="296"/>
      <c r="AU1754" s="296"/>
      <c r="AV1754" s="296"/>
      <c r="AW1754" s="296"/>
      <c r="AX1754" s="296"/>
      <c r="AY1754" s="296"/>
      <c r="AZ1754" s="296"/>
      <c r="BA1754" s="296"/>
      <c r="BB1754" s="296"/>
      <c r="BC1754" s="296"/>
      <c r="BD1754" s="296"/>
      <c r="BE1754" s="296"/>
      <c r="BF1754" s="296"/>
      <c r="BG1754" s="296"/>
      <c r="BH1754" s="296"/>
      <c r="BI1754" s="296"/>
      <c r="BJ1754" s="296"/>
      <c r="BK1754" s="296"/>
      <c r="BL1754" s="296"/>
    </row>
    <row r="1755" spans="1:64" s="83" customFormat="1" ht="18" customHeight="1" x14ac:dyDescent="0.15">
      <c r="A1755" s="2"/>
      <c r="AK1755" s="281"/>
      <c r="AL1755" s="296"/>
      <c r="AM1755" s="296"/>
      <c r="AN1755" s="296"/>
      <c r="AO1755" s="296"/>
      <c r="AP1755" s="296"/>
      <c r="AQ1755" s="296"/>
      <c r="AR1755" s="296"/>
      <c r="AS1755" s="296"/>
      <c r="AT1755" s="296"/>
      <c r="AU1755" s="296"/>
      <c r="AV1755" s="296"/>
      <c r="AW1755" s="296"/>
      <c r="AX1755" s="296"/>
      <c r="AY1755" s="296"/>
      <c r="AZ1755" s="296"/>
      <c r="BA1755" s="296"/>
      <c r="BB1755" s="296"/>
      <c r="BC1755" s="296"/>
      <c r="BD1755" s="296"/>
      <c r="BE1755" s="296"/>
      <c r="BF1755" s="296"/>
      <c r="BG1755" s="296"/>
      <c r="BH1755" s="296"/>
      <c r="BI1755" s="296"/>
      <c r="BJ1755" s="296"/>
      <c r="BK1755" s="296"/>
      <c r="BL1755" s="296"/>
    </row>
    <row r="1756" spans="1:64" s="83" customFormat="1" ht="18" customHeight="1" x14ac:dyDescent="0.15">
      <c r="A1756" s="2"/>
      <c r="AK1756" s="281"/>
      <c r="AL1756" s="296"/>
      <c r="AM1756" s="296"/>
      <c r="AN1756" s="296"/>
      <c r="AO1756" s="296"/>
      <c r="AP1756" s="296"/>
      <c r="AQ1756" s="296"/>
      <c r="AR1756" s="296"/>
      <c r="AS1756" s="296"/>
      <c r="AT1756" s="296"/>
      <c r="AU1756" s="296"/>
      <c r="AV1756" s="296"/>
      <c r="AW1756" s="296"/>
      <c r="AX1756" s="296"/>
      <c r="AY1756" s="296"/>
      <c r="AZ1756" s="296"/>
      <c r="BA1756" s="296"/>
      <c r="BB1756" s="296"/>
      <c r="BC1756" s="296"/>
      <c r="BD1756" s="296"/>
      <c r="BE1756" s="296"/>
      <c r="BF1756" s="296"/>
      <c r="BG1756" s="296"/>
      <c r="BH1756" s="296"/>
      <c r="BI1756" s="296"/>
      <c r="BJ1756" s="296"/>
      <c r="BK1756" s="296"/>
      <c r="BL1756" s="296"/>
    </row>
    <row r="1757" spans="1:64" s="83" customFormat="1" ht="18" customHeight="1" x14ac:dyDescent="0.15">
      <c r="A1757" s="2"/>
      <c r="AK1757" s="281"/>
      <c r="AL1757" s="296"/>
      <c r="AM1757" s="296"/>
      <c r="AN1757" s="296"/>
      <c r="AO1757" s="296"/>
      <c r="AP1757" s="296"/>
      <c r="AQ1757" s="296"/>
      <c r="AR1757" s="296"/>
      <c r="AS1757" s="296"/>
      <c r="AT1757" s="296"/>
      <c r="AU1757" s="296"/>
      <c r="AV1757" s="296"/>
      <c r="AW1757" s="296"/>
      <c r="AX1757" s="296"/>
      <c r="AY1757" s="296"/>
      <c r="AZ1757" s="296"/>
      <c r="BA1757" s="296"/>
      <c r="BB1757" s="296"/>
      <c r="BC1757" s="296"/>
      <c r="BD1757" s="296"/>
      <c r="BE1757" s="296"/>
      <c r="BF1757" s="296"/>
      <c r="BG1757" s="296"/>
      <c r="BH1757" s="296"/>
      <c r="BI1757" s="296"/>
      <c r="BJ1757" s="296"/>
      <c r="BK1757" s="296"/>
      <c r="BL1757" s="296"/>
    </row>
    <row r="1758" spans="1:64" s="83" customFormat="1" ht="18" customHeight="1" x14ac:dyDescent="0.15">
      <c r="A1758" s="2"/>
      <c r="AK1758" s="281"/>
      <c r="AL1758" s="296"/>
      <c r="AM1758" s="296"/>
      <c r="AN1758" s="296"/>
      <c r="AO1758" s="296"/>
      <c r="AP1758" s="296"/>
      <c r="AQ1758" s="296"/>
      <c r="AR1758" s="296"/>
      <c r="AS1758" s="296"/>
      <c r="AT1758" s="296"/>
      <c r="AU1758" s="296"/>
      <c r="AV1758" s="296"/>
      <c r="AW1758" s="296"/>
      <c r="AX1758" s="296"/>
      <c r="AY1758" s="296"/>
      <c r="AZ1758" s="296"/>
      <c r="BA1758" s="296"/>
      <c r="BB1758" s="296"/>
      <c r="BC1758" s="296"/>
      <c r="BD1758" s="296"/>
      <c r="BE1758" s="296"/>
      <c r="BF1758" s="296"/>
      <c r="BG1758" s="296"/>
      <c r="BH1758" s="296"/>
      <c r="BI1758" s="296"/>
      <c r="BJ1758" s="296"/>
      <c r="BK1758" s="296"/>
      <c r="BL1758" s="296"/>
    </row>
    <row r="1759" spans="1:64" s="83" customFormat="1" ht="18" customHeight="1" x14ac:dyDescent="0.15">
      <c r="A1759" s="2"/>
      <c r="AK1759" s="281"/>
      <c r="AL1759" s="296"/>
      <c r="AM1759" s="296"/>
      <c r="AN1759" s="296"/>
      <c r="AO1759" s="296"/>
      <c r="AP1759" s="296"/>
      <c r="AQ1759" s="296"/>
      <c r="AR1759" s="296"/>
      <c r="AS1759" s="296"/>
      <c r="AT1759" s="296"/>
      <c r="AU1759" s="296"/>
      <c r="AV1759" s="296"/>
      <c r="AW1759" s="296"/>
      <c r="AX1759" s="296"/>
      <c r="AY1759" s="296"/>
      <c r="AZ1759" s="296"/>
      <c r="BA1759" s="296"/>
      <c r="BB1759" s="296"/>
      <c r="BC1759" s="296"/>
      <c r="BD1759" s="296"/>
      <c r="BE1759" s="296"/>
      <c r="BF1759" s="296"/>
      <c r="BG1759" s="296"/>
      <c r="BH1759" s="296"/>
      <c r="BI1759" s="296"/>
      <c r="BJ1759" s="296"/>
      <c r="BK1759" s="296"/>
      <c r="BL1759" s="296"/>
    </row>
    <row r="1760" spans="1:64" s="83" customFormat="1" ht="18" customHeight="1" x14ac:dyDescent="0.15">
      <c r="A1760" s="2"/>
      <c r="AK1760" s="281"/>
      <c r="AL1760" s="296"/>
      <c r="AM1760" s="296"/>
      <c r="AN1760" s="296"/>
      <c r="AO1760" s="296"/>
      <c r="AP1760" s="296"/>
      <c r="AQ1760" s="296"/>
      <c r="AR1760" s="296"/>
      <c r="AS1760" s="296"/>
      <c r="AT1760" s="296"/>
      <c r="AU1760" s="296"/>
      <c r="AV1760" s="296"/>
      <c r="AW1760" s="296"/>
      <c r="AX1760" s="296"/>
      <c r="AY1760" s="296"/>
      <c r="AZ1760" s="296"/>
      <c r="BA1760" s="296"/>
      <c r="BB1760" s="296"/>
      <c r="BC1760" s="296"/>
      <c r="BD1760" s="296"/>
      <c r="BE1760" s="296"/>
      <c r="BF1760" s="296"/>
      <c r="BG1760" s="296"/>
      <c r="BH1760" s="296"/>
      <c r="BI1760" s="296"/>
      <c r="BJ1760" s="296"/>
      <c r="BK1760" s="296"/>
      <c r="BL1760" s="296"/>
    </row>
    <row r="1761" spans="1:64" s="83" customFormat="1" ht="18" customHeight="1" thickBot="1" x14ac:dyDescent="0.2">
      <c r="A1761" s="2"/>
      <c r="AK1761" s="281"/>
      <c r="AL1761" s="296"/>
      <c r="AM1761" s="296"/>
      <c r="AN1761" s="296"/>
      <c r="AO1761" s="296"/>
      <c r="AP1761" s="296"/>
      <c r="AQ1761" s="296"/>
      <c r="AR1761" s="296"/>
      <c r="AS1761" s="296"/>
      <c r="AT1761" s="296"/>
      <c r="AU1761" s="296"/>
      <c r="AV1761" s="296"/>
      <c r="AW1761" s="296"/>
      <c r="AX1761" s="296"/>
      <c r="AY1761" s="296"/>
      <c r="AZ1761" s="296"/>
      <c r="BA1761" s="296"/>
      <c r="BB1761" s="296"/>
      <c r="BC1761" s="296"/>
      <c r="BD1761" s="296"/>
      <c r="BE1761" s="296"/>
      <c r="BF1761" s="296"/>
      <c r="BG1761" s="296"/>
      <c r="BH1761" s="296"/>
      <c r="BI1761" s="296"/>
      <c r="BJ1761" s="296"/>
      <c r="BK1761" s="296"/>
      <c r="BL1761" s="296"/>
    </row>
    <row r="1762" spans="1:64" ht="18" customHeight="1" x14ac:dyDescent="0.15">
      <c r="C1762" s="204"/>
      <c r="D1762" s="205"/>
      <c r="E1762" s="205"/>
      <c r="F1762" s="206"/>
      <c r="G1762" s="620" t="s">
        <v>318</v>
      </c>
      <c r="H1762" s="620" t="s">
        <v>274</v>
      </c>
      <c r="I1762" s="620" t="s">
        <v>272</v>
      </c>
      <c r="J1762" s="620" t="s">
        <v>273</v>
      </c>
      <c r="K1762" s="618" t="s">
        <v>443</v>
      </c>
      <c r="O1762" s="153" t="s">
        <v>319</v>
      </c>
      <c r="P1762" s="146" t="s">
        <v>313</v>
      </c>
      <c r="Q1762" s="146" t="s">
        <v>314</v>
      </c>
      <c r="R1762" s="146" t="s">
        <v>315</v>
      </c>
      <c r="S1762" s="334" t="s">
        <v>444</v>
      </c>
      <c r="AA1762"/>
      <c r="AB1762"/>
      <c r="AD1762" s="45"/>
      <c r="AE1762" s="45"/>
    </row>
    <row r="1763" spans="1:64" ht="18" customHeight="1" x14ac:dyDescent="0.15">
      <c r="C1763" s="207"/>
      <c r="D1763" s="208"/>
      <c r="E1763" s="208"/>
      <c r="F1763" s="209"/>
      <c r="G1763" s="621"/>
      <c r="H1763" s="621"/>
      <c r="I1763" s="621"/>
      <c r="J1763" s="621"/>
      <c r="K1763" s="619"/>
      <c r="O1763" s="154"/>
      <c r="P1763" s="147"/>
      <c r="Q1763" s="147"/>
      <c r="R1763" s="147"/>
      <c r="S1763" s="335"/>
      <c r="AA1763"/>
      <c r="AB1763"/>
      <c r="AD1763" s="45"/>
      <c r="AE1763" s="45"/>
    </row>
    <row r="1764" spans="1:64" ht="18" customHeight="1" thickBot="1" x14ac:dyDescent="0.2">
      <c r="C1764" s="207"/>
      <c r="D1764" s="208"/>
      <c r="E1764" s="208"/>
      <c r="F1764" s="209"/>
      <c r="G1764" s="621"/>
      <c r="H1764" s="621"/>
      <c r="I1764" s="621"/>
      <c r="J1764" s="621"/>
      <c r="K1764" s="619"/>
      <c r="O1764" s="155"/>
      <c r="P1764" s="148"/>
      <c r="Q1764" s="148"/>
      <c r="R1764" s="148"/>
      <c r="S1764" s="145"/>
      <c r="AA1764"/>
      <c r="AB1764"/>
      <c r="AD1764" s="45"/>
      <c r="AE1764" s="45"/>
    </row>
    <row r="1765" spans="1:64" ht="18" customHeight="1" x14ac:dyDescent="0.15">
      <c r="C1765" s="623" t="s">
        <v>175</v>
      </c>
      <c r="D1765" s="624"/>
      <c r="E1765" s="624"/>
      <c r="F1765" s="625"/>
      <c r="G1765" s="211">
        <v>18695.999999999985</v>
      </c>
      <c r="H1765" s="211">
        <v>68903.000000000029</v>
      </c>
      <c r="I1765" s="211">
        <v>2147</v>
      </c>
      <c r="J1765" s="211">
        <v>10964.000000000004</v>
      </c>
      <c r="K1765" s="77">
        <v>8405.0000000000018</v>
      </c>
      <c r="AA1765"/>
      <c r="AD1765" s="45"/>
    </row>
    <row r="1766" spans="1:64" ht="18" customHeight="1" x14ac:dyDescent="0.15">
      <c r="C1766" s="533" t="s">
        <v>342</v>
      </c>
      <c r="D1766" s="534"/>
      <c r="E1766" s="534"/>
      <c r="F1766" s="535"/>
      <c r="G1766" s="50">
        <v>1724.0000000000034</v>
      </c>
      <c r="H1766" s="50">
        <v>8233.0000000000018</v>
      </c>
      <c r="I1766" s="50">
        <v>626.99999999999966</v>
      </c>
      <c r="J1766" s="50">
        <v>3701.0000000000023</v>
      </c>
      <c r="K1766" s="51">
        <v>450.00000000000028</v>
      </c>
      <c r="AA1766"/>
      <c r="AD1766" s="45"/>
    </row>
    <row r="1767" spans="1:64" ht="18" customHeight="1" x14ac:dyDescent="0.15">
      <c r="C1767" s="533" t="s">
        <v>341</v>
      </c>
      <c r="D1767" s="534"/>
      <c r="E1767" s="534"/>
      <c r="F1767" s="535"/>
      <c r="G1767" s="50">
        <v>65.000000000000028</v>
      </c>
      <c r="H1767" s="50">
        <v>562.99999999999966</v>
      </c>
      <c r="I1767" s="50">
        <v>0.99999999999999989</v>
      </c>
      <c r="J1767" s="50">
        <v>23.999999999999996</v>
      </c>
      <c r="K1767" s="51">
        <v>746</v>
      </c>
      <c r="AA1767"/>
      <c r="AD1767" s="45"/>
    </row>
    <row r="1768" spans="1:64" ht="18" customHeight="1" x14ac:dyDescent="0.15">
      <c r="C1768" s="533" t="s">
        <v>118</v>
      </c>
      <c r="D1768" s="534"/>
      <c r="E1768" s="534"/>
      <c r="F1768" s="535"/>
      <c r="G1768" s="50">
        <v>153.00000000000028</v>
      </c>
      <c r="H1768" s="50">
        <v>709.00000000000011</v>
      </c>
      <c r="I1768" s="50">
        <v>23</v>
      </c>
      <c r="J1768" s="50">
        <v>524</v>
      </c>
      <c r="K1768" s="51">
        <v>187.99999999999997</v>
      </c>
      <c r="AA1768"/>
      <c r="AD1768" s="45"/>
    </row>
    <row r="1769" spans="1:64" ht="18" customHeight="1" thickBot="1" x14ac:dyDescent="0.2">
      <c r="C1769" s="536" t="s">
        <v>176</v>
      </c>
      <c r="D1769" s="537"/>
      <c r="E1769" s="537"/>
      <c r="F1769" s="538"/>
      <c r="G1769" s="53">
        <v>35</v>
      </c>
      <c r="H1769" s="53">
        <v>86.000000000000099</v>
      </c>
      <c r="I1769" s="53">
        <v>3.0000000000000018</v>
      </c>
      <c r="J1769" s="53">
        <v>6.9999999999999991</v>
      </c>
      <c r="K1769" s="54">
        <v>7.9999999999999991</v>
      </c>
      <c r="AA1769"/>
      <c r="AD1769" s="45"/>
    </row>
    <row r="1770" spans="1:64" ht="18" customHeight="1" x14ac:dyDescent="0.15">
      <c r="A1770" s="2"/>
    </row>
    <row r="1771" spans="1:64" s="637" customFormat="1" ht="18" customHeight="1" x14ac:dyDescent="0.15">
      <c r="A1771" s="638" t="s">
        <v>504</v>
      </c>
      <c r="AL1771" s="296"/>
      <c r="AM1771" s="296"/>
      <c r="AN1771" s="296"/>
      <c r="AO1771" s="296"/>
      <c r="AP1771" s="296"/>
      <c r="AQ1771" s="296"/>
      <c r="AR1771" s="296"/>
      <c r="AS1771" s="296"/>
      <c r="AT1771" s="296"/>
      <c r="AU1771" s="296"/>
      <c r="AV1771" s="296"/>
      <c r="AW1771" s="296"/>
      <c r="AX1771" s="296"/>
      <c r="AY1771" s="296"/>
      <c r="AZ1771" s="296"/>
      <c r="BA1771" s="296"/>
      <c r="BB1771" s="296"/>
      <c r="BC1771" s="296"/>
      <c r="BD1771" s="296"/>
      <c r="BE1771" s="296"/>
      <c r="BF1771" s="296"/>
      <c r="BG1771" s="296"/>
      <c r="BH1771" s="296"/>
      <c r="BI1771" s="296"/>
      <c r="BJ1771" s="296"/>
      <c r="BK1771" s="296"/>
      <c r="BL1771" s="296"/>
    </row>
    <row r="1772" spans="1:64" ht="18" customHeight="1" x14ac:dyDescent="0.15">
      <c r="A1772" s="3"/>
    </row>
    <row r="1773" spans="1:64" s="83" customFormat="1" ht="18" customHeight="1" x14ac:dyDescent="0.15">
      <c r="A1773" s="3"/>
      <c r="AK1773" s="281"/>
      <c r="AL1773" s="296"/>
      <c r="AM1773" s="296"/>
      <c r="AN1773" s="296"/>
      <c r="AO1773" s="296"/>
      <c r="AP1773" s="296"/>
      <c r="AQ1773" s="296"/>
      <c r="AR1773" s="296"/>
      <c r="AS1773" s="296"/>
      <c r="AT1773" s="296"/>
      <c r="AU1773" s="296"/>
      <c r="AV1773" s="296"/>
      <c r="AW1773" s="296"/>
      <c r="AX1773" s="296"/>
      <c r="AY1773" s="296"/>
      <c r="AZ1773" s="296"/>
      <c r="BA1773" s="296"/>
      <c r="BB1773" s="296"/>
      <c r="BC1773" s="296"/>
      <c r="BD1773" s="296"/>
      <c r="BE1773" s="296"/>
      <c r="BF1773" s="296"/>
      <c r="BG1773" s="296"/>
      <c r="BH1773" s="296"/>
      <c r="BI1773" s="296"/>
      <c r="BJ1773" s="296"/>
      <c r="BK1773" s="296"/>
      <c r="BL1773" s="296"/>
    </row>
    <row r="1774" spans="1:64" s="83" customFormat="1" ht="18" customHeight="1" x14ac:dyDescent="0.15">
      <c r="A1774" s="3"/>
      <c r="AK1774" s="281"/>
      <c r="AL1774" s="296"/>
      <c r="AM1774" s="296"/>
      <c r="AN1774" s="296"/>
      <c r="AO1774" s="296"/>
      <c r="AP1774" s="296"/>
      <c r="AQ1774" s="296"/>
      <c r="AR1774" s="296"/>
      <c r="AS1774" s="296"/>
      <c r="AT1774" s="296"/>
      <c r="AU1774" s="296"/>
      <c r="AV1774" s="296"/>
      <c r="AW1774" s="296"/>
      <c r="AX1774" s="296"/>
      <c r="AY1774" s="296"/>
      <c r="AZ1774" s="296"/>
      <c r="BA1774" s="296"/>
      <c r="BB1774" s="296"/>
      <c r="BC1774" s="296"/>
      <c r="BD1774" s="296"/>
      <c r="BE1774" s="296"/>
      <c r="BF1774" s="296"/>
      <c r="BG1774" s="296"/>
      <c r="BH1774" s="296"/>
      <c r="BI1774" s="296"/>
      <c r="BJ1774" s="296"/>
      <c r="BK1774" s="296"/>
      <c r="BL1774" s="296"/>
    </row>
    <row r="1775" spans="1:64" s="83" customFormat="1" ht="18" customHeight="1" x14ac:dyDescent="0.15">
      <c r="A1775" s="3"/>
      <c r="AK1775" s="281"/>
      <c r="AL1775" s="296"/>
      <c r="AM1775" s="296"/>
      <c r="AN1775" s="296"/>
      <c r="AO1775" s="296"/>
      <c r="AP1775" s="296"/>
      <c r="AQ1775" s="296"/>
      <c r="AR1775" s="296"/>
      <c r="AS1775" s="296"/>
      <c r="AT1775" s="296"/>
      <c r="AU1775" s="296"/>
      <c r="AV1775" s="296"/>
      <c r="AW1775" s="296"/>
      <c r="AX1775" s="296"/>
      <c r="AY1775" s="296"/>
      <c r="AZ1775" s="296"/>
      <c r="BA1775" s="296"/>
      <c r="BB1775" s="296"/>
      <c r="BC1775" s="296"/>
      <c r="BD1775" s="296"/>
      <c r="BE1775" s="296"/>
      <c r="BF1775" s="296"/>
      <c r="BG1775" s="296"/>
      <c r="BH1775" s="296"/>
      <c r="BI1775" s="296"/>
      <c r="BJ1775" s="296"/>
      <c r="BK1775" s="296"/>
      <c r="BL1775" s="296"/>
    </row>
    <row r="1776" spans="1:64" s="83" customFormat="1" ht="18" customHeight="1" x14ac:dyDescent="0.15">
      <c r="A1776" s="3"/>
      <c r="AK1776" s="281"/>
      <c r="AL1776" s="296"/>
      <c r="AM1776" s="296"/>
      <c r="AN1776" s="296"/>
      <c r="AO1776" s="296"/>
      <c r="AP1776" s="296"/>
      <c r="AQ1776" s="296"/>
      <c r="AR1776" s="296"/>
      <c r="AS1776" s="296"/>
      <c r="AT1776" s="296"/>
      <c r="AU1776" s="296"/>
      <c r="AV1776" s="296"/>
      <c r="AW1776" s="296"/>
      <c r="AX1776" s="296"/>
      <c r="AY1776" s="296"/>
      <c r="AZ1776" s="296"/>
      <c r="BA1776" s="296"/>
      <c r="BB1776" s="296"/>
      <c r="BC1776" s="296"/>
      <c r="BD1776" s="296"/>
      <c r="BE1776" s="296"/>
      <c r="BF1776" s="296"/>
      <c r="BG1776" s="296"/>
      <c r="BH1776" s="296"/>
      <c r="BI1776" s="296"/>
      <c r="BJ1776" s="296"/>
      <c r="BK1776" s="296"/>
      <c r="BL1776" s="296"/>
    </row>
    <row r="1777" spans="1:64" s="83" customFormat="1" ht="18" customHeight="1" x14ac:dyDescent="0.15">
      <c r="A1777" s="3"/>
      <c r="AK1777" s="281"/>
      <c r="AL1777" s="296"/>
      <c r="AM1777" s="296"/>
      <c r="AN1777" s="296"/>
      <c r="AO1777" s="296"/>
      <c r="AP1777" s="296"/>
      <c r="AQ1777" s="296"/>
      <c r="AR1777" s="296"/>
      <c r="AS1777" s="296"/>
      <c r="AT1777" s="296"/>
      <c r="AU1777" s="296"/>
      <c r="AV1777" s="296"/>
      <c r="AW1777" s="296"/>
      <c r="AX1777" s="296"/>
      <c r="AY1777" s="296"/>
      <c r="AZ1777" s="296"/>
      <c r="BA1777" s="296"/>
      <c r="BB1777" s="296"/>
      <c r="BC1777" s="296"/>
      <c r="BD1777" s="296"/>
      <c r="BE1777" s="296"/>
      <c r="BF1777" s="296"/>
      <c r="BG1777" s="296"/>
      <c r="BH1777" s="296"/>
      <c r="BI1777" s="296"/>
      <c r="BJ1777" s="296"/>
      <c r="BK1777" s="296"/>
      <c r="BL1777" s="296"/>
    </row>
    <row r="1778" spans="1:64" s="83" customFormat="1" ht="18" customHeight="1" x14ac:dyDescent="0.15">
      <c r="A1778" s="3"/>
      <c r="AK1778" s="281"/>
      <c r="AL1778" s="296"/>
      <c r="AM1778" s="296"/>
      <c r="AN1778" s="296"/>
      <c r="AO1778" s="296"/>
      <c r="AP1778" s="296"/>
      <c r="AQ1778" s="296"/>
      <c r="AR1778" s="296"/>
      <c r="AS1778" s="296"/>
      <c r="AT1778" s="296"/>
      <c r="AU1778" s="296"/>
      <c r="AV1778" s="296"/>
      <c r="AW1778" s="296"/>
      <c r="AX1778" s="296"/>
      <c r="AY1778" s="296"/>
      <c r="AZ1778" s="296"/>
      <c r="BA1778" s="296"/>
      <c r="BB1778" s="296"/>
      <c r="BC1778" s="296"/>
      <c r="BD1778" s="296"/>
      <c r="BE1778" s="296"/>
      <c r="BF1778" s="296"/>
      <c r="BG1778" s="296"/>
      <c r="BH1778" s="296"/>
      <c r="BI1778" s="296"/>
      <c r="BJ1778" s="296"/>
      <c r="BK1778" s="296"/>
      <c r="BL1778" s="296"/>
    </row>
    <row r="1779" spans="1:64" s="83" customFormat="1" ht="18" customHeight="1" x14ac:dyDescent="0.15">
      <c r="A1779" s="3"/>
      <c r="AK1779" s="281"/>
      <c r="AL1779" s="296"/>
      <c r="AM1779" s="296"/>
      <c r="AN1779" s="296"/>
      <c r="AO1779" s="296"/>
      <c r="AP1779" s="296"/>
      <c r="AQ1779" s="296"/>
      <c r="AR1779" s="296"/>
      <c r="AS1779" s="296"/>
      <c r="AT1779" s="296"/>
      <c r="AU1779" s="296"/>
      <c r="AV1779" s="296"/>
      <c r="AW1779" s="296"/>
      <c r="AX1779" s="296"/>
      <c r="AY1779" s="296"/>
      <c r="AZ1779" s="296"/>
      <c r="BA1779" s="296"/>
      <c r="BB1779" s="296"/>
      <c r="BC1779" s="296"/>
      <c r="BD1779" s="296"/>
      <c r="BE1779" s="296"/>
      <c r="BF1779" s="296"/>
      <c r="BG1779" s="296"/>
      <c r="BH1779" s="296"/>
      <c r="BI1779" s="296"/>
      <c r="BJ1779" s="296"/>
      <c r="BK1779" s="296"/>
      <c r="BL1779" s="296"/>
    </row>
    <row r="1780" spans="1:64" s="83" customFormat="1" ht="18" customHeight="1" x14ac:dyDescent="0.15">
      <c r="A1780" s="3"/>
      <c r="AK1780" s="281"/>
      <c r="AL1780" s="296"/>
      <c r="AM1780" s="296"/>
      <c r="AN1780" s="296"/>
      <c r="AO1780" s="296"/>
      <c r="AP1780" s="296"/>
      <c r="AQ1780" s="296"/>
      <c r="AR1780" s="296"/>
      <c r="AS1780" s="296"/>
      <c r="AT1780" s="296"/>
      <c r="AU1780" s="296"/>
      <c r="AV1780" s="296"/>
      <c r="AW1780" s="296"/>
      <c r="AX1780" s="296"/>
      <c r="AY1780" s="296"/>
      <c r="AZ1780" s="296"/>
      <c r="BA1780" s="296"/>
      <c r="BB1780" s="296"/>
      <c r="BC1780" s="296"/>
      <c r="BD1780" s="296"/>
      <c r="BE1780" s="296"/>
      <c r="BF1780" s="296"/>
      <c r="BG1780" s="296"/>
      <c r="BH1780" s="296"/>
      <c r="BI1780" s="296"/>
      <c r="BJ1780" s="296"/>
      <c r="BK1780" s="296"/>
      <c r="BL1780" s="296"/>
    </row>
    <row r="1781" spans="1:64" s="83" customFormat="1" ht="18" customHeight="1" x14ac:dyDescent="0.15">
      <c r="A1781" s="3"/>
      <c r="AK1781" s="281"/>
      <c r="AL1781" s="296"/>
      <c r="AM1781" s="296"/>
      <c r="AN1781" s="296"/>
      <c r="AO1781" s="296"/>
      <c r="AP1781" s="296"/>
      <c r="AQ1781" s="296"/>
      <c r="AR1781" s="296"/>
      <c r="AS1781" s="296"/>
      <c r="AT1781" s="296"/>
      <c r="AU1781" s="296"/>
      <c r="AV1781" s="296"/>
      <c r="AW1781" s="296"/>
      <c r="AX1781" s="296"/>
      <c r="AY1781" s="296"/>
      <c r="AZ1781" s="296"/>
      <c r="BA1781" s="296"/>
      <c r="BB1781" s="296"/>
      <c r="BC1781" s="296"/>
      <c r="BD1781" s="296"/>
      <c r="BE1781" s="296"/>
      <c r="BF1781" s="296"/>
      <c r="BG1781" s="296"/>
      <c r="BH1781" s="296"/>
      <c r="BI1781" s="296"/>
      <c r="BJ1781" s="296"/>
      <c r="BK1781" s="296"/>
      <c r="BL1781" s="296"/>
    </row>
    <row r="1782" spans="1:64" ht="18" customHeight="1" x14ac:dyDescent="0.15">
      <c r="A1782" s="4" t="s">
        <v>269</v>
      </c>
    </row>
    <row r="1783" spans="1:64" ht="18" customHeight="1" x14ac:dyDescent="0.15">
      <c r="A1783" s="5" t="s">
        <v>343</v>
      </c>
    </row>
    <row r="1784" spans="1:64" ht="18" customHeight="1" x14ac:dyDescent="0.15">
      <c r="A1784" s="6" t="s">
        <v>25</v>
      </c>
    </row>
    <row r="1785" spans="1:64" ht="18" customHeight="1" x14ac:dyDescent="0.15">
      <c r="A1785" s="1"/>
    </row>
    <row r="1786" spans="1:64" ht="18" customHeight="1" x14ac:dyDescent="0.15"/>
    <row r="1787" spans="1:64" ht="18" customHeight="1" x14ac:dyDescent="0.15">
      <c r="A1787" s="2"/>
    </row>
    <row r="1788" spans="1:64" ht="18" customHeight="1" x14ac:dyDescent="0.15">
      <c r="A1788" s="2"/>
    </row>
    <row r="1789" spans="1:64" s="83" customFormat="1" ht="18" customHeight="1" x14ac:dyDescent="0.15">
      <c r="A1789" s="2"/>
      <c r="AK1789" s="281"/>
      <c r="AL1789" s="296"/>
      <c r="AM1789" s="296"/>
      <c r="AN1789" s="296"/>
      <c r="AO1789" s="296"/>
      <c r="AP1789" s="296"/>
      <c r="AQ1789" s="296"/>
      <c r="AR1789" s="296"/>
      <c r="AS1789" s="296"/>
      <c r="AT1789" s="296"/>
      <c r="AU1789" s="296"/>
      <c r="AV1789" s="296"/>
      <c r="AW1789" s="296"/>
      <c r="AX1789" s="296"/>
      <c r="AY1789" s="296"/>
      <c r="AZ1789" s="296"/>
      <c r="BA1789" s="296"/>
      <c r="BB1789" s="296"/>
      <c r="BC1789" s="296"/>
      <c r="BD1789" s="296"/>
      <c r="BE1789" s="296"/>
      <c r="BF1789" s="296"/>
      <c r="BG1789" s="296"/>
      <c r="BH1789" s="296"/>
      <c r="BI1789" s="296"/>
      <c r="BJ1789" s="296"/>
      <c r="BK1789" s="296"/>
      <c r="BL1789" s="296"/>
    </row>
    <row r="1790" spans="1:64" s="83" customFormat="1" ht="18" customHeight="1" x14ac:dyDescent="0.15">
      <c r="A1790" s="2"/>
      <c r="AK1790" s="281"/>
      <c r="AL1790" s="296"/>
      <c r="AM1790" s="296"/>
      <c r="AN1790" s="296"/>
      <c r="AO1790" s="296"/>
      <c r="AP1790" s="296"/>
      <c r="AQ1790" s="296"/>
      <c r="AR1790" s="296"/>
      <c r="AS1790" s="296"/>
      <c r="AT1790" s="296"/>
      <c r="AU1790" s="296"/>
      <c r="AV1790" s="296"/>
      <c r="AW1790" s="296"/>
      <c r="AX1790" s="296"/>
      <c r="AY1790" s="296"/>
      <c r="AZ1790" s="296"/>
      <c r="BA1790" s="296"/>
      <c r="BB1790" s="296"/>
      <c r="BC1790" s="296"/>
      <c r="BD1790" s="296"/>
      <c r="BE1790" s="296"/>
      <c r="BF1790" s="296"/>
      <c r="BG1790" s="296"/>
      <c r="BH1790" s="296"/>
      <c r="BI1790" s="296"/>
      <c r="BJ1790" s="296"/>
      <c r="BK1790" s="296"/>
      <c r="BL1790" s="296"/>
    </row>
    <row r="1791" spans="1:64" s="83" customFormat="1" ht="18" customHeight="1" x14ac:dyDescent="0.15">
      <c r="A1791" s="2"/>
      <c r="AK1791" s="281"/>
      <c r="AL1791" s="296"/>
      <c r="AM1791" s="296"/>
      <c r="AN1791" s="296"/>
      <c r="AO1791" s="296"/>
      <c r="AP1791" s="296"/>
      <c r="AQ1791" s="296"/>
      <c r="AR1791" s="296"/>
      <c r="AS1791" s="296"/>
      <c r="AT1791" s="296"/>
      <c r="AU1791" s="296"/>
      <c r="AV1791" s="296"/>
      <c r="AW1791" s="296"/>
      <c r="AX1791" s="296"/>
      <c r="AY1791" s="296"/>
      <c r="AZ1791" s="296"/>
      <c r="BA1791" s="296"/>
      <c r="BB1791" s="296"/>
      <c r="BC1791" s="296"/>
      <c r="BD1791" s="296"/>
      <c r="BE1791" s="296"/>
      <c r="BF1791" s="296"/>
      <c r="BG1791" s="296"/>
      <c r="BH1791" s="296"/>
      <c r="BI1791" s="296"/>
      <c r="BJ1791" s="296"/>
      <c r="BK1791" s="296"/>
      <c r="BL1791" s="296"/>
    </row>
    <row r="1792" spans="1:64" s="83" customFormat="1" ht="18" customHeight="1" x14ac:dyDescent="0.15">
      <c r="A1792" s="2"/>
      <c r="AK1792" s="281"/>
      <c r="AL1792" s="296"/>
      <c r="AM1792" s="296"/>
      <c r="AN1792" s="296"/>
      <c r="AO1792" s="296"/>
      <c r="AP1792" s="296"/>
      <c r="AQ1792" s="296"/>
      <c r="AR1792" s="296"/>
      <c r="AS1792" s="296"/>
      <c r="AT1792" s="296"/>
      <c r="AU1792" s="296"/>
      <c r="AV1792" s="296"/>
      <c r="AW1792" s="296"/>
      <c r="AX1792" s="296"/>
      <c r="AY1792" s="296"/>
      <c r="AZ1792" s="296"/>
      <c r="BA1792" s="296"/>
      <c r="BB1792" s="296"/>
      <c r="BC1792" s="296"/>
      <c r="BD1792" s="296"/>
      <c r="BE1792" s="296"/>
      <c r="BF1792" s="296"/>
      <c r="BG1792" s="296"/>
      <c r="BH1792" s="296"/>
      <c r="BI1792" s="296"/>
      <c r="BJ1792" s="296"/>
      <c r="BK1792" s="296"/>
      <c r="BL1792" s="296"/>
    </row>
    <row r="1793" spans="1:64" s="83" customFormat="1" ht="18" customHeight="1" x14ac:dyDescent="0.15">
      <c r="A1793" s="2"/>
      <c r="AK1793" s="281"/>
      <c r="AL1793" s="296"/>
      <c r="AM1793" s="296"/>
      <c r="AN1793" s="296"/>
      <c r="AO1793" s="296"/>
      <c r="AP1793" s="296"/>
      <c r="AQ1793" s="296"/>
      <c r="AR1793" s="296"/>
      <c r="AS1793" s="296"/>
      <c r="AT1793" s="296"/>
      <c r="AU1793" s="296"/>
      <c r="AV1793" s="296"/>
      <c r="AW1793" s="296"/>
      <c r="AX1793" s="296"/>
      <c r="AY1793" s="296"/>
      <c r="AZ1793" s="296"/>
      <c r="BA1793" s="296"/>
      <c r="BB1793" s="296"/>
      <c r="BC1793" s="296"/>
      <c r="BD1793" s="296"/>
      <c r="BE1793" s="296"/>
      <c r="BF1793" s="296"/>
      <c r="BG1793" s="296"/>
      <c r="BH1793" s="296"/>
      <c r="BI1793" s="296"/>
      <c r="BJ1793" s="296"/>
      <c r="BK1793" s="296"/>
      <c r="BL1793" s="296"/>
    </row>
    <row r="1794" spans="1:64" s="83" customFormat="1" ht="18" customHeight="1" x14ac:dyDescent="0.15">
      <c r="A1794" s="2"/>
      <c r="AK1794" s="281"/>
      <c r="AL1794" s="296"/>
      <c r="AM1794" s="296"/>
      <c r="AN1794" s="296"/>
      <c r="AO1794" s="296"/>
      <c r="AP1794" s="296"/>
      <c r="AQ1794" s="296"/>
      <c r="AR1794" s="296"/>
      <c r="AS1794" s="296"/>
      <c r="AT1794" s="296"/>
      <c r="AU1794" s="296"/>
      <c r="AV1794" s="296"/>
      <c r="AW1794" s="296"/>
      <c r="AX1794" s="296"/>
      <c r="AY1794" s="296"/>
      <c r="AZ1794" s="296"/>
      <c r="BA1794" s="296"/>
      <c r="BB1794" s="296"/>
      <c r="BC1794" s="296"/>
      <c r="BD1794" s="296"/>
      <c r="BE1794" s="296"/>
      <c r="BF1794" s="296"/>
      <c r="BG1794" s="296"/>
      <c r="BH1794" s="296"/>
      <c r="BI1794" s="296"/>
      <c r="BJ1794" s="296"/>
      <c r="BK1794" s="296"/>
      <c r="BL1794" s="296"/>
    </row>
    <row r="1795" spans="1:64" s="83" customFormat="1" ht="18" customHeight="1" x14ac:dyDescent="0.15">
      <c r="A1795" s="2"/>
      <c r="AK1795" s="281"/>
      <c r="AL1795" s="296"/>
      <c r="AM1795" s="296"/>
      <c r="AN1795" s="296"/>
      <c r="AO1795" s="296"/>
      <c r="AP1795" s="296"/>
      <c r="AQ1795" s="296"/>
      <c r="AR1795" s="296"/>
      <c r="AS1795" s="296"/>
      <c r="AT1795" s="296"/>
      <c r="AU1795" s="296"/>
      <c r="AV1795" s="296"/>
      <c r="AW1795" s="296"/>
      <c r="AX1795" s="296"/>
      <c r="AY1795" s="296"/>
      <c r="AZ1795" s="296"/>
      <c r="BA1795" s="296"/>
      <c r="BB1795" s="296"/>
      <c r="BC1795" s="296"/>
      <c r="BD1795" s="296"/>
      <c r="BE1795" s="296"/>
      <c r="BF1795" s="296"/>
      <c r="BG1795" s="296"/>
      <c r="BH1795" s="296"/>
      <c r="BI1795" s="296"/>
      <c r="BJ1795" s="296"/>
      <c r="BK1795" s="296"/>
      <c r="BL1795" s="296"/>
    </row>
    <row r="1796" spans="1:64" s="83" customFormat="1" ht="18" customHeight="1" x14ac:dyDescent="0.15">
      <c r="A1796" s="2"/>
      <c r="AK1796" s="281"/>
      <c r="AL1796" s="296"/>
      <c r="AM1796" s="296"/>
      <c r="AN1796" s="296"/>
      <c r="AO1796" s="296"/>
      <c r="AP1796" s="296"/>
      <c r="AQ1796" s="296"/>
      <c r="AR1796" s="296"/>
      <c r="AS1796" s="296"/>
      <c r="AT1796" s="296"/>
      <c r="AU1796" s="296"/>
      <c r="AV1796" s="296"/>
      <c r="AW1796" s="296"/>
      <c r="AX1796" s="296"/>
      <c r="AY1796" s="296"/>
      <c r="AZ1796" s="296"/>
      <c r="BA1796" s="296"/>
      <c r="BB1796" s="296"/>
      <c r="BC1796" s="296"/>
      <c r="BD1796" s="296"/>
      <c r="BE1796" s="296"/>
      <c r="BF1796" s="296"/>
      <c r="BG1796" s="296"/>
      <c r="BH1796" s="296"/>
      <c r="BI1796" s="296"/>
      <c r="BJ1796" s="296"/>
      <c r="BK1796" s="296"/>
      <c r="BL1796" s="296"/>
    </row>
    <row r="1797" spans="1:64" s="83" customFormat="1" ht="18" customHeight="1" x14ac:dyDescent="0.15">
      <c r="A1797" s="2"/>
      <c r="AK1797" s="281"/>
      <c r="AL1797" s="296"/>
      <c r="AM1797" s="296"/>
      <c r="AN1797" s="296"/>
      <c r="AO1797" s="296"/>
      <c r="AP1797" s="296"/>
      <c r="AQ1797" s="296"/>
      <c r="AR1797" s="296"/>
      <c r="AS1797" s="296"/>
      <c r="AT1797" s="296"/>
      <c r="AU1797" s="296"/>
      <c r="AV1797" s="296"/>
      <c r="AW1797" s="296"/>
      <c r="AX1797" s="296"/>
      <c r="AY1797" s="296"/>
      <c r="AZ1797" s="296"/>
      <c r="BA1797" s="296"/>
      <c r="BB1797" s="296"/>
      <c r="BC1797" s="296"/>
      <c r="BD1797" s="296"/>
      <c r="BE1797" s="296"/>
      <c r="BF1797" s="296"/>
      <c r="BG1797" s="296"/>
      <c r="BH1797" s="296"/>
      <c r="BI1797" s="296"/>
      <c r="BJ1797" s="296"/>
      <c r="BK1797" s="296"/>
      <c r="BL1797" s="296"/>
    </row>
    <row r="1798" spans="1:64" s="83" customFormat="1" ht="18" customHeight="1" x14ac:dyDescent="0.15">
      <c r="A1798" s="2"/>
      <c r="AK1798" s="281"/>
      <c r="AL1798" s="296"/>
      <c r="AM1798" s="296"/>
      <c r="AN1798" s="296"/>
      <c r="AO1798" s="296"/>
      <c r="AP1798" s="296"/>
      <c r="AQ1798" s="296"/>
      <c r="AR1798" s="296"/>
      <c r="AS1798" s="296"/>
      <c r="AT1798" s="296"/>
      <c r="AU1798" s="296"/>
      <c r="AV1798" s="296"/>
      <c r="AW1798" s="296"/>
      <c r="AX1798" s="296"/>
      <c r="AY1798" s="296"/>
      <c r="AZ1798" s="296"/>
      <c r="BA1798" s="296"/>
      <c r="BB1798" s="296"/>
      <c r="BC1798" s="296"/>
      <c r="BD1798" s="296"/>
      <c r="BE1798" s="296"/>
      <c r="BF1798" s="296"/>
      <c r="BG1798" s="296"/>
      <c r="BH1798" s="296"/>
      <c r="BI1798" s="296"/>
      <c r="BJ1798" s="296"/>
      <c r="BK1798" s="296"/>
      <c r="BL1798" s="296"/>
    </row>
    <row r="1799" spans="1:64" s="83" customFormat="1" ht="18" customHeight="1" x14ac:dyDescent="0.15">
      <c r="A1799" s="2"/>
      <c r="AK1799" s="281"/>
      <c r="AL1799" s="296"/>
      <c r="AM1799" s="296"/>
      <c r="AN1799" s="296"/>
      <c r="AO1799" s="296"/>
      <c r="AP1799" s="296"/>
      <c r="AQ1799" s="296"/>
      <c r="AR1799" s="296"/>
      <c r="AS1799" s="296"/>
      <c r="AT1799" s="296"/>
      <c r="AU1799" s="296"/>
      <c r="AV1799" s="296"/>
      <c r="AW1799" s="296"/>
      <c r="AX1799" s="296"/>
      <c r="AY1799" s="296"/>
      <c r="AZ1799" s="296"/>
      <c r="BA1799" s="296"/>
      <c r="BB1799" s="296"/>
      <c r="BC1799" s="296"/>
      <c r="BD1799" s="296"/>
      <c r="BE1799" s="296"/>
      <c r="BF1799" s="296"/>
      <c r="BG1799" s="296"/>
      <c r="BH1799" s="296"/>
      <c r="BI1799" s="296"/>
      <c r="BJ1799" s="296"/>
      <c r="BK1799" s="296"/>
      <c r="BL1799" s="296"/>
    </row>
    <row r="1800" spans="1:64" s="83" customFormat="1" ht="18" customHeight="1" x14ac:dyDescent="0.15">
      <c r="A1800" s="2"/>
      <c r="AK1800" s="281"/>
      <c r="AL1800" s="296"/>
      <c r="AM1800" s="296"/>
      <c r="AN1800" s="296"/>
      <c r="AO1800" s="296"/>
      <c r="AP1800" s="296"/>
      <c r="AQ1800" s="296"/>
      <c r="AR1800" s="296"/>
      <c r="AS1800" s="296"/>
      <c r="AT1800" s="296"/>
      <c r="AU1800" s="296"/>
      <c r="AV1800" s="296"/>
      <c r="AW1800" s="296"/>
      <c r="AX1800" s="296"/>
      <c r="AY1800" s="296"/>
      <c r="AZ1800" s="296"/>
      <c r="BA1800" s="296"/>
      <c r="BB1800" s="296"/>
      <c r="BC1800" s="296"/>
      <c r="BD1800" s="296"/>
      <c r="BE1800" s="296"/>
      <c r="BF1800" s="296"/>
      <c r="BG1800" s="296"/>
      <c r="BH1800" s="296"/>
      <c r="BI1800" s="296"/>
      <c r="BJ1800" s="296"/>
      <c r="BK1800" s="296"/>
      <c r="BL1800" s="296"/>
    </row>
    <row r="1801" spans="1:64" s="83" customFormat="1" ht="18" customHeight="1" x14ac:dyDescent="0.15">
      <c r="A1801" s="2"/>
      <c r="AK1801" s="281"/>
      <c r="AL1801" s="296"/>
      <c r="AM1801" s="296"/>
      <c r="AN1801" s="296"/>
      <c r="AO1801" s="296"/>
      <c r="AP1801" s="296"/>
      <c r="AQ1801" s="296"/>
      <c r="AR1801" s="296"/>
      <c r="AS1801" s="296"/>
      <c r="AT1801" s="296"/>
      <c r="AU1801" s="296"/>
      <c r="AV1801" s="296"/>
      <c r="AW1801" s="296"/>
      <c r="AX1801" s="296"/>
      <c r="AY1801" s="296"/>
      <c r="AZ1801" s="296"/>
      <c r="BA1801" s="296"/>
      <c r="BB1801" s="296"/>
      <c r="BC1801" s="296"/>
      <c r="BD1801" s="296"/>
      <c r="BE1801" s="296"/>
      <c r="BF1801" s="296"/>
      <c r="BG1801" s="296"/>
      <c r="BH1801" s="296"/>
      <c r="BI1801" s="296"/>
      <c r="BJ1801" s="296"/>
      <c r="BK1801" s="296"/>
      <c r="BL1801" s="296"/>
    </row>
    <row r="1802" spans="1:64" ht="18" customHeight="1" x14ac:dyDescent="0.15"/>
    <row r="1803" spans="1:64" s="195" customFormat="1" ht="18" customHeight="1" x14ac:dyDescent="0.15">
      <c r="AT1803" s="296"/>
      <c r="AU1803" s="296"/>
      <c r="AV1803" s="296"/>
      <c r="AW1803" s="296"/>
      <c r="AX1803" s="296"/>
      <c r="AY1803" s="296"/>
      <c r="AZ1803" s="296"/>
      <c r="BA1803" s="296"/>
      <c r="BB1803" s="296"/>
      <c r="BC1803" s="296"/>
      <c r="BD1803" s="296"/>
      <c r="BE1803" s="296"/>
      <c r="BF1803" s="296"/>
      <c r="BG1803" s="296"/>
      <c r="BH1803" s="296"/>
      <c r="BI1803" s="296"/>
      <c r="BJ1803" s="296"/>
      <c r="BK1803" s="296"/>
      <c r="BL1803" s="296"/>
    </row>
    <row r="1804" spans="1:64" s="195" customFormat="1" ht="18" customHeight="1" x14ac:dyDescent="0.15">
      <c r="AT1804" s="296"/>
      <c r="AU1804" s="296"/>
      <c r="AV1804" s="296"/>
      <c r="AW1804" s="296"/>
      <c r="AX1804" s="296"/>
      <c r="AY1804" s="296"/>
      <c r="AZ1804" s="296"/>
      <c r="BA1804" s="296"/>
      <c r="BB1804" s="296"/>
      <c r="BC1804" s="296"/>
      <c r="BD1804" s="296"/>
      <c r="BE1804" s="296"/>
      <c r="BF1804" s="296"/>
      <c r="BG1804" s="296"/>
      <c r="BH1804" s="296"/>
      <c r="BI1804" s="296"/>
      <c r="BJ1804" s="296"/>
      <c r="BK1804" s="296"/>
      <c r="BL1804" s="296"/>
    </row>
    <row r="1805" spans="1:64" s="195" customFormat="1" ht="18" customHeight="1" x14ac:dyDescent="0.15">
      <c r="AT1805" s="296"/>
      <c r="AU1805" s="296"/>
      <c r="AV1805" s="296"/>
      <c r="AW1805" s="296"/>
      <c r="AX1805" s="296"/>
      <c r="AY1805" s="296"/>
      <c r="AZ1805" s="296"/>
      <c r="BA1805" s="296"/>
      <c r="BB1805" s="296"/>
      <c r="BC1805" s="296"/>
      <c r="BD1805" s="296"/>
      <c r="BE1805" s="296"/>
      <c r="BF1805" s="296"/>
      <c r="BG1805" s="296"/>
      <c r="BH1805" s="296"/>
      <c r="BI1805" s="296"/>
      <c r="BJ1805" s="296"/>
      <c r="BK1805" s="296"/>
      <c r="BL1805" s="296"/>
    </row>
    <row r="1806" spans="1:64" s="195" customFormat="1" ht="18" customHeight="1" x14ac:dyDescent="0.15">
      <c r="AT1806" s="296"/>
      <c r="AU1806" s="296"/>
      <c r="AV1806" s="296"/>
      <c r="AW1806" s="296"/>
      <c r="AX1806" s="296"/>
      <c r="AY1806" s="296"/>
      <c r="AZ1806" s="296"/>
      <c r="BA1806" s="296"/>
      <c r="BB1806" s="296"/>
      <c r="BC1806" s="296"/>
      <c r="BD1806" s="296"/>
      <c r="BE1806" s="296"/>
      <c r="BF1806" s="296"/>
      <c r="BG1806" s="296"/>
      <c r="BH1806" s="296"/>
      <c r="BI1806" s="296"/>
      <c r="BJ1806" s="296"/>
      <c r="BK1806" s="296"/>
      <c r="BL1806" s="296"/>
    </row>
    <row r="1807" spans="1:64" s="195" customFormat="1" ht="18" customHeight="1" x14ac:dyDescent="0.15">
      <c r="AT1807" s="296"/>
      <c r="AU1807" s="296"/>
      <c r="AV1807" s="296"/>
      <c r="AW1807" s="296"/>
      <c r="AX1807" s="296"/>
      <c r="AY1807" s="296"/>
      <c r="AZ1807" s="296"/>
      <c r="BA1807" s="296"/>
      <c r="BB1807" s="296"/>
      <c r="BC1807" s="296"/>
      <c r="BD1807" s="296"/>
      <c r="BE1807" s="296"/>
      <c r="BF1807" s="296"/>
      <c r="BG1807" s="296"/>
      <c r="BH1807" s="296"/>
      <c r="BI1807" s="296"/>
      <c r="BJ1807" s="296"/>
      <c r="BK1807" s="296"/>
      <c r="BL1807" s="296"/>
    </row>
    <row r="1808" spans="1:64" s="195" customFormat="1" ht="17.25" customHeight="1" x14ac:dyDescent="0.15">
      <c r="AT1808" s="296"/>
      <c r="AU1808" s="296"/>
      <c r="AV1808" s="296"/>
      <c r="AW1808" s="296"/>
      <c r="AX1808" s="296"/>
      <c r="AY1808" s="296"/>
      <c r="AZ1808" s="296"/>
      <c r="BA1808" s="296"/>
      <c r="BB1808" s="296"/>
      <c r="BC1808" s="296"/>
      <c r="BD1808" s="296"/>
      <c r="BE1808" s="296"/>
      <c r="BF1808" s="296"/>
      <c r="BG1808" s="296"/>
      <c r="BH1808" s="296"/>
      <c r="BI1808" s="296"/>
      <c r="BJ1808" s="296"/>
      <c r="BK1808" s="296"/>
      <c r="BL1808" s="296"/>
    </row>
    <row r="1809" spans="1:64" s="195" customFormat="1" ht="17.25" customHeight="1" x14ac:dyDescent="0.15">
      <c r="AT1809" s="296"/>
      <c r="AU1809" s="296"/>
      <c r="AV1809" s="296"/>
      <c r="AW1809" s="296"/>
      <c r="AX1809" s="296"/>
      <c r="AY1809" s="296"/>
      <c r="AZ1809" s="296"/>
      <c r="BA1809" s="296"/>
      <c r="BB1809" s="296"/>
      <c r="BC1809" s="296"/>
      <c r="BD1809" s="296"/>
      <c r="BE1809" s="296"/>
      <c r="BF1809" s="296"/>
      <c r="BG1809" s="296"/>
      <c r="BH1809" s="296"/>
      <c r="BI1809" s="296"/>
      <c r="BJ1809" s="296"/>
      <c r="BK1809" s="296"/>
      <c r="BL1809" s="296"/>
    </row>
    <row r="1810" spans="1:64" s="195" customFormat="1" ht="17.25" customHeight="1" x14ac:dyDescent="0.15">
      <c r="AT1810" s="296"/>
      <c r="AU1810" s="296"/>
      <c r="AV1810" s="296"/>
      <c r="AW1810" s="296"/>
      <c r="AX1810" s="296"/>
      <c r="AY1810" s="296"/>
      <c r="AZ1810" s="296"/>
      <c r="BA1810" s="296"/>
      <c r="BB1810" s="296"/>
      <c r="BC1810" s="296"/>
      <c r="BD1810" s="296"/>
      <c r="BE1810" s="296"/>
      <c r="BF1810" s="296"/>
      <c r="BG1810" s="296"/>
      <c r="BH1810" s="296"/>
      <c r="BI1810" s="296"/>
      <c r="BJ1810" s="296"/>
      <c r="BK1810" s="296"/>
      <c r="BL1810" s="296"/>
    </row>
    <row r="1811" spans="1:64" s="195" customFormat="1" ht="17.25" customHeight="1" x14ac:dyDescent="0.15">
      <c r="AT1811" s="296"/>
      <c r="AU1811" s="296"/>
      <c r="AV1811" s="296"/>
      <c r="AW1811" s="296"/>
      <c r="AX1811" s="296"/>
      <c r="AY1811" s="296"/>
      <c r="AZ1811" s="296"/>
      <c r="BA1811" s="296"/>
      <c r="BB1811" s="296"/>
      <c r="BC1811" s="296"/>
      <c r="BD1811" s="296"/>
      <c r="BE1811" s="296"/>
      <c r="BF1811" s="296"/>
      <c r="BG1811" s="296"/>
      <c r="BH1811" s="296"/>
      <c r="BI1811" s="296"/>
      <c r="BJ1811" s="296"/>
      <c r="BK1811" s="296"/>
      <c r="BL1811" s="296"/>
    </row>
    <row r="1812" spans="1:64" s="195" customFormat="1" ht="17.25" customHeight="1" x14ac:dyDescent="0.15">
      <c r="AT1812" s="296"/>
      <c r="AU1812" s="296"/>
      <c r="AV1812" s="296"/>
      <c r="AW1812" s="296"/>
      <c r="AX1812" s="296"/>
      <c r="AY1812" s="296"/>
      <c r="AZ1812" s="296"/>
      <c r="BA1812" s="296"/>
      <c r="BB1812" s="296"/>
      <c r="BC1812" s="296"/>
      <c r="BD1812" s="296"/>
      <c r="BE1812" s="296"/>
      <c r="BF1812" s="296"/>
      <c r="BG1812" s="296"/>
      <c r="BH1812" s="296"/>
      <c r="BI1812" s="296"/>
      <c r="BJ1812" s="296"/>
      <c r="BK1812" s="296"/>
      <c r="BL1812" s="296"/>
    </row>
    <row r="1813" spans="1:64" s="195" customFormat="1" ht="17.25" customHeight="1" x14ac:dyDescent="0.15">
      <c r="AT1813" s="296"/>
      <c r="AU1813" s="296"/>
      <c r="AV1813" s="296"/>
      <c r="AW1813" s="296"/>
      <c r="AX1813" s="296"/>
      <c r="AY1813" s="296"/>
      <c r="AZ1813" s="296"/>
      <c r="BA1813" s="296"/>
      <c r="BB1813" s="296"/>
      <c r="BC1813" s="296"/>
      <c r="BD1813" s="296"/>
      <c r="BE1813" s="296"/>
      <c r="BF1813" s="296"/>
      <c r="BG1813" s="296"/>
      <c r="BH1813" s="296"/>
      <c r="BI1813" s="296"/>
      <c r="BJ1813" s="296"/>
      <c r="BK1813" s="296"/>
      <c r="BL1813" s="296"/>
    </row>
    <row r="1814" spans="1:64" s="195" customFormat="1" ht="18" customHeight="1" x14ac:dyDescent="0.15">
      <c r="AT1814" s="296"/>
      <c r="AU1814" s="296"/>
      <c r="AV1814" s="296"/>
      <c r="AW1814" s="296"/>
      <c r="AX1814" s="296"/>
      <c r="AY1814" s="296"/>
      <c r="AZ1814" s="296"/>
      <c r="BA1814" s="296"/>
      <c r="BB1814" s="296"/>
      <c r="BC1814" s="296"/>
      <c r="BD1814" s="296"/>
      <c r="BE1814" s="296"/>
      <c r="BF1814" s="296"/>
      <c r="BG1814" s="296"/>
      <c r="BH1814" s="296"/>
      <c r="BI1814" s="296"/>
      <c r="BJ1814" s="296"/>
      <c r="BK1814" s="296"/>
      <c r="BL1814" s="296"/>
    </row>
    <row r="1815" spans="1:64" s="195" customFormat="1" ht="18" customHeight="1" x14ac:dyDescent="0.15">
      <c r="A1815" s="555" t="s">
        <v>464</v>
      </c>
      <c r="B1815" s="556"/>
      <c r="C1815" s="556"/>
      <c r="D1815" s="556"/>
      <c r="E1815" s="556"/>
      <c r="F1815" s="556"/>
      <c r="G1815" s="556"/>
      <c r="H1815" s="556"/>
      <c r="I1815" s="556"/>
      <c r="J1815" s="556"/>
      <c r="K1815" s="556"/>
      <c r="L1815" s="556"/>
      <c r="M1815" s="556"/>
      <c r="AT1815" s="296"/>
      <c r="AU1815" s="296"/>
      <c r="AV1815" s="296"/>
      <c r="AW1815" s="296"/>
      <c r="AX1815" s="296"/>
      <c r="AY1815" s="296"/>
      <c r="AZ1815" s="296"/>
      <c r="BA1815" s="296"/>
      <c r="BB1815" s="296"/>
      <c r="BC1815" s="296"/>
      <c r="BD1815" s="296"/>
      <c r="BE1815" s="296"/>
      <c r="BF1815" s="296"/>
      <c r="BG1815" s="296"/>
      <c r="BH1815" s="296"/>
      <c r="BI1815" s="296"/>
      <c r="BJ1815" s="296"/>
      <c r="BK1815" s="296"/>
      <c r="BL1815" s="296"/>
    </row>
    <row r="1816" spans="1:64" s="195" customFormat="1" ht="18" customHeight="1" x14ac:dyDescent="0.15">
      <c r="AT1816" s="296"/>
      <c r="AU1816" s="296"/>
      <c r="AV1816" s="296"/>
      <c r="AW1816" s="296"/>
      <c r="AX1816" s="296"/>
      <c r="AY1816" s="296"/>
      <c r="AZ1816" s="296"/>
      <c r="BA1816" s="296"/>
      <c r="BB1816" s="296"/>
      <c r="BC1816" s="296"/>
      <c r="BD1816" s="296"/>
      <c r="BE1816" s="296"/>
      <c r="BF1816" s="296"/>
      <c r="BG1816" s="296"/>
      <c r="BH1816" s="296"/>
      <c r="BI1816" s="296"/>
      <c r="BJ1816" s="296"/>
      <c r="BK1816" s="296"/>
      <c r="BL1816" s="296"/>
    </row>
    <row r="1817" spans="1:64" ht="18" customHeight="1" x14ac:dyDescent="0.15"/>
    <row r="1818" spans="1:64" ht="18" customHeight="1" x14ac:dyDescent="0.15"/>
    <row r="1819" spans="1:64" s="83" customFormat="1" ht="18" customHeight="1" x14ac:dyDescent="0.15">
      <c r="AK1819" s="281"/>
      <c r="AL1819" s="296"/>
      <c r="AM1819" s="296"/>
      <c r="AN1819" s="296"/>
      <c r="AO1819" s="296"/>
      <c r="AP1819" s="296"/>
      <c r="AQ1819" s="296"/>
      <c r="AR1819" s="296"/>
      <c r="AS1819" s="296"/>
      <c r="AT1819" s="296"/>
      <c r="AU1819" s="296"/>
      <c r="AV1819" s="296"/>
      <c r="AW1819" s="296"/>
      <c r="AX1819" s="296"/>
      <c r="AY1819" s="296"/>
      <c r="AZ1819" s="296"/>
      <c r="BA1819" s="296"/>
      <c r="BB1819" s="296"/>
      <c r="BC1819" s="296"/>
      <c r="BD1819" s="296"/>
      <c r="BE1819" s="296"/>
      <c r="BF1819" s="296"/>
      <c r="BG1819" s="296"/>
      <c r="BH1819" s="296"/>
      <c r="BI1819" s="296"/>
      <c r="BJ1819" s="296"/>
      <c r="BK1819" s="296"/>
      <c r="BL1819" s="296"/>
    </row>
    <row r="1820" spans="1:64" s="83" customFormat="1" ht="18" customHeight="1" x14ac:dyDescent="0.15">
      <c r="A1820" s="3"/>
      <c r="AK1820" s="281"/>
      <c r="AL1820" s="296"/>
      <c r="AM1820" s="296"/>
      <c r="AN1820" s="296"/>
      <c r="AO1820" s="296"/>
      <c r="AP1820" s="296"/>
      <c r="AQ1820" s="296"/>
      <c r="AR1820" s="296"/>
      <c r="AS1820" s="296"/>
      <c r="AT1820" s="296"/>
      <c r="AU1820" s="296"/>
      <c r="AV1820" s="296"/>
      <c r="AW1820" s="296"/>
      <c r="AX1820" s="296"/>
      <c r="AY1820" s="296"/>
      <c r="AZ1820" s="296"/>
      <c r="BA1820" s="296"/>
      <c r="BB1820" s="296"/>
      <c r="BC1820" s="296"/>
      <c r="BD1820" s="296"/>
      <c r="BE1820" s="296"/>
      <c r="BF1820" s="296"/>
      <c r="BG1820" s="296"/>
      <c r="BH1820" s="296"/>
      <c r="BI1820" s="296"/>
      <c r="BJ1820" s="296"/>
      <c r="BK1820" s="296"/>
      <c r="BL1820" s="296"/>
    </row>
    <row r="1821" spans="1:64" ht="18" customHeight="1" x14ac:dyDescent="0.15">
      <c r="A1821" s="2"/>
    </row>
    <row r="1822" spans="1:64" s="417" customFormat="1" ht="18" customHeight="1" x14ac:dyDescent="0.15">
      <c r="A1822" s="2"/>
      <c r="AL1822" s="296"/>
      <c r="AM1822" s="296"/>
      <c r="AN1822" s="296"/>
      <c r="AO1822" s="296"/>
      <c r="AP1822" s="296"/>
      <c r="AQ1822" s="296"/>
      <c r="AR1822" s="296"/>
      <c r="AS1822" s="296"/>
      <c r="AT1822" s="296"/>
      <c r="AU1822" s="296"/>
      <c r="AV1822" s="296"/>
      <c r="AW1822" s="296"/>
      <c r="AX1822" s="296"/>
      <c r="AY1822" s="296"/>
      <c r="AZ1822" s="296"/>
      <c r="BA1822" s="296"/>
      <c r="BB1822" s="296"/>
      <c r="BC1822" s="296"/>
      <c r="BD1822" s="296"/>
      <c r="BE1822" s="296"/>
      <c r="BF1822" s="296"/>
      <c r="BG1822" s="296"/>
      <c r="BH1822" s="296"/>
      <c r="BI1822" s="296"/>
      <c r="BJ1822" s="296"/>
      <c r="BK1822" s="296"/>
      <c r="BL1822" s="296"/>
    </row>
    <row r="1823" spans="1:64" s="417" customFormat="1" ht="18" customHeight="1" x14ac:dyDescent="0.15">
      <c r="A1823" s="2"/>
      <c r="AL1823" s="296"/>
      <c r="AM1823" s="296"/>
      <c r="AN1823" s="296"/>
      <c r="AO1823" s="296"/>
      <c r="AP1823" s="296"/>
      <c r="AQ1823" s="296"/>
      <c r="AR1823" s="296"/>
      <c r="AS1823" s="296"/>
      <c r="AT1823" s="296"/>
      <c r="AU1823" s="296"/>
      <c r="AV1823" s="296"/>
      <c r="AW1823" s="296"/>
      <c r="AX1823" s="296"/>
      <c r="AY1823" s="296"/>
      <c r="AZ1823" s="296"/>
      <c r="BA1823" s="296"/>
      <c r="BB1823" s="296"/>
      <c r="BC1823" s="296"/>
      <c r="BD1823" s="296"/>
      <c r="BE1823" s="296"/>
      <c r="BF1823" s="296"/>
      <c r="BG1823" s="296"/>
      <c r="BH1823" s="296"/>
      <c r="BI1823" s="296"/>
      <c r="BJ1823" s="296"/>
      <c r="BK1823" s="296"/>
      <c r="BL1823" s="296"/>
    </row>
    <row r="1824" spans="1:64" s="417" customFormat="1" ht="18" customHeight="1" thickBot="1" x14ac:dyDescent="0.2">
      <c r="A1824" s="2"/>
      <c r="AL1824" s="296"/>
      <c r="AM1824" s="296"/>
      <c r="AN1824" s="296"/>
      <c r="AO1824" s="296"/>
      <c r="AP1824" s="296"/>
      <c r="AQ1824" s="296"/>
      <c r="AR1824" s="296"/>
      <c r="AS1824" s="296"/>
      <c r="AT1824" s="296"/>
      <c r="AU1824" s="296"/>
      <c r="AV1824" s="296"/>
      <c r="AW1824" s="296"/>
      <c r="AX1824" s="296"/>
      <c r="AY1824" s="296"/>
      <c r="AZ1824" s="296"/>
      <c r="BA1824" s="296"/>
      <c r="BB1824" s="296"/>
      <c r="BC1824" s="296"/>
      <c r="BD1824" s="296"/>
      <c r="BE1824" s="296"/>
      <c r="BF1824" s="296"/>
      <c r="BG1824" s="296"/>
      <c r="BH1824" s="296"/>
      <c r="BI1824" s="296"/>
      <c r="BJ1824" s="296"/>
      <c r="BK1824" s="296"/>
      <c r="BL1824" s="296"/>
    </row>
    <row r="1825" spans="1:64" s="417" customFormat="1" ht="18" customHeight="1" x14ac:dyDescent="0.15">
      <c r="A1825" s="223"/>
      <c r="B1825" s="224"/>
      <c r="C1825" s="224"/>
      <c r="D1825" s="224"/>
      <c r="E1825" s="224"/>
      <c r="F1825" s="134" t="str">
        <f>AM1825</f>
        <v>'03</v>
      </c>
      <c r="G1825" s="134" t="str">
        <f t="shared" ref="G1825:G1838" si="497">AN1825</f>
        <v>'04</v>
      </c>
      <c r="H1825" s="134" t="str">
        <f t="shared" ref="H1825:H1838" si="498">AO1825</f>
        <v>'05</v>
      </c>
      <c r="I1825" s="134" t="str">
        <f t="shared" ref="I1825:I1838" si="499">AP1825</f>
        <v>'06</v>
      </c>
      <c r="J1825" s="134" t="str">
        <f t="shared" ref="J1825:J1838" si="500">AQ1825</f>
        <v>'07</v>
      </c>
      <c r="K1825" s="134" t="str">
        <f t="shared" ref="K1825:K1838" si="501">AR1825</f>
        <v>'08</v>
      </c>
      <c r="L1825" s="396" t="str">
        <f t="shared" ref="L1825:L1838" si="502">AS1825</f>
        <v>'09</v>
      </c>
      <c r="M1825" s="393" t="str">
        <f t="shared" ref="M1825:M1838" si="503">AT1825</f>
        <v>'10</v>
      </c>
      <c r="AL1825" s="281"/>
      <c r="AM1825" s="413" t="s">
        <v>70</v>
      </c>
      <c r="AN1825" s="414" t="s">
        <v>71</v>
      </c>
      <c r="AO1825" s="414" t="s">
        <v>72</v>
      </c>
      <c r="AP1825" s="414" t="s">
        <v>253</v>
      </c>
      <c r="AQ1825" s="414" t="s">
        <v>332</v>
      </c>
      <c r="AR1825" s="414" t="s">
        <v>423</v>
      </c>
      <c r="AS1825" s="81" t="s">
        <v>439</v>
      </c>
      <c r="AT1825" s="34" t="s">
        <v>454</v>
      </c>
      <c r="AU1825" s="465" t="s">
        <v>459</v>
      </c>
      <c r="AV1825" s="465" t="s">
        <v>470</v>
      </c>
      <c r="AW1825" s="296"/>
      <c r="AX1825" s="296"/>
      <c r="AY1825" s="296"/>
      <c r="AZ1825" s="296"/>
      <c r="BA1825" s="296"/>
      <c r="BB1825" s="296"/>
      <c r="BC1825" s="296"/>
      <c r="BD1825" s="296"/>
      <c r="BE1825" s="296"/>
      <c r="BF1825" s="296"/>
      <c r="BG1825" s="296"/>
      <c r="BH1825" s="296"/>
      <c r="BI1825" s="296"/>
      <c r="BJ1825" s="296"/>
      <c r="BK1825" s="296"/>
      <c r="BL1825" s="296"/>
    </row>
    <row r="1826" spans="1:64" s="417" customFormat="1" ht="18" customHeight="1" x14ac:dyDescent="0.15">
      <c r="A1826" s="549" t="s">
        <v>449</v>
      </c>
      <c r="B1826" s="550"/>
      <c r="C1826" s="550"/>
      <c r="D1826" s="550"/>
      <c r="E1826" s="622"/>
      <c r="F1826" s="244">
        <f t="shared" ref="F1826:F1838" si="504">AM1826</f>
        <v>790</v>
      </c>
      <c r="G1826" s="244">
        <f t="shared" si="497"/>
        <v>860</v>
      </c>
      <c r="H1826" s="244">
        <f t="shared" si="498"/>
        <v>939</v>
      </c>
      <c r="I1826" s="244">
        <f t="shared" si="499"/>
        <v>1175</v>
      </c>
      <c r="J1826" s="244">
        <f t="shared" si="500"/>
        <v>1178</v>
      </c>
      <c r="K1826" s="244">
        <f t="shared" si="501"/>
        <v>1232</v>
      </c>
      <c r="L1826" s="397">
        <f t="shared" si="502"/>
        <v>1317.0000000000007</v>
      </c>
      <c r="M1826" s="394">
        <f t="shared" si="503"/>
        <v>1415</v>
      </c>
      <c r="AL1826" s="329" t="s">
        <v>449</v>
      </c>
      <c r="AM1826" s="476">
        <v>790</v>
      </c>
      <c r="AN1826" s="244">
        <v>860</v>
      </c>
      <c r="AO1826" s="244">
        <v>939</v>
      </c>
      <c r="AP1826" s="244">
        <v>1175</v>
      </c>
      <c r="AQ1826" s="244">
        <v>1178</v>
      </c>
      <c r="AR1826" s="244">
        <v>1232</v>
      </c>
      <c r="AS1826" s="244">
        <v>1317.0000000000007</v>
      </c>
      <c r="AT1826" s="245">
        <v>1415</v>
      </c>
      <c r="AU1826" s="475">
        <v>1444</v>
      </c>
      <c r="AV1826" s="475">
        <v>1439.9999999999995</v>
      </c>
      <c r="AW1826" s="296"/>
      <c r="AX1826" s="296"/>
      <c r="AY1826" s="296"/>
      <c r="AZ1826" s="296"/>
      <c r="BA1826" s="296"/>
      <c r="BB1826" s="296"/>
      <c r="BC1826" s="296"/>
      <c r="BD1826" s="296"/>
      <c r="BE1826" s="296"/>
      <c r="BF1826" s="296"/>
      <c r="BG1826" s="296"/>
      <c r="BH1826" s="296"/>
      <c r="BI1826" s="296"/>
      <c r="BJ1826" s="296"/>
      <c r="BK1826" s="296"/>
      <c r="BL1826" s="296"/>
    </row>
    <row r="1827" spans="1:64" s="417" customFormat="1" ht="18" customHeight="1" x14ac:dyDescent="0.15">
      <c r="A1827" s="549" t="s">
        <v>451</v>
      </c>
      <c r="B1827" s="550"/>
      <c r="C1827" s="550"/>
      <c r="D1827" s="550"/>
      <c r="E1827" s="622"/>
      <c r="F1827" s="244">
        <f t="shared" si="504"/>
        <v>2020</v>
      </c>
      <c r="G1827" s="244">
        <f t="shared" si="497"/>
        <v>2240</v>
      </c>
      <c r="H1827" s="244">
        <f t="shared" si="498"/>
        <v>2499</v>
      </c>
      <c r="I1827" s="244">
        <f t="shared" si="499"/>
        <v>2629</v>
      </c>
      <c r="J1827" s="244">
        <f t="shared" si="500"/>
        <v>2389</v>
      </c>
      <c r="K1827" s="244">
        <f t="shared" si="501"/>
        <v>2782</v>
      </c>
      <c r="L1827" s="397">
        <f t="shared" si="502"/>
        <v>2973.9999999999995</v>
      </c>
      <c r="M1827" s="394">
        <f t="shared" si="503"/>
        <v>3067</v>
      </c>
      <c r="AL1827" s="329" t="s">
        <v>451</v>
      </c>
      <c r="AM1827" s="476">
        <v>2020</v>
      </c>
      <c r="AN1827" s="244">
        <v>2240</v>
      </c>
      <c r="AO1827" s="244">
        <v>2499</v>
      </c>
      <c r="AP1827" s="244">
        <v>2629</v>
      </c>
      <c r="AQ1827" s="244">
        <v>2389</v>
      </c>
      <c r="AR1827" s="244">
        <v>2782</v>
      </c>
      <c r="AS1827" s="244">
        <v>2973.9999999999995</v>
      </c>
      <c r="AT1827" s="245">
        <v>3067</v>
      </c>
      <c r="AU1827" s="475">
        <v>3340</v>
      </c>
      <c r="AV1827" s="475">
        <v>2859.9999999999968</v>
      </c>
      <c r="AW1827" s="296"/>
      <c r="AX1827" s="296"/>
      <c r="AY1827" s="296"/>
      <c r="AZ1827" s="296"/>
      <c r="BA1827" s="296"/>
      <c r="BB1827" s="296"/>
      <c r="BC1827" s="296"/>
      <c r="BD1827" s="296"/>
      <c r="BE1827" s="296"/>
      <c r="BF1827" s="296"/>
      <c r="BG1827" s="296"/>
      <c r="BH1827" s="296"/>
      <c r="BI1827" s="296"/>
      <c r="BJ1827" s="296"/>
      <c r="BK1827" s="296"/>
      <c r="BL1827" s="296"/>
    </row>
    <row r="1828" spans="1:64" s="417" customFormat="1" ht="18" customHeight="1" x14ac:dyDescent="0.15">
      <c r="A1828" s="549" t="s">
        <v>126</v>
      </c>
      <c r="B1828" s="550"/>
      <c r="C1828" s="550"/>
      <c r="D1828" s="550"/>
      <c r="E1828" s="622"/>
      <c r="F1828" s="244">
        <f t="shared" si="504"/>
        <v>26320</v>
      </c>
      <c r="G1828" s="244">
        <f t="shared" si="497"/>
        <v>26667</v>
      </c>
      <c r="H1828" s="244">
        <f t="shared" si="498"/>
        <v>27563</v>
      </c>
      <c r="I1828" s="244">
        <f t="shared" si="499"/>
        <v>30301</v>
      </c>
      <c r="J1828" s="244">
        <f t="shared" si="500"/>
        <v>27459</v>
      </c>
      <c r="K1828" s="244">
        <f t="shared" si="501"/>
        <v>31918</v>
      </c>
      <c r="L1828" s="397">
        <f t="shared" si="502"/>
        <v>31994.999999999985</v>
      </c>
      <c r="M1828" s="394">
        <f t="shared" si="503"/>
        <v>32007</v>
      </c>
      <c r="AL1828" s="329" t="s">
        <v>126</v>
      </c>
      <c r="AM1828" s="476">
        <v>26320</v>
      </c>
      <c r="AN1828" s="244">
        <v>26667</v>
      </c>
      <c r="AO1828" s="244">
        <v>27563</v>
      </c>
      <c r="AP1828" s="244">
        <v>30301</v>
      </c>
      <c r="AQ1828" s="244">
        <v>27459</v>
      </c>
      <c r="AR1828" s="244">
        <v>31918</v>
      </c>
      <c r="AS1828" s="244">
        <v>31994.999999999985</v>
      </c>
      <c r="AT1828" s="245">
        <v>32007</v>
      </c>
      <c r="AU1828" s="475">
        <v>32797</v>
      </c>
      <c r="AV1828" s="475">
        <v>29957.000000000058</v>
      </c>
      <c r="AW1828" s="296"/>
      <c r="AX1828" s="296"/>
      <c r="AY1828" s="296"/>
      <c r="AZ1828" s="296"/>
      <c r="BA1828" s="296"/>
      <c r="BB1828" s="296"/>
      <c r="BC1828" s="296"/>
      <c r="BD1828" s="296"/>
      <c r="BE1828" s="296"/>
      <c r="BF1828" s="296"/>
      <c r="BG1828" s="296"/>
      <c r="BH1828" s="296"/>
      <c r="BI1828" s="296"/>
      <c r="BJ1828" s="296"/>
      <c r="BK1828" s="296"/>
      <c r="BL1828" s="296"/>
    </row>
    <row r="1829" spans="1:64" s="417" customFormat="1" ht="18" customHeight="1" x14ac:dyDescent="0.15">
      <c r="A1829" s="549" t="s">
        <v>127</v>
      </c>
      <c r="B1829" s="550"/>
      <c r="C1829" s="550"/>
      <c r="D1829" s="550"/>
      <c r="E1829" s="622"/>
      <c r="F1829" s="244">
        <f t="shared" si="504"/>
        <v>2982</v>
      </c>
      <c r="G1829" s="244">
        <f t="shared" si="497"/>
        <v>3266</v>
      </c>
      <c r="H1829" s="244">
        <f t="shared" si="498"/>
        <v>3523</v>
      </c>
      <c r="I1829" s="244">
        <f t="shared" si="499"/>
        <v>4221</v>
      </c>
      <c r="J1829" s="244">
        <f t="shared" si="500"/>
        <v>3991</v>
      </c>
      <c r="K1829" s="244">
        <f t="shared" si="501"/>
        <v>5046</v>
      </c>
      <c r="L1829" s="397">
        <f t="shared" si="502"/>
        <v>5656.0000000000027</v>
      </c>
      <c r="M1829" s="394">
        <f t="shared" si="503"/>
        <v>5958</v>
      </c>
      <c r="AL1829" s="329" t="s">
        <v>127</v>
      </c>
      <c r="AM1829" s="476">
        <v>2982</v>
      </c>
      <c r="AN1829" s="244">
        <v>3266</v>
      </c>
      <c r="AO1829" s="244">
        <v>3523</v>
      </c>
      <c r="AP1829" s="244">
        <v>4221</v>
      </c>
      <c r="AQ1829" s="244">
        <v>3991</v>
      </c>
      <c r="AR1829" s="244">
        <v>5046</v>
      </c>
      <c r="AS1829" s="244">
        <v>5656.0000000000027</v>
      </c>
      <c r="AT1829" s="245">
        <v>5958</v>
      </c>
      <c r="AU1829" s="475">
        <v>6889</v>
      </c>
      <c r="AV1829" s="475">
        <v>6424.0000000000009</v>
      </c>
      <c r="AW1829" s="296"/>
      <c r="AX1829" s="296"/>
      <c r="AY1829" s="296"/>
      <c r="AZ1829" s="296"/>
      <c r="BA1829" s="296"/>
      <c r="BB1829" s="296"/>
      <c r="BC1829" s="296"/>
      <c r="BD1829" s="296"/>
      <c r="BE1829" s="296"/>
      <c r="BF1829" s="296"/>
      <c r="BG1829" s="296"/>
      <c r="BH1829" s="296"/>
      <c r="BI1829" s="296"/>
      <c r="BJ1829" s="296"/>
      <c r="BK1829" s="296"/>
      <c r="BL1829" s="296"/>
    </row>
    <row r="1830" spans="1:64" s="417" customFormat="1" ht="27" customHeight="1" x14ac:dyDescent="0.15">
      <c r="A1830" s="590" t="s">
        <v>281</v>
      </c>
      <c r="B1830" s="591"/>
      <c r="C1830" s="591"/>
      <c r="D1830" s="591"/>
      <c r="E1830" s="592"/>
      <c r="F1830" s="244">
        <f t="shared" si="504"/>
        <v>1474</v>
      </c>
      <c r="G1830" s="244">
        <f t="shared" si="497"/>
        <v>1516</v>
      </c>
      <c r="H1830" s="244">
        <f t="shared" si="498"/>
        <v>1414</v>
      </c>
      <c r="I1830" s="244">
        <f t="shared" si="499"/>
        <v>1504</v>
      </c>
      <c r="J1830" s="244">
        <f t="shared" si="500"/>
        <v>1228</v>
      </c>
      <c r="K1830" s="244">
        <f t="shared" si="501"/>
        <v>1508</v>
      </c>
      <c r="L1830" s="397">
        <f t="shared" si="502"/>
        <v>1429.9999999999991</v>
      </c>
      <c r="M1830" s="394">
        <f t="shared" si="503"/>
        <v>1619</v>
      </c>
      <c r="AL1830" s="329" t="s">
        <v>476</v>
      </c>
      <c r="AM1830" s="476">
        <v>1474</v>
      </c>
      <c r="AN1830" s="244">
        <v>1516</v>
      </c>
      <c r="AO1830" s="244">
        <v>1414</v>
      </c>
      <c r="AP1830" s="244">
        <v>1504</v>
      </c>
      <c r="AQ1830" s="244">
        <v>1228</v>
      </c>
      <c r="AR1830" s="244">
        <v>1508</v>
      </c>
      <c r="AS1830" s="244">
        <v>1429.9999999999991</v>
      </c>
      <c r="AT1830" s="245">
        <v>1619</v>
      </c>
      <c r="AU1830" s="475">
        <v>1773</v>
      </c>
      <c r="AV1830" s="475">
        <v>1548.9999999999984</v>
      </c>
      <c r="AW1830" s="296"/>
      <c r="AX1830" s="296"/>
      <c r="AY1830" s="296"/>
      <c r="AZ1830" s="296"/>
      <c r="BA1830" s="296"/>
      <c r="BB1830" s="296"/>
      <c r="BC1830" s="296"/>
      <c r="BD1830" s="296"/>
      <c r="BE1830" s="296"/>
      <c r="BF1830" s="296"/>
      <c r="BG1830" s="296"/>
      <c r="BH1830" s="296"/>
      <c r="BI1830" s="296"/>
      <c r="BJ1830" s="296"/>
      <c r="BK1830" s="296"/>
      <c r="BL1830" s="296"/>
    </row>
    <row r="1831" spans="1:64" s="417" customFormat="1" ht="18" customHeight="1" x14ac:dyDescent="0.15">
      <c r="A1831" s="549" t="s">
        <v>146</v>
      </c>
      <c r="B1831" s="550"/>
      <c r="C1831" s="550"/>
      <c r="D1831" s="550"/>
      <c r="E1831" s="622"/>
      <c r="F1831" s="244">
        <f t="shared" si="504"/>
        <v>109</v>
      </c>
      <c r="G1831" s="244">
        <f t="shared" si="497"/>
        <v>102</v>
      </c>
      <c r="H1831" s="244">
        <f t="shared" si="498"/>
        <v>111</v>
      </c>
      <c r="I1831" s="244">
        <f t="shared" si="499"/>
        <v>147</v>
      </c>
      <c r="J1831" s="244">
        <f t="shared" si="500"/>
        <v>134</v>
      </c>
      <c r="K1831" s="244">
        <f t="shared" si="501"/>
        <v>130</v>
      </c>
      <c r="L1831" s="397">
        <f t="shared" si="502"/>
        <v>157.9999999999998</v>
      </c>
      <c r="M1831" s="394">
        <f t="shared" si="503"/>
        <v>127</v>
      </c>
      <c r="AL1831" s="329" t="s">
        <v>146</v>
      </c>
      <c r="AM1831" s="476">
        <v>109</v>
      </c>
      <c r="AN1831" s="244">
        <v>102</v>
      </c>
      <c r="AO1831" s="244">
        <v>111</v>
      </c>
      <c r="AP1831" s="244">
        <v>147</v>
      </c>
      <c r="AQ1831" s="244">
        <v>134</v>
      </c>
      <c r="AR1831" s="244">
        <v>130</v>
      </c>
      <c r="AS1831" s="244">
        <v>157.9999999999998</v>
      </c>
      <c r="AT1831" s="245">
        <v>127</v>
      </c>
      <c r="AU1831" s="475">
        <v>141</v>
      </c>
      <c r="AV1831" s="475">
        <v>114.99999999999996</v>
      </c>
      <c r="AW1831" s="296"/>
      <c r="AX1831" s="296"/>
      <c r="AY1831" s="296"/>
      <c r="AZ1831" s="296"/>
      <c r="BA1831" s="296"/>
      <c r="BB1831" s="296"/>
      <c r="BC1831" s="296"/>
      <c r="BD1831" s="296"/>
      <c r="BE1831" s="296"/>
      <c r="BF1831" s="296"/>
      <c r="BG1831" s="296"/>
      <c r="BH1831" s="296"/>
      <c r="BI1831" s="296"/>
      <c r="BJ1831" s="296"/>
      <c r="BK1831" s="296"/>
      <c r="BL1831" s="296"/>
    </row>
    <row r="1832" spans="1:64" s="417" customFormat="1" ht="18" customHeight="1" x14ac:dyDescent="0.15">
      <c r="A1832" s="549" t="s">
        <v>450</v>
      </c>
      <c r="B1832" s="550"/>
      <c r="C1832" s="550"/>
      <c r="D1832" s="550"/>
      <c r="E1832" s="622"/>
      <c r="F1832" s="244">
        <f t="shared" si="504"/>
        <v>618</v>
      </c>
      <c r="G1832" s="244">
        <f t="shared" si="497"/>
        <v>594</v>
      </c>
      <c r="H1832" s="244">
        <f t="shared" si="498"/>
        <v>624</v>
      </c>
      <c r="I1832" s="244">
        <f t="shared" si="499"/>
        <v>606</v>
      </c>
      <c r="J1832" s="244">
        <f t="shared" si="500"/>
        <v>508</v>
      </c>
      <c r="K1832" s="244">
        <f t="shared" si="501"/>
        <v>538</v>
      </c>
      <c r="L1832" s="397">
        <f t="shared" si="502"/>
        <v>518.99999999999909</v>
      </c>
      <c r="M1832" s="394">
        <f t="shared" si="503"/>
        <v>580</v>
      </c>
      <c r="AL1832" s="329" t="s">
        <v>450</v>
      </c>
      <c r="AM1832" s="476">
        <v>618</v>
      </c>
      <c r="AN1832" s="244">
        <v>594</v>
      </c>
      <c r="AO1832" s="244">
        <v>624</v>
      </c>
      <c r="AP1832" s="244">
        <v>606</v>
      </c>
      <c r="AQ1832" s="244">
        <v>508</v>
      </c>
      <c r="AR1832" s="244">
        <v>538</v>
      </c>
      <c r="AS1832" s="244">
        <v>518.99999999999909</v>
      </c>
      <c r="AT1832" s="245">
        <v>580</v>
      </c>
      <c r="AU1832" s="475">
        <v>534</v>
      </c>
      <c r="AV1832" s="475">
        <v>446</v>
      </c>
      <c r="AW1832" s="296"/>
      <c r="AX1832" s="296"/>
      <c r="AY1832" s="296"/>
      <c r="AZ1832" s="296"/>
      <c r="BA1832" s="296"/>
      <c r="BB1832" s="296"/>
      <c r="BC1832" s="296"/>
      <c r="BD1832" s="296"/>
      <c r="BE1832" s="296"/>
      <c r="BF1832" s="296"/>
      <c r="BG1832" s="296"/>
      <c r="BH1832" s="296"/>
      <c r="BI1832" s="296"/>
      <c r="BJ1832" s="296"/>
      <c r="BK1832" s="296"/>
      <c r="BL1832" s="296"/>
    </row>
    <row r="1833" spans="1:64" s="417" customFormat="1" ht="18" customHeight="1" x14ac:dyDescent="0.15">
      <c r="A1833" s="549" t="s">
        <v>129</v>
      </c>
      <c r="B1833" s="550"/>
      <c r="C1833" s="550"/>
      <c r="D1833" s="550"/>
      <c r="E1833" s="622"/>
      <c r="F1833" s="244">
        <f t="shared" si="504"/>
        <v>595</v>
      </c>
      <c r="G1833" s="244">
        <f t="shared" si="497"/>
        <v>591</v>
      </c>
      <c r="H1833" s="244">
        <f t="shared" si="498"/>
        <v>597</v>
      </c>
      <c r="I1833" s="244">
        <f t="shared" si="499"/>
        <v>646</v>
      </c>
      <c r="J1833" s="244">
        <f t="shared" si="500"/>
        <v>625</v>
      </c>
      <c r="K1833" s="244">
        <f t="shared" si="501"/>
        <v>684</v>
      </c>
      <c r="L1833" s="397">
        <f t="shared" si="502"/>
        <v>703.00000000000023</v>
      </c>
      <c r="M1833" s="394">
        <f t="shared" si="503"/>
        <v>726</v>
      </c>
      <c r="AL1833" s="329" t="s">
        <v>129</v>
      </c>
      <c r="AM1833" s="476">
        <v>595</v>
      </c>
      <c r="AN1833" s="244">
        <v>591</v>
      </c>
      <c r="AO1833" s="244">
        <v>597</v>
      </c>
      <c r="AP1833" s="244">
        <v>646</v>
      </c>
      <c r="AQ1833" s="244">
        <v>625</v>
      </c>
      <c r="AR1833" s="244">
        <v>684</v>
      </c>
      <c r="AS1833" s="244">
        <v>703.00000000000023</v>
      </c>
      <c r="AT1833" s="245">
        <v>726</v>
      </c>
      <c r="AU1833" s="475">
        <v>783</v>
      </c>
      <c r="AV1833" s="475">
        <v>785.99999999999977</v>
      </c>
      <c r="AW1833" s="296"/>
      <c r="AX1833" s="296"/>
      <c r="AY1833" s="296"/>
      <c r="AZ1833" s="296"/>
      <c r="BA1833" s="296"/>
      <c r="BB1833" s="296"/>
      <c r="BC1833" s="296"/>
      <c r="BD1833" s="296"/>
      <c r="BE1833" s="296"/>
      <c r="BF1833" s="296"/>
      <c r="BG1833" s="296"/>
      <c r="BH1833" s="296"/>
      <c r="BI1833" s="296"/>
      <c r="BJ1833" s="296"/>
      <c r="BK1833" s="296"/>
      <c r="BL1833" s="296"/>
    </row>
    <row r="1834" spans="1:64" s="417" customFormat="1" ht="18" customHeight="1" x14ac:dyDescent="0.15">
      <c r="A1834" s="549" t="s">
        <v>147</v>
      </c>
      <c r="B1834" s="550"/>
      <c r="C1834" s="550"/>
      <c r="D1834" s="550"/>
      <c r="E1834" s="622"/>
      <c r="F1834" s="244">
        <f t="shared" si="504"/>
        <v>104</v>
      </c>
      <c r="G1834" s="244">
        <f t="shared" si="497"/>
        <v>153</v>
      </c>
      <c r="H1834" s="244">
        <f t="shared" si="498"/>
        <v>204</v>
      </c>
      <c r="I1834" s="244">
        <f t="shared" si="499"/>
        <v>348</v>
      </c>
      <c r="J1834" s="244">
        <f t="shared" si="500"/>
        <v>267</v>
      </c>
      <c r="K1834" s="244">
        <f t="shared" si="501"/>
        <v>353</v>
      </c>
      <c r="L1834" s="397">
        <f t="shared" si="502"/>
        <v>446</v>
      </c>
      <c r="M1834" s="394">
        <f t="shared" si="503"/>
        <v>520</v>
      </c>
      <c r="AL1834" s="329" t="s">
        <v>147</v>
      </c>
      <c r="AM1834" s="476">
        <v>104</v>
      </c>
      <c r="AN1834" s="244">
        <v>153</v>
      </c>
      <c r="AO1834" s="244">
        <v>204</v>
      </c>
      <c r="AP1834" s="244">
        <v>348</v>
      </c>
      <c r="AQ1834" s="244">
        <v>267</v>
      </c>
      <c r="AR1834" s="244">
        <v>353</v>
      </c>
      <c r="AS1834" s="244">
        <v>446</v>
      </c>
      <c r="AT1834" s="245">
        <v>520</v>
      </c>
      <c r="AU1834" s="475">
        <v>612</v>
      </c>
      <c r="AV1834" s="475">
        <v>677.00000000000011</v>
      </c>
      <c r="AW1834" s="296"/>
      <c r="AX1834" s="296"/>
      <c r="AY1834" s="296"/>
      <c r="AZ1834" s="296"/>
      <c r="BA1834" s="296"/>
      <c r="BB1834" s="296"/>
      <c r="BC1834" s="296"/>
      <c r="BD1834" s="296"/>
      <c r="BE1834" s="296"/>
      <c r="BF1834" s="296"/>
      <c r="BG1834" s="296"/>
      <c r="BH1834" s="296"/>
      <c r="BI1834" s="296"/>
      <c r="BJ1834" s="296"/>
      <c r="BK1834" s="296"/>
      <c r="BL1834" s="296"/>
    </row>
    <row r="1835" spans="1:64" s="417" customFormat="1" ht="27" customHeight="1" x14ac:dyDescent="0.15">
      <c r="A1835" s="557" t="s">
        <v>280</v>
      </c>
      <c r="B1835" s="550"/>
      <c r="C1835" s="550"/>
      <c r="D1835" s="550"/>
      <c r="E1835" s="622"/>
      <c r="F1835" s="244">
        <f t="shared" si="504"/>
        <v>135</v>
      </c>
      <c r="G1835" s="244">
        <f t="shared" si="497"/>
        <v>162</v>
      </c>
      <c r="H1835" s="244">
        <f t="shared" si="498"/>
        <v>153</v>
      </c>
      <c r="I1835" s="244">
        <f t="shared" si="499"/>
        <v>128</v>
      </c>
      <c r="J1835" s="244">
        <f t="shared" si="500"/>
        <v>127</v>
      </c>
      <c r="K1835" s="244">
        <f t="shared" si="501"/>
        <v>111</v>
      </c>
      <c r="L1835" s="397">
        <f t="shared" si="502"/>
        <v>123.00000000000006</v>
      </c>
      <c r="M1835" s="394">
        <f t="shared" si="503"/>
        <v>157</v>
      </c>
      <c r="AL1835" s="329" t="s">
        <v>475</v>
      </c>
      <c r="AM1835" s="476">
        <v>135</v>
      </c>
      <c r="AN1835" s="244">
        <v>162</v>
      </c>
      <c r="AO1835" s="244">
        <v>153</v>
      </c>
      <c r="AP1835" s="244">
        <v>128</v>
      </c>
      <c r="AQ1835" s="244">
        <v>127</v>
      </c>
      <c r="AR1835" s="244">
        <v>111</v>
      </c>
      <c r="AS1835" s="244">
        <v>123.00000000000006</v>
      </c>
      <c r="AT1835" s="245">
        <v>157</v>
      </c>
      <c r="AU1835" s="475">
        <v>126</v>
      </c>
      <c r="AV1835" s="475">
        <v>155.99999999999983</v>
      </c>
      <c r="AW1835" s="296"/>
      <c r="AX1835" s="296"/>
      <c r="AY1835" s="296"/>
      <c r="AZ1835" s="296"/>
      <c r="BA1835" s="296"/>
      <c r="BB1835" s="296"/>
      <c r="BC1835" s="296"/>
      <c r="BD1835" s="296"/>
      <c r="BE1835" s="296"/>
      <c r="BF1835" s="296"/>
      <c r="BG1835" s="296"/>
      <c r="BH1835" s="296"/>
      <c r="BI1835" s="296"/>
      <c r="BJ1835" s="296"/>
      <c r="BK1835" s="296"/>
      <c r="BL1835" s="296"/>
    </row>
    <row r="1836" spans="1:64" s="417" customFormat="1" ht="18" customHeight="1" x14ac:dyDescent="0.15">
      <c r="A1836" s="549" t="s">
        <v>130</v>
      </c>
      <c r="B1836" s="550"/>
      <c r="C1836" s="550"/>
      <c r="D1836" s="550"/>
      <c r="E1836" s="622"/>
      <c r="F1836" s="244">
        <f t="shared" si="504"/>
        <v>446</v>
      </c>
      <c r="G1836" s="244">
        <f t="shared" si="497"/>
        <v>449</v>
      </c>
      <c r="H1836" s="244">
        <f t="shared" si="498"/>
        <v>441</v>
      </c>
      <c r="I1836" s="244">
        <f t="shared" si="499"/>
        <v>516</v>
      </c>
      <c r="J1836" s="244">
        <f t="shared" si="500"/>
        <v>424</v>
      </c>
      <c r="K1836" s="244">
        <f t="shared" si="501"/>
        <v>477</v>
      </c>
      <c r="L1836" s="397">
        <f t="shared" si="502"/>
        <v>451.99999999999926</v>
      </c>
      <c r="M1836" s="394">
        <f t="shared" si="503"/>
        <v>453</v>
      </c>
      <c r="AL1836" s="329" t="s">
        <v>130</v>
      </c>
      <c r="AM1836" s="476">
        <v>446</v>
      </c>
      <c r="AN1836" s="244">
        <v>449</v>
      </c>
      <c r="AO1836" s="244">
        <v>441</v>
      </c>
      <c r="AP1836" s="244">
        <v>516</v>
      </c>
      <c r="AQ1836" s="244">
        <v>424</v>
      </c>
      <c r="AR1836" s="244">
        <v>477</v>
      </c>
      <c r="AS1836" s="244">
        <v>451.99999999999926</v>
      </c>
      <c r="AT1836" s="245">
        <v>453</v>
      </c>
      <c r="AU1836" s="475">
        <v>445</v>
      </c>
      <c r="AV1836" s="475">
        <v>405.00000000000057</v>
      </c>
      <c r="AW1836" s="296"/>
      <c r="AX1836" s="296"/>
      <c r="AY1836" s="296"/>
      <c r="AZ1836" s="296"/>
      <c r="BA1836" s="296"/>
      <c r="BB1836" s="296"/>
      <c r="BC1836" s="296"/>
      <c r="BD1836" s="296"/>
      <c r="BE1836" s="296"/>
      <c r="BF1836" s="296"/>
      <c r="BG1836" s="296"/>
      <c r="BH1836" s="296"/>
      <c r="BI1836" s="296"/>
      <c r="BJ1836" s="296"/>
      <c r="BK1836" s="296"/>
      <c r="BL1836" s="296"/>
    </row>
    <row r="1837" spans="1:64" s="417" customFormat="1" ht="18" customHeight="1" x14ac:dyDescent="0.15">
      <c r="A1837" s="549" t="s">
        <v>118</v>
      </c>
      <c r="B1837" s="550"/>
      <c r="C1837" s="550"/>
      <c r="D1837" s="550"/>
      <c r="E1837" s="622"/>
      <c r="F1837" s="244">
        <f t="shared" si="504"/>
        <v>275</v>
      </c>
      <c r="G1837" s="244">
        <f t="shared" si="497"/>
        <v>214</v>
      </c>
      <c r="H1837" s="244">
        <f t="shared" si="498"/>
        <v>201</v>
      </c>
      <c r="I1837" s="244">
        <f t="shared" si="499"/>
        <v>175</v>
      </c>
      <c r="J1837" s="244">
        <f t="shared" si="500"/>
        <v>178</v>
      </c>
      <c r="K1837" s="244">
        <f t="shared" si="501"/>
        <v>236</v>
      </c>
      <c r="L1837" s="397">
        <f t="shared" si="502"/>
        <v>201.00000000000057</v>
      </c>
      <c r="M1837" s="394">
        <f t="shared" si="503"/>
        <v>221</v>
      </c>
      <c r="AL1837" s="329" t="s">
        <v>118</v>
      </c>
      <c r="AM1837" s="476">
        <v>275</v>
      </c>
      <c r="AN1837" s="244">
        <v>214</v>
      </c>
      <c r="AO1837" s="244">
        <v>201</v>
      </c>
      <c r="AP1837" s="244">
        <v>175</v>
      </c>
      <c r="AQ1837" s="244">
        <v>178</v>
      </c>
      <c r="AR1837" s="244">
        <v>236</v>
      </c>
      <c r="AS1837" s="244">
        <v>201.00000000000057</v>
      </c>
      <c r="AT1837" s="245">
        <v>221</v>
      </c>
      <c r="AU1837" s="475">
        <v>220</v>
      </c>
      <c r="AV1837" s="475">
        <v>180.00000000000026</v>
      </c>
      <c r="AW1837" s="296"/>
      <c r="AX1837" s="296"/>
      <c r="AY1837" s="296"/>
      <c r="AZ1837" s="296"/>
      <c r="BA1837" s="296"/>
      <c r="BB1837" s="296"/>
      <c r="BC1837" s="296"/>
      <c r="BD1837" s="296"/>
      <c r="BE1837" s="296"/>
      <c r="BF1837" s="296"/>
      <c r="BG1837" s="296"/>
      <c r="BH1837" s="296"/>
      <c r="BI1837" s="296"/>
      <c r="BJ1837" s="296"/>
      <c r="BK1837" s="296"/>
      <c r="BL1837" s="296"/>
    </row>
    <row r="1838" spans="1:64" s="417" customFormat="1" ht="18" customHeight="1" thickBot="1" x14ac:dyDescent="0.2">
      <c r="A1838" s="142"/>
      <c r="B1838" s="144"/>
      <c r="C1838" s="144"/>
      <c r="D1838" s="144"/>
      <c r="E1838" s="144" t="s">
        <v>377</v>
      </c>
      <c r="F1838" s="242">
        <f t="shared" si="504"/>
        <v>35880</v>
      </c>
      <c r="G1838" s="242">
        <f t="shared" si="497"/>
        <v>36814</v>
      </c>
      <c r="H1838" s="242">
        <f t="shared" si="498"/>
        <v>38269</v>
      </c>
      <c r="I1838" s="242">
        <f t="shared" si="499"/>
        <v>42396</v>
      </c>
      <c r="J1838" s="242">
        <f t="shared" si="500"/>
        <v>38508</v>
      </c>
      <c r="K1838" s="242">
        <f t="shared" si="501"/>
        <v>45015</v>
      </c>
      <c r="L1838" s="398">
        <f t="shared" si="502"/>
        <v>45973.999999999993</v>
      </c>
      <c r="M1838" s="395">
        <f t="shared" si="503"/>
        <v>46850</v>
      </c>
      <c r="AL1838" s="329" t="s">
        <v>487</v>
      </c>
      <c r="AM1838" s="477">
        <v>35880</v>
      </c>
      <c r="AN1838" s="242">
        <v>36814</v>
      </c>
      <c r="AO1838" s="242">
        <v>38269</v>
      </c>
      <c r="AP1838" s="242">
        <v>42396</v>
      </c>
      <c r="AQ1838" s="242">
        <v>38508</v>
      </c>
      <c r="AR1838" s="242">
        <v>45015</v>
      </c>
      <c r="AS1838" s="242">
        <v>45973.999999999993</v>
      </c>
      <c r="AT1838" s="243">
        <v>46850</v>
      </c>
      <c r="AU1838" s="475">
        <v>49104</v>
      </c>
      <c r="AV1838" s="475">
        <v>44995</v>
      </c>
      <c r="AW1838" s="296"/>
      <c r="AX1838" s="296"/>
      <c r="AY1838" s="296"/>
      <c r="AZ1838" s="296"/>
      <c r="BA1838" s="296"/>
      <c r="BB1838" s="296"/>
      <c r="BC1838" s="296"/>
      <c r="BD1838" s="296"/>
      <c r="BE1838" s="296"/>
      <c r="BF1838" s="296"/>
      <c r="BG1838" s="296"/>
      <c r="BH1838" s="296"/>
      <c r="BI1838" s="296"/>
      <c r="BJ1838" s="296"/>
      <c r="BK1838" s="296"/>
      <c r="BL1838" s="296"/>
    </row>
    <row r="1839" spans="1:64" s="417" customFormat="1" ht="18" customHeight="1" x14ac:dyDescent="0.15">
      <c r="A1839" s="413"/>
      <c r="B1839" s="414"/>
      <c r="C1839" s="414"/>
      <c r="D1839" s="414"/>
      <c r="E1839" s="414"/>
      <c r="F1839" s="396" t="str">
        <f>AU1825</f>
        <v>'11</v>
      </c>
      <c r="G1839" s="393" t="str">
        <f>AV1825</f>
        <v>'12</v>
      </c>
      <c r="H1839"/>
      <c r="I1839"/>
      <c r="J1839"/>
      <c r="K1839"/>
      <c r="L1839"/>
      <c r="M1839"/>
      <c r="AL1839" s="296"/>
      <c r="AM1839" s="296"/>
      <c r="AN1839" s="296"/>
      <c r="AO1839" s="296"/>
      <c r="AP1839" s="296"/>
      <c r="AQ1839" s="296"/>
      <c r="AR1839" s="296"/>
      <c r="AS1839" s="296"/>
      <c r="AT1839" s="296"/>
      <c r="AU1839" s="296"/>
      <c r="AV1839" s="296"/>
      <c r="AW1839" s="296"/>
      <c r="AX1839" s="296"/>
      <c r="AY1839" s="296"/>
      <c r="AZ1839" s="296"/>
      <c r="BA1839" s="296"/>
      <c r="BB1839" s="296"/>
      <c r="BC1839" s="296"/>
      <c r="BD1839" s="296"/>
      <c r="BE1839" s="296"/>
      <c r="BF1839" s="296"/>
      <c r="BG1839" s="296"/>
      <c r="BH1839" s="296"/>
      <c r="BI1839" s="296"/>
      <c r="BJ1839" s="296"/>
      <c r="BK1839" s="296"/>
      <c r="BL1839" s="296"/>
    </row>
    <row r="1840" spans="1:64" s="417" customFormat="1" ht="18" customHeight="1" x14ac:dyDescent="0.15">
      <c r="A1840" s="549" t="s">
        <v>449</v>
      </c>
      <c r="B1840" s="550"/>
      <c r="C1840" s="550"/>
      <c r="D1840" s="550"/>
      <c r="E1840" s="550"/>
      <c r="F1840" s="397">
        <f t="shared" ref="F1840:G1852" si="505">AU1826</f>
        <v>1444</v>
      </c>
      <c r="G1840" s="394">
        <f t="shared" si="505"/>
        <v>1439.9999999999995</v>
      </c>
      <c r="H1840"/>
      <c r="I1840"/>
      <c r="J1840"/>
      <c r="K1840"/>
      <c r="L1840"/>
      <c r="M1840"/>
      <c r="AL1840" s="296"/>
      <c r="AM1840" s="296"/>
      <c r="AN1840" s="296"/>
      <c r="AO1840" s="296"/>
      <c r="AP1840" s="296"/>
      <c r="AQ1840" s="296"/>
      <c r="AR1840" s="296"/>
      <c r="AS1840" s="296"/>
      <c r="AT1840" s="296"/>
      <c r="AU1840" s="296"/>
      <c r="AV1840" s="296"/>
      <c r="AW1840" s="296"/>
      <c r="AX1840" s="296"/>
      <c r="AY1840" s="296"/>
      <c r="AZ1840" s="296"/>
      <c r="BA1840" s="296"/>
      <c r="BB1840" s="296"/>
      <c r="BC1840" s="296"/>
      <c r="BD1840" s="296"/>
      <c r="BE1840" s="296"/>
      <c r="BF1840" s="296"/>
      <c r="BG1840" s="296"/>
      <c r="BH1840" s="296"/>
      <c r="BI1840" s="296"/>
      <c r="BJ1840" s="296"/>
      <c r="BK1840" s="296"/>
      <c r="BL1840" s="296"/>
    </row>
    <row r="1841" spans="1:64" s="417" customFormat="1" ht="18" customHeight="1" x14ac:dyDescent="0.15">
      <c r="A1841" s="549" t="s">
        <v>451</v>
      </c>
      <c r="B1841" s="550"/>
      <c r="C1841" s="550"/>
      <c r="D1841" s="550"/>
      <c r="E1841" s="550"/>
      <c r="F1841" s="397">
        <f t="shared" si="505"/>
        <v>3340</v>
      </c>
      <c r="G1841" s="394">
        <f t="shared" si="505"/>
        <v>2859.9999999999968</v>
      </c>
      <c r="H1841" s="83"/>
      <c r="I1841" s="83"/>
      <c r="J1841" s="83"/>
      <c r="K1841" s="83"/>
      <c r="L1841" s="83"/>
      <c r="M1841" s="83"/>
      <c r="AL1841" s="296"/>
      <c r="AM1841" s="296"/>
      <c r="AN1841" s="296"/>
      <c r="AO1841" s="296"/>
      <c r="AP1841" s="296"/>
      <c r="AQ1841" s="296"/>
      <c r="AR1841" s="296"/>
      <c r="AS1841" s="296"/>
      <c r="AT1841" s="296"/>
      <c r="AU1841" s="296"/>
      <c r="AV1841" s="296"/>
      <c r="AW1841" s="296"/>
      <c r="AX1841" s="296"/>
      <c r="AY1841" s="296"/>
      <c r="AZ1841" s="296"/>
      <c r="BA1841" s="296"/>
      <c r="BB1841" s="296"/>
      <c r="BC1841" s="296"/>
      <c r="BD1841" s="296"/>
      <c r="BE1841" s="296"/>
      <c r="BF1841" s="296"/>
      <c r="BG1841" s="296"/>
      <c r="BH1841" s="296"/>
      <c r="BI1841" s="296"/>
      <c r="BJ1841" s="296"/>
      <c r="BK1841" s="296"/>
      <c r="BL1841" s="296"/>
    </row>
    <row r="1842" spans="1:64" s="417" customFormat="1" ht="18" customHeight="1" x14ac:dyDescent="0.15">
      <c r="A1842" s="549" t="s">
        <v>126</v>
      </c>
      <c r="B1842" s="550"/>
      <c r="C1842" s="550"/>
      <c r="D1842" s="550"/>
      <c r="E1842" s="550"/>
      <c r="F1842" s="397">
        <f t="shared" si="505"/>
        <v>32797</v>
      </c>
      <c r="G1842" s="394">
        <f t="shared" si="505"/>
        <v>29957.000000000058</v>
      </c>
      <c r="AL1842" s="296"/>
      <c r="AM1842" s="296"/>
      <c r="AN1842" s="296"/>
      <c r="AO1842" s="296"/>
      <c r="AP1842" s="296"/>
      <c r="AQ1842" s="296"/>
      <c r="AR1842" s="296"/>
      <c r="AS1842" s="296"/>
      <c r="AT1842" s="296"/>
      <c r="AU1842" s="296"/>
      <c r="AV1842" s="296"/>
      <c r="AW1842" s="296"/>
      <c r="AX1842" s="296"/>
      <c r="AY1842" s="296"/>
      <c r="AZ1842" s="296"/>
      <c r="BA1842" s="296"/>
      <c r="BB1842" s="296"/>
      <c r="BC1842" s="296"/>
      <c r="BD1842" s="296"/>
      <c r="BE1842" s="296"/>
      <c r="BF1842" s="296"/>
      <c r="BG1842" s="296"/>
      <c r="BH1842" s="296"/>
      <c r="BI1842" s="296"/>
      <c r="BJ1842" s="296"/>
      <c r="BK1842" s="296"/>
      <c r="BL1842" s="296"/>
    </row>
    <row r="1843" spans="1:64" s="417" customFormat="1" ht="18" customHeight="1" x14ac:dyDescent="0.15">
      <c r="A1843" s="549" t="s">
        <v>127</v>
      </c>
      <c r="B1843" s="550"/>
      <c r="C1843" s="550"/>
      <c r="D1843" s="550"/>
      <c r="E1843" s="550"/>
      <c r="F1843" s="397">
        <f t="shared" si="505"/>
        <v>6889</v>
      </c>
      <c r="G1843" s="394">
        <f t="shared" si="505"/>
        <v>6424.0000000000009</v>
      </c>
      <c r="AL1843" s="296"/>
      <c r="AM1843" s="296"/>
      <c r="AN1843" s="296"/>
      <c r="AO1843" s="296"/>
      <c r="AP1843" s="296"/>
      <c r="AQ1843" s="296"/>
      <c r="AR1843" s="296"/>
      <c r="AS1843" s="296"/>
      <c r="AT1843" s="296"/>
      <c r="AU1843" s="296"/>
      <c r="AV1843" s="296"/>
      <c r="AW1843" s="296"/>
      <c r="AX1843" s="296"/>
      <c r="AY1843" s="296"/>
      <c r="AZ1843" s="296"/>
      <c r="BA1843" s="296"/>
      <c r="BB1843" s="296"/>
      <c r="BC1843" s="296"/>
      <c r="BD1843" s="296"/>
      <c r="BE1843" s="296"/>
      <c r="BF1843" s="296"/>
      <c r="BG1843" s="296"/>
      <c r="BH1843" s="296"/>
      <c r="BI1843" s="296"/>
      <c r="BJ1843" s="296"/>
      <c r="BK1843" s="296"/>
      <c r="BL1843" s="296"/>
    </row>
    <row r="1844" spans="1:64" s="417" customFormat="1" ht="27" customHeight="1" x14ac:dyDescent="0.15">
      <c r="A1844" s="590" t="s">
        <v>281</v>
      </c>
      <c r="B1844" s="591"/>
      <c r="C1844" s="591"/>
      <c r="D1844" s="591"/>
      <c r="E1844" s="592"/>
      <c r="F1844" s="397">
        <f t="shared" si="505"/>
        <v>1773</v>
      </c>
      <c r="G1844" s="394">
        <f t="shared" si="505"/>
        <v>1548.9999999999984</v>
      </c>
      <c r="AL1844" s="296"/>
      <c r="AM1844" s="296"/>
      <c r="AN1844" s="296"/>
      <c r="AO1844" s="296"/>
      <c r="AP1844" s="296"/>
      <c r="AQ1844" s="296"/>
      <c r="AR1844" s="296"/>
      <c r="AS1844" s="296"/>
      <c r="AT1844" s="296"/>
      <c r="AU1844" s="296"/>
      <c r="AV1844" s="296"/>
      <c r="AW1844" s="296"/>
      <c r="AX1844" s="296"/>
      <c r="AY1844" s="296"/>
      <c r="AZ1844" s="296"/>
      <c r="BA1844" s="296"/>
      <c r="BB1844" s="296"/>
      <c r="BC1844" s="296"/>
      <c r="BD1844" s="296"/>
      <c r="BE1844" s="296"/>
      <c r="BF1844" s="296"/>
      <c r="BG1844" s="296"/>
      <c r="BH1844" s="296"/>
      <c r="BI1844" s="296"/>
      <c r="BJ1844" s="296"/>
      <c r="BK1844" s="296"/>
      <c r="BL1844" s="296"/>
    </row>
    <row r="1845" spans="1:64" s="417" customFormat="1" ht="18" customHeight="1" x14ac:dyDescent="0.15">
      <c r="A1845" s="549" t="s">
        <v>146</v>
      </c>
      <c r="B1845" s="550"/>
      <c r="C1845" s="550"/>
      <c r="D1845" s="550"/>
      <c r="E1845" s="550"/>
      <c r="F1845" s="397">
        <f t="shared" si="505"/>
        <v>141</v>
      </c>
      <c r="G1845" s="394">
        <f t="shared" si="505"/>
        <v>114.99999999999996</v>
      </c>
      <c r="AL1845" s="296"/>
      <c r="AM1845" s="296"/>
      <c r="AN1845" s="296"/>
      <c r="AO1845" s="296"/>
      <c r="AP1845" s="296"/>
      <c r="AQ1845" s="296"/>
      <c r="AR1845" s="296"/>
      <c r="AS1845" s="296"/>
      <c r="AT1845" s="296"/>
      <c r="AU1845" s="296"/>
      <c r="AV1845" s="296"/>
      <c r="AW1845" s="296"/>
      <c r="AX1845" s="296"/>
      <c r="AY1845" s="296"/>
      <c r="AZ1845" s="296"/>
      <c r="BA1845" s="296"/>
      <c r="BB1845" s="296"/>
      <c r="BC1845" s="296"/>
      <c r="BD1845" s="296"/>
      <c r="BE1845" s="296"/>
      <c r="BF1845" s="296"/>
      <c r="BG1845" s="296"/>
      <c r="BH1845" s="296"/>
      <c r="BI1845" s="296"/>
      <c r="BJ1845" s="296"/>
      <c r="BK1845" s="296"/>
      <c r="BL1845" s="296"/>
    </row>
    <row r="1846" spans="1:64" s="417" customFormat="1" ht="18" customHeight="1" x14ac:dyDescent="0.15">
      <c r="A1846" s="549" t="s">
        <v>450</v>
      </c>
      <c r="B1846" s="550"/>
      <c r="C1846" s="550"/>
      <c r="D1846" s="550"/>
      <c r="E1846" s="550"/>
      <c r="F1846" s="397">
        <f t="shared" si="505"/>
        <v>534</v>
      </c>
      <c r="G1846" s="394">
        <f t="shared" si="505"/>
        <v>446</v>
      </c>
      <c r="AL1846" s="296"/>
      <c r="AM1846" s="296"/>
      <c r="AN1846" s="296"/>
      <c r="AO1846" s="296"/>
      <c r="AP1846" s="296"/>
      <c r="AQ1846" s="296"/>
      <c r="AR1846" s="296"/>
      <c r="AS1846" s="296"/>
      <c r="AT1846" s="296"/>
      <c r="AU1846" s="296"/>
      <c r="AV1846" s="296"/>
      <c r="AW1846" s="296"/>
      <c r="AX1846" s="296"/>
      <c r="AY1846" s="296"/>
      <c r="AZ1846" s="296"/>
      <c r="BA1846" s="296"/>
      <c r="BB1846" s="296"/>
      <c r="BC1846" s="296"/>
      <c r="BD1846" s="296"/>
      <c r="BE1846" s="296"/>
      <c r="BF1846" s="296"/>
      <c r="BG1846" s="296"/>
      <c r="BH1846" s="296"/>
      <c r="BI1846" s="296"/>
      <c r="BJ1846" s="296"/>
      <c r="BK1846" s="296"/>
      <c r="BL1846" s="296"/>
    </row>
    <row r="1847" spans="1:64" s="417" customFormat="1" ht="18" customHeight="1" x14ac:dyDescent="0.15">
      <c r="A1847" s="549" t="s">
        <v>129</v>
      </c>
      <c r="B1847" s="550"/>
      <c r="C1847" s="550"/>
      <c r="D1847" s="550"/>
      <c r="E1847" s="550"/>
      <c r="F1847" s="397">
        <f t="shared" si="505"/>
        <v>783</v>
      </c>
      <c r="G1847" s="394">
        <f t="shared" si="505"/>
        <v>785.99999999999977</v>
      </c>
      <c r="AL1847" s="296"/>
      <c r="AM1847" s="296"/>
      <c r="AN1847" s="296"/>
      <c r="AO1847" s="296"/>
      <c r="AP1847" s="296"/>
      <c r="AQ1847" s="296"/>
      <c r="AR1847" s="296"/>
      <c r="AS1847" s="296"/>
      <c r="AT1847" s="296"/>
      <c r="AU1847" s="296"/>
      <c r="AV1847" s="296"/>
      <c r="AW1847" s="296"/>
      <c r="AX1847" s="296"/>
      <c r="AY1847" s="296"/>
      <c r="AZ1847" s="296"/>
      <c r="BA1847" s="296"/>
      <c r="BB1847" s="296"/>
      <c r="BC1847" s="296"/>
      <c r="BD1847" s="296"/>
      <c r="BE1847" s="296"/>
      <c r="BF1847" s="296"/>
      <c r="BG1847" s="296"/>
      <c r="BH1847" s="296"/>
      <c r="BI1847" s="296"/>
      <c r="BJ1847" s="296"/>
      <c r="BK1847" s="296"/>
      <c r="BL1847" s="296"/>
    </row>
    <row r="1848" spans="1:64" s="417" customFormat="1" ht="18" customHeight="1" x14ac:dyDescent="0.15">
      <c r="A1848" s="549" t="s">
        <v>147</v>
      </c>
      <c r="B1848" s="550"/>
      <c r="C1848" s="550"/>
      <c r="D1848" s="550"/>
      <c r="E1848" s="550"/>
      <c r="F1848" s="397">
        <f t="shared" si="505"/>
        <v>612</v>
      </c>
      <c r="G1848" s="394">
        <f t="shared" si="505"/>
        <v>677.00000000000011</v>
      </c>
      <c r="AL1848" s="296"/>
      <c r="AM1848" s="296"/>
      <c r="AN1848" s="296"/>
      <c r="AO1848" s="296"/>
      <c r="AP1848" s="296"/>
      <c r="AQ1848" s="296"/>
      <c r="AR1848" s="296"/>
      <c r="AS1848" s="296"/>
      <c r="AT1848" s="296"/>
      <c r="AU1848" s="296"/>
      <c r="AV1848" s="296"/>
      <c r="AW1848" s="296"/>
      <c r="AX1848" s="296"/>
      <c r="AY1848" s="296"/>
      <c r="AZ1848" s="296"/>
      <c r="BA1848" s="296"/>
      <c r="BB1848" s="296"/>
      <c r="BC1848" s="296"/>
      <c r="BD1848" s="296"/>
      <c r="BE1848" s="296"/>
      <c r="BF1848" s="296"/>
      <c r="BG1848" s="296"/>
      <c r="BH1848" s="296"/>
      <c r="BI1848" s="296"/>
      <c r="BJ1848" s="296"/>
      <c r="BK1848" s="296"/>
      <c r="BL1848" s="296"/>
    </row>
    <row r="1849" spans="1:64" s="417" customFormat="1" ht="27" customHeight="1" x14ac:dyDescent="0.15">
      <c r="A1849" s="557" t="s">
        <v>280</v>
      </c>
      <c r="B1849" s="550"/>
      <c r="C1849" s="550"/>
      <c r="D1849" s="550"/>
      <c r="E1849" s="550"/>
      <c r="F1849" s="397">
        <f t="shared" si="505"/>
        <v>126</v>
      </c>
      <c r="G1849" s="394">
        <f t="shared" si="505"/>
        <v>155.99999999999983</v>
      </c>
      <c r="AL1849" s="296"/>
      <c r="AM1849" s="296"/>
      <c r="AN1849" s="296"/>
      <c r="AO1849" s="296"/>
      <c r="AP1849" s="296"/>
      <c r="AQ1849" s="296"/>
      <c r="AR1849" s="296"/>
      <c r="AS1849" s="296"/>
      <c r="AT1849" s="296"/>
      <c r="AU1849" s="296"/>
      <c r="AV1849" s="296"/>
      <c r="AW1849" s="296"/>
      <c r="AX1849" s="296"/>
      <c r="AY1849" s="296"/>
      <c r="AZ1849" s="296"/>
      <c r="BA1849" s="296"/>
      <c r="BB1849" s="296"/>
      <c r="BC1849" s="296"/>
      <c r="BD1849" s="296"/>
      <c r="BE1849" s="296"/>
      <c r="BF1849" s="296"/>
      <c r="BG1849" s="296"/>
      <c r="BH1849" s="296"/>
      <c r="BI1849" s="296"/>
      <c r="BJ1849" s="296"/>
      <c r="BK1849" s="296"/>
      <c r="BL1849" s="296"/>
    </row>
    <row r="1850" spans="1:64" s="417" customFormat="1" ht="18" customHeight="1" x14ac:dyDescent="0.15">
      <c r="A1850" s="549" t="s">
        <v>130</v>
      </c>
      <c r="B1850" s="550"/>
      <c r="C1850" s="550"/>
      <c r="D1850" s="550"/>
      <c r="E1850" s="550"/>
      <c r="F1850" s="397">
        <f t="shared" si="505"/>
        <v>445</v>
      </c>
      <c r="G1850" s="394">
        <f t="shared" si="505"/>
        <v>405.00000000000057</v>
      </c>
      <c r="AL1850" s="296"/>
      <c r="AM1850" s="296"/>
      <c r="AN1850" s="296"/>
      <c r="AO1850" s="296"/>
      <c r="AP1850" s="296"/>
      <c r="AQ1850" s="296"/>
      <c r="AR1850" s="296"/>
      <c r="AS1850" s="296"/>
      <c r="AT1850" s="296"/>
      <c r="AU1850" s="296"/>
      <c r="AV1850" s="296"/>
      <c r="AW1850" s="296"/>
      <c r="AX1850" s="296"/>
      <c r="AY1850" s="296"/>
      <c r="AZ1850" s="296"/>
      <c r="BA1850" s="296"/>
      <c r="BB1850" s="296"/>
      <c r="BC1850" s="296"/>
      <c r="BD1850" s="296"/>
      <c r="BE1850" s="296"/>
      <c r="BF1850" s="296"/>
      <c r="BG1850" s="296"/>
      <c r="BH1850" s="296"/>
      <c r="BI1850" s="296"/>
      <c r="BJ1850" s="296"/>
      <c r="BK1850" s="296"/>
      <c r="BL1850" s="296"/>
    </row>
    <row r="1851" spans="1:64" s="417" customFormat="1" ht="18" customHeight="1" x14ac:dyDescent="0.15">
      <c r="A1851" s="549" t="s">
        <v>118</v>
      </c>
      <c r="B1851" s="550"/>
      <c r="C1851" s="550"/>
      <c r="D1851" s="550"/>
      <c r="E1851" s="550"/>
      <c r="F1851" s="397">
        <f t="shared" si="505"/>
        <v>220</v>
      </c>
      <c r="G1851" s="394">
        <f t="shared" si="505"/>
        <v>180.00000000000026</v>
      </c>
      <c r="AL1851" s="296"/>
      <c r="AM1851" s="296"/>
      <c r="AN1851" s="296"/>
      <c r="AO1851" s="296"/>
      <c r="AP1851" s="296"/>
      <c r="AQ1851" s="296"/>
      <c r="AR1851" s="296"/>
      <c r="AS1851" s="296"/>
      <c r="AT1851" s="296"/>
      <c r="AU1851" s="296"/>
      <c r="AV1851" s="296"/>
      <c r="AW1851" s="296"/>
      <c r="AX1851" s="296"/>
      <c r="AY1851" s="296"/>
      <c r="AZ1851" s="296"/>
      <c r="BA1851" s="296"/>
      <c r="BB1851" s="296"/>
      <c r="BC1851" s="296"/>
      <c r="BD1851" s="296"/>
      <c r="BE1851" s="296"/>
      <c r="BF1851" s="296"/>
      <c r="BG1851" s="296"/>
      <c r="BH1851" s="296"/>
      <c r="BI1851" s="296"/>
      <c r="BJ1851" s="296"/>
      <c r="BK1851" s="296"/>
      <c r="BL1851" s="296"/>
    </row>
    <row r="1852" spans="1:64" s="417" customFormat="1" ht="18" customHeight="1" thickBot="1" x14ac:dyDescent="0.2">
      <c r="A1852" s="142"/>
      <c r="B1852" s="144"/>
      <c r="C1852" s="144"/>
      <c r="D1852" s="144"/>
      <c r="E1852" s="140" t="s">
        <v>377</v>
      </c>
      <c r="F1852" s="398">
        <f t="shared" si="505"/>
        <v>49104</v>
      </c>
      <c r="G1852" s="395">
        <f t="shared" si="505"/>
        <v>44995</v>
      </c>
      <c r="AL1852" s="296"/>
      <c r="AM1852" s="296"/>
      <c r="AN1852" s="296"/>
      <c r="AO1852" s="296"/>
      <c r="AP1852" s="296"/>
      <c r="AQ1852" s="296"/>
      <c r="AR1852" s="296"/>
      <c r="AS1852" s="296"/>
      <c r="AT1852" s="296"/>
      <c r="AU1852" s="296"/>
      <c r="AV1852" s="296"/>
      <c r="AW1852" s="296"/>
      <c r="AX1852" s="296"/>
      <c r="AY1852" s="296"/>
      <c r="AZ1852" s="296"/>
      <c r="BA1852" s="296"/>
      <c r="BB1852" s="296"/>
      <c r="BC1852" s="296"/>
      <c r="BD1852" s="296"/>
      <c r="BE1852" s="296"/>
      <c r="BF1852" s="296"/>
      <c r="BG1852" s="296"/>
      <c r="BH1852" s="296"/>
      <c r="BI1852" s="296"/>
      <c r="BJ1852" s="296"/>
      <c r="BK1852" s="296"/>
      <c r="BL1852" s="296"/>
    </row>
    <row r="1853" spans="1:64" s="417" customFormat="1" ht="18" customHeight="1" x14ac:dyDescent="0.15">
      <c r="A1853" s="2"/>
      <c r="AL1853" s="296"/>
      <c r="AM1853" s="296"/>
      <c r="AN1853" s="296"/>
      <c r="AO1853" s="296"/>
      <c r="AP1853" s="296"/>
      <c r="AQ1853" s="296"/>
      <c r="AR1853" s="296"/>
      <c r="AS1853" s="296"/>
      <c r="AT1853" s="296"/>
      <c r="AU1853" s="296"/>
      <c r="AV1853" s="296"/>
      <c r="AW1853" s="296"/>
      <c r="AX1853" s="296"/>
      <c r="AY1853" s="296"/>
      <c r="AZ1853" s="296"/>
      <c r="BA1853" s="296"/>
      <c r="BB1853" s="296"/>
      <c r="BC1853" s="296"/>
      <c r="BD1853" s="296"/>
      <c r="BE1853" s="296"/>
      <c r="BF1853" s="296"/>
      <c r="BG1853" s="296"/>
      <c r="BH1853" s="296"/>
      <c r="BI1853" s="296"/>
      <c r="BJ1853" s="296"/>
      <c r="BK1853" s="296"/>
      <c r="BL1853" s="296"/>
    </row>
    <row r="1854" spans="1:64" s="417" customFormat="1" ht="18" customHeight="1" x14ac:dyDescent="0.15">
      <c r="A1854" s="2"/>
      <c r="AL1854" s="296"/>
      <c r="AM1854" s="296"/>
      <c r="AN1854" s="296"/>
      <c r="AO1854" s="296"/>
      <c r="AP1854" s="296"/>
      <c r="AQ1854" s="296"/>
      <c r="AR1854" s="296"/>
      <c r="AS1854" s="296"/>
      <c r="AT1854" s="296"/>
      <c r="AU1854" s="296"/>
      <c r="AV1854" s="296"/>
      <c r="AW1854" s="296"/>
      <c r="AX1854" s="296"/>
      <c r="AY1854" s="296"/>
      <c r="AZ1854" s="296"/>
      <c r="BA1854" s="296"/>
      <c r="BB1854" s="296"/>
      <c r="BC1854" s="296"/>
      <c r="BD1854" s="296"/>
      <c r="BE1854" s="296"/>
      <c r="BF1854" s="296"/>
      <c r="BG1854" s="296"/>
      <c r="BH1854" s="296"/>
      <c r="BI1854" s="296"/>
      <c r="BJ1854" s="296"/>
      <c r="BK1854" s="296"/>
      <c r="BL1854" s="296"/>
    </row>
    <row r="1855" spans="1:64" s="417" customFormat="1" ht="18" customHeight="1" x14ac:dyDescent="0.15">
      <c r="A1855" s="2"/>
      <c r="AL1855" s="296"/>
      <c r="AM1855" s="296"/>
      <c r="AN1855" s="296"/>
      <c r="AO1855" s="296"/>
      <c r="AP1855" s="296"/>
      <c r="AQ1855" s="296"/>
      <c r="AR1855" s="296"/>
      <c r="AS1855" s="296"/>
      <c r="AT1855" s="296"/>
      <c r="AU1855" s="296"/>
      <c r="AV1855" s="296"/>
      <c r="AW1855" s="296"/>
      <c r="AX1855" s="296"/>
      <c r="AY1855" s="296"/>
      <c r="AZ1855" s="296"/>
      <c r="BA1855" s="296"/>
      <c r="BB1855" s="296"/>
      <c r="BC1855" s="296"/>
      <c r="BD1855" s="296"/>
      <c r="BE1855" s="296"/>
      <c r="BF1855" s="296"/>
      <c r="BG1855" s="296"/>
      <c r="BH1855" s="296"/>
      <c r="BI1855" s="296"/>
      <c r="BJ1855" s="296"/>
      <c r="BK1855" s="296"/>
      <c r="BL1855" s="296"/>
    </row>
    <row r="1856" spans="1:64" s="417" customFormat="1" ht="18" customHeight="1" x14ac:dyDescent="0.15">
      <c r="A1856" s="2"/>
      <c r="AL1856" s="296"/>
      <c r="AM1856" s="296"/>
      <c r="AN1856" s="296"/>
      <c r="AO1856" s="296"/>
      <c r="AP1856" s="296"/>
      <c r="AQ1856" s="296"/>
      <c r="AR1856" s="296"/>
      <c r="AS1856" s="296"/>
      <c r="AT1856" s="296"/>
      <c r="AU1856" s="296"/>
      <c r="AV1856" s="296"/>
      <c r="AW1856" s="296"/>
      <c r="AX1856" s="296"/>
      <c r="AY1856" s="296"/>
      <c r="AZ1856" s="296"/>
      <c r="BA1856" s="296"/>
      <c r="BB1856" s="296"/>
      <c r="BC1856" s="296"/>
      <c r="BD1856" s="296"/>
      <c r="BE1856" s="296"/>
      <c r="BF1856" s="296"/>
      <c r="BG1856" s="296"/>
      <c r="BH1856" s="296"/>
      <c r="BI1856" s="296"/>
      <c r="BJ1856" s="296"/>
      <c r="BK1856" s="296"/>
      <c r="BL1856" s="296"/>
    </row>
    <row r="1857" spans="1:64" s="417" customFormat="1" ht="18" customHeight="1" x14ac:dyDescent="0.15">
      <c r="A1857" s="2"/>
      <c r="AL1857" s="296"/>
      <c r="AM1857" s="296"/>
      <c r="AN1857" s="296"/>
      <c r="AO1857" s="296"/>
      <c r="AP1857" s="296"/>
      <c r="AQ1857" s="296"/>
      <c r="AR1857" s="296"/>
      <c r="AS1857" s="296"/>
      <c r="AT1857" s="296"/>
      <c r="AU1857" s="296"/>
      <c r="AV1857" s="296"/>
      <c r="AW1857" s="296"/>
      <c r="AX1857" s="296"/>
      <c r="AY1857" s="296"/>
      <c r="AZ1857" s="296"/>
      <c r="BA1857" s="296"/>
      <c r="BB1857" s="296"/>
      <c r="BC1857" s="296"/>
      <c r="BD1857" s="296"/>
      <c r="BE1857" s="296"/>
      <c r="BF1857" s="296"/>
      <c r="BG1857" s="296"/>
      <c r="BH1857" s="296"/>
      <c r="BI1857" s="296"/>
      <c r="BJ1857" s="296"/>
      <c r="BK1857" s="296"/>
      <c r="BL1857" s="296"/>
    </row>
    <row r="1858" spans="1:64" s="417" customFormat="1" ht="18" customHeight="1" x14ac:dyDescent="0.15">
      <c r="A1858" s="2"/>
      <c r="AL1858" s="296"/>
      <c r="AM1858" s="296"/>
      <c r="AN1858" s="296"/>
      <c r="AO1858" s="296"/>
      <c r="AP1858" s="296"/>
      <c r="AQ1858" s="296"/>
      <c r="AR1858" s="296"/>
      <c r="AS1858" s="296"/>
      <c r="AT1858" s="296"/>
      <c r="AU1858" s="296"/>
      <c r="AV1858" s="296"/>
      <c r="AW1858" s="296"/>
      <c r="AX1858" s="296"/>
      <c r="AY1858" s="296"/>
      <c r="AZ1858" s="296"/>
      <c r="BA1858" s="296"/>
      <c r="BB1858" s="296"/>
      <c r="BC1858" s="296"/>
      <c r="BD1858" s="296"/>
      <c r="BE1858" s="296"/>
      <c r="BF1858" s="296"/>
      <c r="BG1858" s="296"/>
      <c r="BH1858" s="296"/>
      <c r="BI1858" s="296"/>
      <c r="BJ1858" s="296"/>
      <c r="BK1858" s="296"/>
      <c r="BL1858" s="296"/>
    </row>
    <row r="1859" spans="1:64" s="417" customFormat="1" ht="18" customHeight="1" x14ac:dyDescent="0.15">
      <c r="A1859" s="2"/>
      <c r="AL1859" s="296"/>
      <c r="AM1859" s="296"/>
      <c r="AN1859" s="296"/>
      <c r="AO1859" s="296"/>
      <c r="AP1859" s="296"/>
      <c r="AQ1859" s="296"/>
      <c r="AR1859" s="296"/>
      <c r="AS1859" s="296"/>
      <c r="AT1859" s="296"/>
      <c r="AU1859" s="296"/>
      <c r="AV1859" s="296"/>
      <c r="AW1859" s="296"/>
      <c r="AX1859" s="296"/>
      <c r="AY1859" s="296"/>
      <c r="AZ1859" s="296"/>
      <c r="BA1859" s="296"/>
      <c r="BB1859" s="296"/>
      <c r="BC1859" s="296"/>
      <c r="BD1859" s="296"/>
      <c r="BE1859" s="296"/>
      <c r="BF1859" s="296"/>
      <c r="BG1859" s="296"/>
      <c r="BH1859" s="296"/>
      <c r="BI1859" s="296"/>
      <c r="BJ1859" s="296"/>
      <c r="BK1859" s="296"/>
      <c r="BL1859" s="296"/>
    </row>
    <row r="1860" spans="1:64" s="417" customFormat="1" ht="18" customHeight="1" x14ac:dyDescent="0.15">
      <c r="A1860" s="2"/>
      <c r="AL1860" s="296"/>
      <c r="AM1860" s="296"/>
      <c r="AN1860" s="296"/>
      <c r="AO1860" s="296"/>
      <c r="AP1860" s="296"/>
      <c r="AQ1860" s="296"/>
      <c r="AR1860" s="296"/>
      <c r="AS1860" s="296"/>
      <c r="AT1860" s="296"/>
      <c r="AU1860" s="296"/>
      <c r="AV1860" s="296"/>
      <c r="AW1860" s="296"/>
      <c r="AX1860" s="296"/>
      <c r="AY1860" s="296"/>
      <c r="AZ1860" s="296"/>
      <c r="BA1860" s="296"/>
      <c r="BB1860" s="296"/>
      <c r="BC1860" s="296"/>
      <c r="BD1860" s="296"/>
      <c r="BE1860" s="296"/>
      <c r="BF1860" s="296"/>
      <c r="BG1860" s="296"/>
      <c r="BH1860" s="296"/>
      <c r="BI1860" s="296"/>
      <c r="BJ1860" s="296"/>
      <c r="BK1860" s="296"/>
      <c r="BL1860" s="296"/>
    </row>
    <row r="1861" spans="1:64" s="417" customFormat="1" ht="18" customHeight="1" x14ac:dyDescent="0.15">
      <c r="A1861" s="2"/>
      <c r="AL1861" s="296"/>
      <c r="AM1861" s="296"/>
      <c r="AN1861" s="296"/>
      <c r="AO1861" s="296"/>
      <c r="AP1861" s="296"/>
      <c r="AQ1861" s="296"/>
      <c r="AR1861" s="296"/>
      <c r="AS1861" s="296"/>
      <c r="AT1861" s="296"/>
      <c r="AU1861" s="296"/>
      <c r="AV1861" s="296"/>
      <c r="AW1861" s="296"/>
      <c r="AX1861" s="296"/>
      <c r="AY1861" s="296"/>
      <c r="AZ1861" s="296"/>
      <c r="BA1861" s="296"/>
      <c r="BB1861" s="296"/>
      <c r="BC1861" s="296"/>
      <c r="BD1861" s="296"/>
      <c r="BE1861" s="296"/>
      <c r="BF1861" s="296"/>
      <c r="BG1861" s="296"/>
      <c r="BH1861" s="296"/>
      <c r="BI1861" s="296"/>
      <c r="BJ1861" s="296"/>
      <c r="BK1861" s="296"/>
      <c r="BL1861" s="296"/>
    </row>
    <row r="1862" spans="1:64" ht="18" customHeight="1" x14ac:dyDescent="0.15">
      <c r="A1862" s="4" t="s">
        <v>269</v>
      </c>
    </row>
    <row r="1863" spans="1:64" ht="18" customHeight="1" x14ac:dyDescent="0.15">
      <c r="A1863" s="5" t="s">
        <v>343</v>
      </c>
    </row>
    <row r="1864" spans="1:64" ht="18" customHeight="1" x14ac:dyDescent="0.15">
      <c r="A1864" s="6" t="s">
        <v>26</v>
      </c>
    </row>
    <row r="1865" spans="1:64" ht="18" customHeight="1" x14ac:dyDescent="0.15">
      <c r="A1865" s="1"/>
    </row>
    <row r="1866" spans="1:64" s="195" customFormat="1" ht="18" customHeight="1" x14ac:dyDescent="0.15">
      <c r="A1866" s="2"/>
      <c r="AK1866" s="281"/>
      <c r="AL1866" s="296"/>
      <c r="AM1866" s="296"/>
      <c r="AN1866" s="296"/>
      <c r="AO1866" s="296"/>
      <c r="AP1866" s="296"/>
      <c r="AQ1866" s="296"/>
      <c r="AR1866" s="296"/>
      <c r="AS1866" s="296"/>
      <c r="AT1866" s="296"/>
      <c r="AU1866" s="296"/>
      <c r="AV1866" s="296"/>
      <c r="AW1866" s="296"/>
      <c r="AX1866" s="296"/>
      <c r="AY1866" s="296"/>
      <c r="AZ1866" s="296"/>
      <c r="BA1866" s="296"/>
      <c r="BB1866" s="296"/>
      <c r="BC1866" s="296"/>
      <c r="BD1866" s="296"/>
      <c r="BE1866" s="296"/>
      <c r="BF1866" s="296"/>
      <c r="BG1866" s="296"/>
      <c r="BH1866" s="296"/>
      <c r="BI1866" s="296"/>
      <c r="BJ1866" s="296"/>
      <c r="BK1866" s="296"/>
      <c r="BL1866" s="296"/>
    </row>
    <row r="1867" spans="1:64" s="195" customFormat="1" ht="18" customHeight="1" x14ac:dyDescent="0.15">
      <c r="A1867" s="2"/>
      <c r="AK1867" s="281"/>
      <c r="AL1867" s="296"/>
      <c r="AM1867" s="296"/>
      <c r="AN1867" s="296"/>
      <c r="AO1867" s="296"/>
      <c r="AP1867" s="296"/>
      <c r="AQ1867" s="296"/>
      <c r="AR1867" s="296"/>
      <c r="AS1867" s="296"/>
      <c r="AT1867" s="296"/>
      <c r="AU1867" s="296"/>
      <c r="AV1867" s="296"/>
      <c r="AW1867" s="296"/>
      <c r="AX1867" s="296"/>
      <c r="AY1867" s="296"/>
      <c r="AZ1867" s="296"/>
      <c r="BA1867" s="296"/>
      <c r="BB1867" s="296"/>
      <c r="BC1867" s="296"/>
      <c r="BD1867" s="296"/>
      <c r="BE1867" s="296"/>
      <c r="BF1867" s="296"/>
      <c r="BG1867" s="296"/>
      <c r="BH1867" s="296"/>
      <c r="BI1867" s="296"/>
      <c r="BJ1867" s="296"/>
      <c r="BK1867" s="296"/>
      <c r="BL1867" s="296"/>
    </row>
    <row r="1868" spans="1:64" s="195" customFormat="1" ht="18" customHeight="1" x14ac:dyDescent="0.15">
      <c r="A1868" s="2"/>
      <c r="AK1868" s="281"/>
      <c r="AL1868" s="296"/>
      <c r="AM1868" s="296"/>
      <c r="AN1868" s="296"/>
      <c r="AO1868" s="296"/>
      <c r="AP1868" s="296"/>
      <c r="AQ1868" s="296"/>
      <c r="AR1868" s="296"/>
      <c r="AS1868" s="296"/>
      <c r="AT1868" s="296"/>
      <c r="AU1868" s="296"/>
      <c r="AV1868" s="296"/>
      <c r="AW1868" s="296"/>
      <c r="AX1868" s="296"/>
      <c r="AY1868" s="296"/>
      <c r="AZ1868" s="296"/>
      <c r="BA1868" s="296"/>
      <c r="BB1868" s="296"/>
      <c r="BC1868" s="296"/>
      <c r="BD1868" s="296"/>
      <c r="BE1868" s="296"/>
      <c r="BF1868" s="296"/>
      <c r="BG1868" s="296"/>
      <c r="BH1868" s="296"/>
      <c r="BI1868" s="296"/>
      <c r="BJ1868" s="296"/>
      <c r="BK1868" s="296"/>
      <c r="BL1868" s="296"/>
    </row>
    <row r="1869" spans="1:64" s="195" customFormat="1" ht="18" customHeight="1" x14ac:dyDescent="0.15">
      <c r="A1869" s="2"/>
      <c r="AK1869" s="281"/>
      <c r="AL1869" s="296"/>
      <c r="AM1869" s="296"/>
      <c r="AN1869" s="296"/>
      <c r="AO1869" s="296"/>
      <c r="AP1869" s="296"/>
      <c r="AQ1869" s="296"/>
      <c r="AR1869" s="296"/>
      <c r="AS1869" s="296"/>
      <c r="AT1869" s="296"/>
      <c r="AU1869" s="296"/>
      <c r="AV1869" s="296"/>
      <c r="AW1869" s="296"/>
      <c r="AX1869" s="296"/>
      <c r="AY1869" s="296"/>
      <c r="AZ1869" s="296"/>
      <c r="BA1869" s="296"/>
      <c r="BB1869" s="296"/>
      <c r="BC1869" s="296"/>
      <c r="BD1869" s="296"/>
      <c r="BE1869" s="296"/>
      <c r="BF1869" s="296"/>
      <c r="BG1869" s="296"/>
      <c r="BH1869" s="296"/>
      <c r="BI1869" s="296"/>
      <c r="BJ1869" s="296"/>
      <c r="BK1869" s="296"/>
      <c r="BL1869" s="296"/>
    </row>
    <row r="1870" spans="1:64" s="195" customFormat="1" ht="18" customHeight="1" x14ac:dyDescent="0.15">
      <c r="A1870" s="2"/>
      <c r="AK1870" s="281"/>
      <c r="AL1870" s="296"/>
      <c r="AM1870" s="296"/>
      <c r="AN1870" s="296"/>
      <c r="AO1870" s="296"/>
      <c r="AP1870" s="296"/>
      <c r="AQ1870" s="296"/>
      <c r="AR1870" s="296"/>
      <c r="AS1870" s="296"/>
      <c r="AT1870" s="296"/>
      <c r="AU1870" s="296"/>
      <c r="AV1870" s="296"/>
      <c r="AW1870" s="296"/>
      <c r="AX1870" s="296"/>
      <c r="AY1870" s="296"/>
      <c r="AZ1870" s="296"/>
      <c r="BA1870" s="296"/>
      <c r="BB1870" s="296"/>
      <c r="BC1870" s="296"/>
      <c r="BD1870" s="296"/>
      <c r="BE1870" s="296"/>
      <c r="BF1870" s="296"/>
      <c r="BG1870" s="296"/>
      <c r="BH1870" s="296"/>
      <c r="BI1870" s="296"/>
      <c r="BJ1870" s="296"/>
      <c r="BK1870" s="296"/>
      <c r="BL1870" s="296"/>
    </row>
    <row r="1871" spans="1:64" s="195" customFormat="1" ht="18" customHeight="1" x14ac:dyDescent="0.15">
      <c r="A1871" s="2"/>
      <c r="AK1871" s="281"/>
      <c r="AL1871" s="296"/>
      <c r="AM1871" s="296"/>
      <c r="AN1871" s="296"/>
      <c r="AO1871" s="296"/>
      <c r="AP1871" s="296"/>
      <c r="AQ1871" s="296"/>
      <c r="AR1871" s="296"/>
      <c r="AS1871" s="296"/>
      <c r="AT1871" s="296"/>
      <c r="AU1871" s="296"/>
      <c r="AV1871" s="296"/>
      <c r="AW1871" s="296"/>
      <c r="AX1871" s="296"/>
      <c r="AY1871" s="296"/>
      <c r="AZ1871" s="296"/>
      <c r="BA1871" s="296"/>
      <c r="BB1871" s="296"/>
      <c r="BC1871" s="296"/>
      <c r="BD1871" s="296"/>
      <c r="BE1871" s="296"/>
      <c r="BF1871" s="296"/>
      <c r="BG1871" s="296"/>
      <c r="BH1871" s="296"/>
      <c r="BI1871" s="296"/>
      <c r="BJ1871" s="296"/>
      <c r="BK1871" s="296"/>
      <c r="BL1871" s="296"/>
    </row>
    <row r="1872" spans="1:64" s="195" customFormat="1" ht="18" customHeight="1" x14ac:dyDescent="0.15">
      <c r="A1872" s="2"/>
      <c r="AK1872" s="281"/>
      <c r="AL1872" s="296"/>
      <c r="AM1872" s="296"/>
      <c r="AN1872" s="296"/>
      <c r="AO1872" s="296"/>
      <c r="AP1872" s="296"/>
      <c r="AQ1872" s="296"/>
      <c r="AR1872" s="296"/>
      <c r="AS1872" s="296"/>
      <c r="AT1872" s="296"/>
      <c r="AU1872" s="296"/>
      <c r="AV1872" s="296"/>
      <c r="AW1872" s="296"/>
      <c r="AX1872" s="296"/>
      <c r="AY1872" s="296"/>
      <c r="AZ1872" s="296"/>
      <c r="BA1872" s="296"/>
      <c r="BB1872" s="296"/>
      <c r="BC1872" s="296"/>
      <c r="BD1872" s="296"/>
      <c r="BE1872" s="296"/>
      <c r="BF1872" s="296"/>
      <c r="BG1872" s="296"/>
      <c r="BH1872" s="296"/>
      <c r="BI1872" s="296"/>
      <c r="BJ1872" s="296"/>
      <c r="BK1872" s="296"/>
      <c r="BL1872" s="296"/>
    </row>
    <row r="1873" spans="1:64" s="195" customFormat="1" ht="18" customHeight="1" x14ac:dyDescent="0.15">
      <c r="A1873" s="2"/>
      <c r="AK1873" s="281"/>
      <c r="AL1873" s="296"/>
      <c r="AM1873" s="296"/>
      <c r="AN1873" s="296"/>
      <c r="AO1873" s="296"/>
      <c r="AP1873" s="296"/>
      <c r="AQ1873" s="296"/>
      <c r="AR1873" s="296"/>
      <c r="AS1873" s="296"/>
      <c r="AT1873" s="296"/>
      <c r="AU1873" s="296"/>
      <c r="AV1873" s="296"/>
      <c r="AW1873" s="296"/>
      <c r="AX1873" s="296"/>
      <c r="AY1873" s="296"/>
      <c r="AZ1873" s="296"/>
      <c r="BA1873" s="296"/>
      <c r="BB1873" s="296"/>
      <c r="BC1873" s="296"/>
      <c r="BD1873" s="296"/>
      <c r="BE1873" s="296"/>
      <c r="BF1873" s="296"/>
      <c r="BG1873" s="296"/>
      <c r="BH1873" s="296"/>
      <c r="BI1873" s="296"/>
      <c r="BJ1873" s="296"/>
      <c r="BK1873" s="296"/>
      <c r="BL1873" s="296"/>
    </row>
    <row r="1874" spans="1:64" s="195" customFormat="1" ht="18" customHeight="1" x14ac:dyDescent="0.15">
      <c r="A1874" s="2"/>
      <c r="AK1874" s="281"/>
      <c r="AL1874" s="296"/>
      <c r="AM1874" s="296"/>
      <c r="AN1874" s="296"/>
      <c r="AO1874" s="296"/>
      <c r="AP1874" s="296"/>
      <c r="AQ1874" s="296"/>
      <c r="AR1874" s="296"/>
      <c r="AS1874" s="296"/>
      <c r="AT1874" s="296"/>
      <c r="AU1874" s="296"/>
      <c r="AV1874" s="296"/>
      <c r="AW1874" s="296"/>
      <c r="AX1874" s="296"/>
      <c r="AY1874" s="296"/>
      <c r="AZ1874" s="296"/>
      <c r="BA1874" s="296"/>
      <c r="BB1874" s="296"/>
      <c r="BC1874" s="296"/>
      <c r="BD1874" s="296"/>
      <c r="BE1874" s="296"/>
      <c r="BF1874" s="296"/>
      <c r="BG1874" s="296"/>
      <c r="BH1874" s="296"/>
      <c r="BI1874" s="296"/>
      <c r="BJ1874" s="296"/>
      <c r="BK1874" s="296"/>
      <c r="BL1874" s="296"/>
    </row>
    <row r="1875" spans="1:64" s="195" customFormat="1" ht="18" customHeight="1" x14ac:dyDescent="0.15">
      <c r="A1875" s="2"/>
      <c r="AK1875" s="281"/>
      <c r="AL1875" s="296"/>
      <c r="AM1875" s="296"/>
      <c r="AN1875" s="296"/>
      <c r="AO1875" s="296"/>
      <c r="AP1875" s="296"/>
      <c r="AQ1875" s="296"/>
      <c r="AR1875" s="296"/>
      <c r="AS1875" s="296"/>
      <c r="AT1875" s="296"/>
      <c r="AU1875" s="296"/>
      <c r="AV1875" s="296"/>
      <c r="AW1875" s="296"/>
      <c r="AX1875" s="296"/>
      <c r="AY1875" s="296"/>
      <c r="AZ1875" s="296"/>
      <c r="BA1875" s="296"/>
      <c r="BB1875" s="296"/>
      <c r="BC1875" s="296"/>
      <c r="BD1875" s="296"/>
      <c r="BE1875" s="296"/>
      <c r="BF1875" s="296"/>
      <c r="BG1875" s="296"/>
      <c r="BH1875" s="296"/>
      <c r="BI1875" s="296"/>
      <c r="BJ1875" s="296"/>
      <c r="BK1875" s="296"/>
      <c r="BL1875" s="296"/>
    </row>
    <row r="1876" spans="1:64" s="195" customFormat="1" ht="18" customHeight="1" x14ac:dyDescent="0.15">
      <c r="A1876" s="2"/>
      <c r="AK1876" s="281"/>
      <c r="AL1876" s="296"/>
      <c r="AM1876" s="296"/>
      <c r="AN1876" s="296"/>
      <c r="AO1876" s="296"/>
      <c r="AP1876" s="296"/>
      <c r="AQ1876" s="296"/>
      <c r="AR1876" s="296"/>
      <c r="AS1876" s="296"/>
      <c r="AT1876" s="296"/>
      <c r="AU1876" s="296"/>
      <c r="AV1876" s="296"/>
      <c r="AW1876" s="296"/>
      <c r="AX1876" s="296"/>
      <c r="AY1876" s="296"/>
      <c r="AZ1876" s="296"/>
      <c r="BA1876" s="296"/>
      <c r="BB1876" s="296"/>
      <c r="BC1876" s="296"/>
      <c r="BD1876" s="296"/>
      <c r="BE1876" s="296"/>
      <c r="BF1876" s="296"/>
      <c r="BG1876" s="296"/>
      <c r="BH1876" s="296"/>
      <c r="BI1876" s="296"/>
      <c r="BJ1876" s="296"/>
      <c r="BK1876" s="296"/>
      <c r="BL1876" s="296"/>
    </row>
    <row r="1877" spans="1:64" s="195" customFormat="1" ht="18" customHeight="1" x14ac:dyDescent="0.15">
      <c r="A1877" s="2"/>
      <c r="AK1877" s="281"/>
      <c r="AL1877" s="296"/>
      <c r="AM1877" s="296"/>
      <c r="AN1877" s="296"/>
      <c r="AO1877" s="296"/>
      <c r="AP1877" s="296"/>
      <c r="AQ1877" s="296"/>
      <c r="AR1877" s="296"/>
      <c r="AS1877" s="296"/>
      <c r="AT1877" s="296"/>
      <c r="AU1877" s="296"/>
      <c r="AV1877" s="296"/>
      <c r="AW1877" s="296"/>
      <c r="AX1877" s="296"/>
      <c r="AY1877" s="296"/>
      <c r="AZ1877" s="296"/>
      <c r="BA1877" s="296"/>
      <c r="BB1877" s="296"/>
      <c r="BC1877" s="296"/>
      <c r="BD1877" s="296"/>
      <c r="BE1877" s="296"/>
      <c r="BF1877" s="296"/>
      <c r="BG1877" s="296"/>
      <c r="BH1877" s="296"/>
      <c r="BI1877" s="296"/>
      <c r="BJ1877" s="296"/>
      <c r="BK1877" s="296"/>
      <c r="BL1877" s="296"/>
    </row>
    <row r="1878" spans="1:64" s="195" customFormat="1" ht="18" customHeight="1" x14ac:dyDescent="0.15">
      <c r="A1878" s="2"/>
      <c r="AK1878" s="281"/>
      <c r="AL1878" s="296"/>
      <c r="AM1878" s="296"/>
      <c r="AN1878" s="296"/>
      <c r="AO1878" s="296"/>
      <c r="AP1878" s="296"/>
      <c r="AQ1878" s="296"/>
      <c r="AR1878" s="296"/>
      <c r="AS1878" s="296"/>
      <c r="AT1878" s="296"/>
      <c r="AU1878" s="296"/>
      <c r="AV1878" s="296"/>
      <c r="AW1878" s="296"/>
      <c r="AX1878" s="296"/>
      <c r="AY1878" s="296"/>
      <c r="AZ1878" s="296"/>
      <c r="BA1878" s="296"/>
      <c r="BB1878" s="296"/>
      <c r="BC1878" s="296"/>
      <c r="BD1878" s="296"/>
      <c r="BE1878" s="296"/>
      <c r="BF1878" s="296"/>
      <c r="BG1878" s="296"/>
      <c r="BH1878" s="296"/>
      <c r="BI1878" s="296"/>
      <c r="BJ1878" s="296"/>
      <c r="BK1878" s="296"/>
      <c r="BL1878" s="296"/>
    </row>
    <row r="1879" spans="1:64" s="195" customFormat="1" ht="18" customHeight="1" x14ac:dyDescent="0.15">
      <c r="A1879" s="2"/>
      <c r="AK1879" s="281"/>
      <c r="AL1879" s="296"/>
      <c r="AM1879" s="296"/>
      <c r="AN1879" s="296"/>
      <c r="AO1879" s="296"/>
      <c r="AP1879" s="296"/>
      <c r="AQ1879" s="296"/>
      <c r="AR1879" s="296"/>
      <c r="AS1879" s="296"/>
      <c r="AT1879" s="296"/>
      <c r="AU1879" s="296"/>
      <c r="AV1879" s="296"/>
      <c r="AW1879" s="296"/>
      <c r="AX1879" s="296"/>
      <c r="AY1879" s="296"/>
      <c r="AZ1879" s="296"/>
      <c r="BA1879" s="296"/>
      <c r="BB1879" s="296"/>
      <c r="BC1879" s="296"/>
      <c r="BD1879" s="296"/>
      <c r="BE1879" s="296"/>
      <c r="BF1879" s="296"/>
      <c r="BG1879" s="296"/>
      <c r="BH1879" s="296"/>
      <c r="BI1879" s="296"/>
      <c r="BJ1879" s="296"/>
      <c r="BK1879" s="296"/>
      <c r="BL1879" s="296"/>
    </row>
    <row r="1880" spans="1:64" s="195" customFormat="1" ht="18" customHeight="1" x14ac:dyDescent="0.15">
      <c r="A1880" s="2"/>
      <c r="AK1880" s="281"/>
      <c r="AL1880" s="296"/>
      <c r="AM1880" s="296"/>
      <c r="AN1880" s="296"/>
      <c r="AO1880" s="296"/>
      <c r="AP1880" s="296"/>
      <c r="AQ1880" s="296"/>
      <c r="AR1880" s="296"/>
      <c r="AS1880" s="296"/>
      <c r="AT1880" s="296"/>
      <c r="AU1880" s="296"/>
      <c r="AV1880" s="296"/>
      <c r="AW1880" s="296"/>
      <c r="AX1880" s="296"/>
      <c r="AY1880" s="296"/>
      <c r="AZ1880" s="296"/>
      <c r="BA1880" s="296"/>
      <c r="BB1880" s="296"/>
      <c r="BC1880" s="296"/>
      <c r="BD1880" s="296"/>
      <c r="BE1880" s="296"/>
      <c r="BF1880" s="296"/>
      <c r="BG1880" s="296"/>
      <c r="BH1880" s="296"/>
      <c r="BI1880" s="296"/>
      <c r="BJ1880" s="296"/>
      <c r="BK1880" s="296"/>
      <c r="BL1880" s="296"/>
    </row>
    <row r="1881" spans="1:64" s="195" customFormat="1" ht="18" customHeight="1" thickBot="1" x14ac:dyDescent="0.2">
      <c r="A1881" s="2"/>
      <c r="AK1881" s="281"/>
      <c r="AL1881" s="296"/>
      <c r="AM1881" s="296"/>
      <c r="AN1881" s="296"/>
      <c r="AO1881" s="296"/>
      <c r="AP1881" s="296"/>
      <c r="AQ1881" s="296"/>
      <c r="AR1881" s="296"/>
      <c r="AS1881" s="296"/>
      <c r="AT1881" s="296"/>
      <c r="AU1881" s="296"/>
      <c r="AV1881" s="296"/>
      <c r="AW1881" s="296"/>
      <c r="AX1881" s="296"/>
      <c r="AY1881" s="296"/>
      <c r="AZ1881" s="296"/>
      <c r="BA1881" s="296"/>
      <c r="BB1881" s="296"/>
      <c r="BC1881" s="296"/>
      <c r="BD1881" s="296"/>
      <c r="BE1881" s="296"/>
      <c r="BF1881" s="296"/>
      <c r="BG1881" s="296"/>
      <c r="BH1881" s="296"/>
      <c r="BI1881" s="296"/>
      <c r="BJ1881" s="296"/>
      <c r="BK1881" s="296"/>
      <c r="BL1881" s="296"/>
    </row>
    <row r="1882" spans="1:64" s="195" customFormat="1" ht="18" customHeight="1" x14ac:dyDescent="0.2">
      <c r="B1882" s="199"/>
      <c r="C1882" s="200"/>
      <c r="D1882" s="198" t="str">
        <f t="shared" ref="D1882:D1891" si="506">AL1882</f>
        <v>'03</v>
      </c>
      <c r="E1882" s="198" t="str">
        <f t="shared" ref="E1882:E1891" si="507">AM1882</f>
        <v>'04</v>
      </c>
      <c r="F1882" s="198" t="str">
        <f t="shared" ref="F1882:F1891" si="508">AN1882</f>
        <v>'05</v>
      </c>
      <c r="G1882" s="198" t="str">
        <f t="shared" ref="G1882:G1891" si="509">AO1882</f>
        <v>'06</v>
      </c>
      <c r="H1882" s="276" t="str">
        <f t="shared" ref="H1882:H1891" si="510">AP1882</f>
        <v>'07</v>
      </c>
      <c r="I1882" s="331" t="str">
        <f t="shared" ref="I1882:I1891" si="511">AQ1882</f>
        <v>'08</v>
      </c>
      <c r="J1882" s="81" t="str">
        <f t="shared" ref="J1882:J1891" si="512">AR1882</f>
        <v>'09</v>
      </c>
      <c r="K1882" s="81" t="str">
        <f t="shared" ref="K1882:K1883" si="513">AS1882</f>
        <v>'10</v>
      </c>
      <c r="L1882" s="81" t="str">
        <f t="shared" ref="L1882:M1891" si="514">AT1882</f>
        <v>'11</v>
      </c>
      <c r="M1882" s="46" t="str">
        <f t="shared" si="514"/>
        <v>'12</v>
      </c>
      <c r="O1882"/>
      <c r="P1882"/>
      <c r="Q1882"/>
      <c r="R1882"/>
      <c r="S1882"/>
      <c r="T1882"/>
      <c r="U1882" s="248"/>
      <c r="AK1882" s="281"/>
      <c r="AL1882" s="331" t="s">
        <v>70</v>
      </c>
      <c r="AM1882" s="331" t="s">
        <v>71</v>
      </c>
      <c r="AN1882" s="331" t="s">
        <v>72</v>
      </c>
      <c r="AO1882" s="331" t="s">
        <v>253</v>
      </c>
      <c r="AP1882" s="331" t="s">
        <v>333</v>
      </c>
      <c r="AQ1882" s="331" t="s">
        <v>438</v>
      </c>
      <c r="AR1882" s="448" t="s">
        <v>439</v>
      </c>
      <c r="AS1882" s="423" t="s">
        <v>454</v>
      </c>
      <c r="AT1882" s="81" t="s">
        <v>459</v>
      </c>
      <c r="AU1882" s="81" t="s">
        <v>470</v>
      </c>
      <c r="AV1882" s="296"/>
      <c r="AW1882" s="296"/>
      <c r="AX1882" s="296"/>
      <c r="AY1882" s="296"/>
      <c r="AZ1882" s="296"/>
      <c r="BA1882" s="296"/>
      <c r="BB1882" s="296"/>
      <c r="BC1882" s="296"/>
      <c r="BD1882" s="296"/>
      <c r="BE1882" s="296"/>
      <c r="BF1882" s="296"/>
      <c r="BG1882" s="296"/>
      <c r="BH1882" s="296"/>
      <c r="BI1882" s="296"/>
      <c r="BJ1882" s="296"/>
      <c r="BK1882" s="296"/>
      <c r="BL1882" s="296"/>
    </row>
    <row r="1883" spans="1:64" s="195" customFormat="1" ht="18" customHeight="1" x14ac:dyDescent="0.2">
      <c r="B1883" s="196"/>
      <c r="C1883" s="197" t="s">
        <v>123</v>
      </c>
      <c r="D1883" s="310">
        <f t="shared" si="506"/>
        <v>564</v>
      </c>
      <c r="E1883" s="310">
        <f t="shared" si="507"/>
        <v>623</v>
      </c>
      <c r="F1883" s="310">
        <f t="shared" si="508"/>
        <v>603</v>
      </c>
      <c r="G1883" s="310">
        <f t="shared" si="509"/>
        <v>865</v>
      </c>
      <c r="H1883" s="310">
        <f t="shared" si="510"/>
        <v>602</v>
      </c>
      <c r="I1883" s="310">
        <f t="shared" si="511"/>
        <v>513</v>
      </c>
      <c r="J1883" s="310">
        <f t="shared" si="512"/>
        <v>621.99999999999955</v>
      </c>
      <c r="K1883" s="310">
        <f t="shared" si="513"/>
        <v>617</v>
      </c>
      <c r="L1883" s="310">
        <f t="shared" si="514"/>
        <v>522</v>
      </c>
      <c r="M1883" s="340">
        <f t="shared" si="514"/>
        <v>559</v>
      </c>
      <c r="O1883"/>
      <c r="P1883"/>
      <c r="Q1883"/>
      <c r="R1883"/>
      <c r="S1883"/>
      <c r="T1883"/>
      <c r="U1883" s="248"/>
      <c r="AK1883" s="281" t="str">
        <f>C1883</f>
        <v>19歳以下</v>
      </c>
      <c r="AL1883" s="50">
        <v>564</v>
      </c>
      <c r="AM1883" s="50">
        <v>623</v>
      </c>
      <c r="AN1883" s="50">
        <v>603</v>
      </c>
      <c r="AO1883" s="50">
        <v>865</v>
      </c>
      <c r="AP1883" s="50">
        <v>602</v>
      </c>
      <c r="AQ1883" s="50">
        <v>513</v>
      </c>
      <c r="AR1883" s="451">
        <v>621.99999999999955</v>
      </c>
      <c r="AS1883" s="310">
        <v>617</v>
      </c>
      <c r="AT1883" s="310">
        <v>522</v>
      </c>
      <c r="AU1883" s="310">
        <v>559</v>
      </c>
      <c r="AV1883" s="296"/>
      <c r="AW1883" s="296"/>
      <c r="AX1883" s="296"/>
      <c r="AY1883" s="296"/>
      <c r="AZ1883" s="296"/>
      <c r="BA1883" s="296"/>
      <c r="BB1883" s="296"/>
      <c r="BC1883" s="296"/>
      <c r="BD1883" s="296"/>
      <c r="BE1883" s="296"/>
      <c r="BF1883" s="296"/>
      <c r="BG1883" s="296"/>
      <c r="BH1883" s="296"/>
      <c r="BI1883" s="296"/>
      <c r="BJ1883" s="296"/>
      <c r="BK1883" s="296"/>
      <c r="BL1883" s="296"/>
    </row>
    <row r="1884" spans="1:64" s="195" customFormat="1" ht="18" customHeight="1" x14ac:dyDescent="0.2">
      <c r="B1884" s="196"/>
      <c r="C1884" s="267" t="s">
        <v>418</v>
      </c>
      <c r="D1884" s="310">
        <f t="shared" si="506"/>
        <v>13733</v>
      </c>
      <c r="E1884" s="310">
        <f t="shared" si="507"/>
        <v>13660</v>
      </c>
      <c r="F1884" s="310">
        <f t="shared" si="508"/>
        <v>13370</v>
      </c>
      <c r="G1884" s="310">
        <f t="shared" si="509"/>
        <v>14292</v>
      </c>
      <c r="H1884" s="310">
        <f t="shared" si="510"/>
        <v>12155</v>
      </c>
      <c r="I1884" s="310">
        <f t="shared" si="511"/>
        <v>13453</v>
      </c>
      <c r="J1884" s="310">
        <f t="shared" si="512"/>
        <v>13358.999999999975</v>
      </c>
      <c r="K1884" s="310">
        <f t="shared" ref="K1884" si="515">AS1884</f>
        <v>13049</v>
      </c>
      <c r="L1884" s="310">
        <f t="shared" si="514"/>
        <v>13252</v>
      </c>
      <c r="M1884" s="340">
        <f t="shared" si="514"/>
        <v>11575.000000000011</v>
      </c>
      <c r="O1884"/>
      <c r="P1884"/>
      <c r="Q1884"/>
      <c r="R1884"/>
      <c r="S1884"/>
      <c r="T1884"/>
      <c r="U1884" s="248"/>
      <c r="AK1884" s="332" t="str">
        <f t="shared" ref="AK1884:AK1891" si="516">C1884</f>
        <v>20～39歳</v>
      </c>
      <c r="AL1884" s="50">
        <v>13733</v>
      </c>
      <c r="AM1884" s="50">
        <v>13660</v>
      </c>
      <c r="AN1884" s="50">
        <v>13370</v>
      </c>
      <c r="AO1884" s="50">
        <v>14292</v>
      </c>
      <c r="AP1884" s="50">
        <v>12155</v>
      </c>
      <c r="AQ1884" s="50">
        <v>13453</v>
      </c>
      <c r="AR1884" s="451">
        <v>13358.999999999975</v>
      </c>
      <c r="AS1884" s="310">
        <v>13049</v>
      </c>
      <c r="AT1884" s="310">
        <v>13252</v>
      </c>
      <c r="AU1884" s="310">
        <v>11575.000000000011</v>
      </c>
      <c r="AV1884" s="296"/>
      <c r="AW1884" s="296"/>
      <c r="AX1884" s="296"/>
      <c r="AY1884" s="296"/>
      <c r="AZ1884" s="296"/>
      <c r="BA1884" s="296"/>
      <c r="BB1884" s="296"/>
      <c r="BC1884" s="296"/>
      <c r="BD1884" s="296"/>
      <c r="BE1884" s="296"/>
      <c r="BF1884" s="296"/>
      <c r="BG1884" s="296"/>
      <c r="BH1884" s="296"/>
      <c r="BI1884" s="296"/>
      <c r="BJ1884" s="296"/>
      <c r="BK1884" s="296"/>
      <c r="BL1884" s="296"/>
    </row>
    <row r="1885" spans="1:64" s="195" customFormat="1" ht="18" customHeight="1" x14ac:dyDescent="0.2">
      <c r="B1885" s="196"/>
      <c r="C1885" s="267" t="s">
        <v>419</v>
      </c>
      <c r="D1885" s="310">
        <f t="shared" si="506"/>
        <v>18592</v>
      </c>
      <c r="E1885" s="310">
        <f t="shared" si="507"/>
        <v>19307</v>
      </c>
      <c r="F1885" s="310">
        <f t="shared" si="508"/>
        <v>20554</v>
      </c>
      <c r="G1885" s="310">
        <f t="shared" si="509"/>
        <v>22704</v>
      </c>
      <c r="H1885" s="310">
        <f t="shared" si="510"/>
        <v>21072</v>
      </c>
      <c r="I1885" s="310">
        <f t="shared" si="511"/>
        <v>25271</v>
      </c>
      <c r="J1885" s="310">
        <f t="shared" si="512"/>
        <v>25709.000000000015</v>
      </c>
      <c r="K1885" s="310">
        <f t="shared" ref="K1885:K1891" si="517">AS1885</f>
        <v>26419</v>
      </c>
      <c r="L1885" s="310">
        <f t="shared" si="514"/>
        <v>28084</v>
      </c>
      <c r="M1885" s="340">
        <f t="shared" si="514"/>
        <v>25733.000000000025</v>
      </c>
      <c r="O1885"/>
      <c r="P1885"/>
      <c r="Q1885"/>
      <c r="R1885"/>
      <c r="S1885"/>
      <c r="T1885"/>
      <c r="U1885" s="248"/>
      <c r="AK1885" s="332" t="str">
        <f t="shared" si="516"/>
        <v>40～64歳</v>
      </c>
      <c r="AL1885" s="50">
        <v>18592</v>
      </c>
      <c r="AM1885" s="50">
        <v>19307</v>
      </c>
      <c r="AN1885" s="50">
        <v>20554</v>
      </c>
      <c r="AO1885" s="50">
        <v>22704</v>
      </c>
      <c r="AP1885" s="50">
        <v>21072</v>
      </c>
      <c r="AQ1885" s="50">
        <v>25271</v>
      </c>
      <c r="AR1885" s="451">
        <v>25709.000000000015</v>
      </c>
      <c r="AS1885" s="310">
        <v>26419</v>
      </c>
      <c r="AT1885" s="310">
        <v>28084</v>
      </c>
      <c r="AU1885" s="310">
        <v>25733.000000000025</v>
      </c>
      <c r="AV1885" s="296"/>
      <c r="AW1885" s="296"/>
      <c r="AX1885" s="296"/>
      <c r="AY1885" s="296"/>
      <c r="AZ1885" s="296"/>
      <c r="BA1885" s="296"/>
      <c r="BB1885" s="296"/>
      <c r="BC1885" s="296"/>
      <c r="BD1885" s="296"/>
      <c r="BE1885" s="296"/>
      <c r="BF1885" s="296"/>
      <c r="BG1885" s="296"/>
      <c r="BH1885" s="296"/>
      <c r="BI1885" s="296"/>
      <c r="BJ1885" s="296"/>
      <c r="BK1885" s="296"/>
      <c r="BL1885" s="296"/>
    </row>
    <row r="1886" spans="1:64" s="195" customFormat="1" ht="18" customHeight="1" x14ac:dyDescent="0.2">
      <c r="B1886" s="196"/>
      <c r="C1886" s="197" t="s">
        <v>125</v>
      </c>
      <c r="D1886" s="310">
        <f t="shared" si="506"/>
        <v>2959</v>
      </c>
      <c r="E1886" s="310">
        <f t="shared" si="507"/>
        <v>0</v>
      </c>
      <c r="F1886" s="310">
        <f t="shared" si="508"/>
        <v>0</v>
      </c>
      <c r="G1886" s="310">
        <f t="shared" si="509"/>
        <v>0</v>
      </c>
      <c r="H1886" s="310">
        <f t="shared" si="510"/>
        <v>0</v>
      </c>
      <c r="I1886" s="310">
        <f t="shared" si="511"/>
        <v>0</v>
      </c>
      <c r="J1886" s="310">
        <f t="shared" si="512"/>
        <v>0</v>
      </c>
      <c r="K1886" s="310">
        <f t="shared" si="517"/>
        <v>0</v>
      </c>
      <c r="L1886" s="310">
        <f t="shared" si="514"/>
        <v>0</v>
      </c>
      <c r="M1886" s="340">
        <f t="shared" si="514"/>
        <v>0</v>
      </c>
      <c r="O1886"/>
      <c r="P1886"/>
      <c r="Q1886"/>
      <c r="R1886"/>
      <c r="S1886"/>
      <c r="T1886"/>
      <c r="U1886" s="248"/>
      <c r="AK1886" s="332" t="str">
        <f t="shared" si="516"/>
        <v>65歳以上</v>
      </c>
      <c r="AL1886" s="50">
        <v>2959</v>
      </c>
      <c r="AM1886" s="50"/>
      <c r="AN1886" s="50"/>
      <c r="AO1886" s="50"/>
      <c r="AP1886" s="50"/>
      <c r="AQ1886" s="50"/>
      <c r="AR1886" s="451"/>
      <c r="AS1886" s="310"/>
      <c r="AT1886" s="310"/>
      <c r="AU1886" s="310"/>
      <c r="AV1886" s="296"/>
      <c r="AW1886" s="296"/>
      <c r="AX1886" s="296"/>
      <c r="AY1886" s="296"/>
      <c r="AZ1886" s="296"/>
      <c r="BA1886" s="296"/>
      <c r="BB1886" s="296"/>
      <c r="BC1886" s="296"/>
      <c r="BD1886" s="296"/>
      <c r="BE1886" s="296"/>
      <c r="BF1886" s="296"/>
      <c r="BG1886" s="296"/>
      <c r="BH1886" s="296"/>
      <c r="BI1886" s="296"/>
      <c r="BJ1886" s="296"/>
      <c r="BK1886" s="296"/>
      <c r="BL1886" s="296"/>
    </row>
    <row r="1887" spans="1:64" s="195" customFormat="1" ht="18" customHeight="1" x14ac:dyDescent="0.2">
      <c r="B1887" s="196"/>
      <c r="C1887" s="267" t="s">
        <v>420</v>
      </c>
      <c r="D1887" s="310">
        <f t="shared" si="506"/>
        <v>0</v>
      </c>
      <c r="E1887" s="310">
        <f t="shared" si="507"/>
        <v>2550</v>
      </c>
      <c r="F1887" s="310">
        <f t="shared" si="508"/>
        <v>2984</v>
      </c>
      <c r="G1887" s="310">
        <f t="shared" si="509"/>
        <v>3503</v>
      </c>
      <c r="H1887" s="310">
        <f t="shared" si="510"/>
        <v>3550</v>
      </c>
      <c r="I1887" s="310">
        <f t="shared" si="511"/>
        <v>4538</v>
      </c>
      <c r="J1887" s="310">
        <f t="shared" si="512"/>
        <v>4829</v>
      </c>
      <c r="K1887" s="310">
        <f t="shared" si="517"/>
        <v>5152</v>
      </c>
      <c r="L1887" s="310">
        <f t="shared" si="514"/>
        <v>5432</v>
      </c>
      <c r="M1887" s="340">
        <f t="shared" si="514"/>
        <v>5285.0000000000027</v>
      </c>
      <c r="O1887"/>
      <c r="P1887"/>
      <c r="Q1887"/>
      <c r="R1887"/>
      <c r="S1887"/>
      <c r="T1887"/>
      <c r="U1887" s="248"/>
      <c r="AK1887" s="332" t="str">
        <f t="shared" si="516"/>
        <v>65～74歳</v>
      </c>
      <c r="AL1887" s="50"/>
      <c r="AM1887" s="50">
        <v>2550</v>
      </c>
      <c r="AN1887" s="50">
        <v>2984</v>
      </c>
      <c r="AO1887" s="50">
        <v>3503</v>
      </c>
      <c r="AP1887" s="50">
        <v>3550</v>
      </c>
      <c r="AQ1887" s="50">
        <v>4538</v>
      </c>
      <c r="AR1887" s="451">
        <v>4829</v>
      </c>
      <c r="AS1887" s="310">
        <v>5152</v>
      </c>
      <c r="AT1887" s="310">
        <v>5432</v>
      </c>
      <c r="AU1887" s="310">
        <v>5285.0000000000027</v>
      </c>
      <c r="AV1887" s="296"/>
      <c r="AW1887" s="296"/>
      <c r="AX1887" s="296"/>
      <c r="AY1887" s="296"/>
      <c r="AZ1887" s="296"/>
      <c r="BA1887" s="296"/>
      <c r="BB1887" s="296"/>
      <c r="BC1887" s="296"/>
      <c r="BD1887" s="296"/>
      <c r="BE1887" s="296"/>
      <c r="BF1887" s="296"/>
      <c r="BG1887" s="296"/>
      <c r="BH1887" s="296"/>
      <c r="BI1887" s="296"/>
      <c r="BJ1887" s="296"/>
      <c r="BK1887" s="296"/>
      <c r="BL1887" s="296"/>
    </row>
    <row r="1888" spans="1:64" s="195" customFormat="1" ht="18" customHeight="1" thickBot="1" x14ac:dyDescent="0.25">
      <c r="B1888" s="127"/>
      <c r="C1888" s="212" t="s">
        <v>276</v>
      </c>
      <c r="D1888" s="354">
        <f t="shared" si="506"/>
        <v>0</v>
      </c>
      <c r="E1888" s="354">
        <f t="shared" si="507"/>
        <v>674</v>
      </c>
      <c r="F1888" s="354">
        <f t="shared" si="508"/>
        <v>758</v>
      </c>
      <c r="G1888" s="354">
        <f t="shared" si="509"/>
        <v>1032</v>
      </c>
      <c r="H1888" s="354">
        <f t="shared" si="510"/>
        <v>1129</v>
      </c>
      <c r="I1888" s="354">
        <f t="shared" si="511"/>
        <v>1240</v>
      </c>
      <c r="J1888" s="354">
        <f t="shared" si="512"/>
        <v>1455.0000000000002</v>
      </c>
      <c r="K1888" s="354">
        <f t="shared" si="517"/>
        <v>1613</v>
      </c>
      <c r="L1888" s="354">
        <f t="shared" si="514"/>
        <v>1814</v>
      </c>
      <c r="M1888" s="342">
        <f t="shared" si="514"/>
        <v>1843.000000000003</v>
      </c>
      <c r="O1888"/>
      <c r="P1888"/>
      <c r="Q1888"/>
      <c r="R1888"/>
      <c r="S1888"/>
      <c r="T1888"/>
      <c r="U1888" s="248"/>
      <c r="AK1888" s="332" t="str">
        <f t="shared" si="516"/>
        <v>75歳以上</v>
      </c>
      <c r="AL1888" s="135"/>
      <c r="AM1888" s="135">
        <v>674</v>
      </c>
      <c r="AN1888" s="135">
        <v>758</v>
      </c>
      <c r="AO1888" s="135">
        <v>1032</v>
      </c>
      <c r="AP1888" s="135">
        <v>1129</v>
      </c>
      <c r="AQ1888" s="135">
        <v>1240</v>
      </c>
      <c r="AR1888" s="452">
        <v>1455.0000000000002</v>
      </c>
      <c r="AS1888" s="354">
        <v>1613</v>
      </c>
      <c r="AT1888" s="354">
        <v>1814</v>
      </c>
      <c r="AU1888" s="354">
        <v>1843.000000000003</v>
      </c>
      <c r="AV1888" s="296"/>
      <c r="AW1888" s="296"/>
      <c r="AX1888" s="296"/>
      <c r="AY1888" s="296"/>
      <c r="AZ1888" s="296"/>
      <c r="BA1888" s="296"/>
      <c r="BB1888" s="296"/>
      <c r="BC1888" s="296"/>
      <c r="BD1888" s="296"/>
      <c r="BE1888" s="296"/>
      <c r="BF1888" s="296"/>
      <c r="BG1888" s="296"/>
      <c r="BH1888" s="296"/>
      <c r="BI1888" s="296"/>
      <c r="BJ1888" s="296"/>
      <c r="BK1888" s="296"/>
      <c r="BL1888" s="296"/>
    </row>
    <row r="1889" spans="1:64" s="83" customFormat="1" ht="18" customHeight="1" x14ac:dyDescent="0.2">
      <c r="A1889" s="3"/>
      <c r="B1889" s="214"/>
      <c r="C1889" s="216" t="s">
        <v>344</v>
      </c>
      <c r="D1889" s="399">
        <f t="shared" si="506"/>
        <v>21428</v>
      </c>
      <c r="E1889" s="399">
        <f t="shared" si="507"/>
        <v>23766</v>
      </c>
      <c r="F1889" s="399">
        <f t="shared" si="508"/>
        <v>24555</v>
      </c>
      <c r="G1889" s="399">
        <f t="shared" si="509"/>
        <v>26813</v>
      </c>
      <c r="H1889" s="399">
        <f t="shared" si="510"/>
        <v>24520</v>
      </c>
      <c r="I1889" s="399">
        <f t="shared" si="511"/>
        <v>28621</v>
      </c>
      <c r="J1889" s="399">
        <f t="shared" si="512"/>
        <v>29230.000000000029</v>
      </c>
      <c r="K1889" s="399">
        <f t="shared" si="517"/>
        <v>29577</v>
      </c>
      <c r="L1889" s="399">
        <f t="shared" si="514"/>
        <v>30888</v>
      </c>
      <c r="M1889" s="343">
        <f t="shared" si="514"/>
        <v>28214.000000000025</v>
      </c>
      <c r="O1889"/>
      <c r="P1889"/>
      <c r="Q1889"/>
      <c r="R1889"/>
      <c r="S1889"/>
      <c r="T1889"/>
      <c r="U1889" s="248"/>
      <c r="AK1889" s="332" t="str">
        <f t="shared" si="516"/>
        <v>男性</v>
      </c>
      <c r="AL1889" s="255">
        <v>21428</v>
      </c>
      <c r="AM1889" s="255">
        <v>23766</v>
      </c>
      <c r="AN1889" s="255">
        <v>24555</v>
      </c>
      <c r="AO1889" s="255">
        <v>26813</v>
      </c>
      <c r="AP1889" s="255">
        <v>24520</v>
      </c>
      <c r="AQ1889" s="255">
        <v>28621</v>
      </c>
      <c r="AR1889" s="478">
        <v>29230.000000000029</v>
      </c>
      <c r="AS1889" s="399">
        <v>29577</v>
      </c>
      <c r="AT1889" s="399">
        <v>30888</v>
      </c>
      <c r="AU1889" s="399">
        <v>28214.000000000025</v>
      </c>
      <c r="AV1889" s="296"/>
      <c r="AW1889" s="296"/>
      <c r="AX1889" s="296"/>
      <c r="AY1889" s="296"/>
      <c r="AZ1889" s="296"/>
      <c r="BA1889" s="296"/>
      <c r="BB1889" s="296"/>
      <c r="BC1889" s="296"/>
      <c r="BD1889" s="296"/>
      <c r="BE1889" s="296"/>
      <c r="BF1889" s="296"/>
      <c r="BG1889" s="296"/>
      <c r="BH1889" s="296"/>
      <c r="BI1889" s="296"/>
      <c r="BJ1889" s="296"/>
      <c r="BK1889" s="296"/>
      <c r="BL1889" s="296"/>
    </row>
    <row r="1890" spans="1:64" s="83" customFormat="1" ht="18" customHeight="1" thickBot="1" x14ac:dyDescent="0.25">
      <c r="A1890" s="3"/>
      <c r="B1890" s="215"/>
      <c r="C1890" s="217" t="s">
        <v>345</v>
      </c>
      <c r="D1890" s="400">
        <f t="shared" si="506"/>
        <v>11461</v>
      </c>
      <c r="E1890" s="400">
        <f t="shared" si="507"/>
        <v>13048</v>
      </c>
      <c r="F1890" s="400">
        <f t="shared" si="508"/>
        <v>13714</v>
      </c>
      <c r="G1890" s="400">
        <f t="shared" si="509"/>
        <v>15583</v>
      </c>
      <c r="H1890" s="400">
        <f t="shared" si="510"/>
        <v>13988</v>
      </c>
      <c r="I1890" s="400">
        <f t="shared" si="511"/>
        <v>16394</v>
      </c>
      <c r="J1890" s="400">
        <f t="shared" si="512"/>
        <v>16744.000000000022</v>
      </c>
      <c r="K1890" s="400">
        <f t="shared" si="517"/>
        <v>17273</v>
      </c>
      <c r="L1890" s="400">
        <f t="shared" si="514"/>
        <v>18216</v>
      </c>
      <c r="M1890" s="344">
        <f t="shared" si="514"/>
        <v>16781.000000000015</v>
      </c>
      <c r="O1890"/>
      <c r="P1890"/>
      <c r="Q1890"/>
      <c r="R1890"/>
      <c r="S1890"/>
      <c r="T1890"/>
      <c r="U1890" s="248"/>
      <c r="AK1890" s="332" t="str">
        <f t="shared" si="516"/>
        <v>女性</v>
      </c>
      <c r="AL1890" s="256">
        <v>11461</v>
      </c>
      <c r="AM1890" s="256">
        <v>13048</v>
      </c>
      <c r="AN1890" s="256">
        <v>13714</v>
      </c>
      <c r="AO1890" s="256">
        <v>15583</v>
      </c>
      <c r="AP1890" s="256">
        <v>13988</v>
      </c>
      <c r="AQ1890" s="256">
        <v>16394</v>
      </c>
      <c r="AR1890" s="479">
        <v>16744.000000000022</v>
      </c>
      <c r="AS1890" s="400">
        <v>17273</v>
      </c>
      <c r="AT1890" s="400">
        <v>18216</v>
      </c>
      <c r="AU1890" s="400">
        <v>16781.000000000015</v>
      </c>
      <c r="AV1890" s="296"/>
      <c r="AW1890" s="296"/>
      <c r="AX1890" s="296"/>
      <c r="AY1890" s="296"/>
      <c r="AZ1890" s="296"/>
      <c r="BA1890" s="296"/>
      <c r="BB1890" s="296"/>
      <c r="BC1890" s="296"/>
      <c r="BD1890" s="296"/>
      <c r="BE1890" s="296"/>
      <c r="BF1890" s="296"/>
      <c r="BG1890" s="296"/>
      <c r="BH1890" s="296"/>
      <c r="BI1890" s="296"/>
      <c r="BJ1890" s="296"/>
      <c r="BK1890" s="296"/>
      <c r="BL1890" s="296"/>
    </row>
    <row r="1891" spans="1:64" s="195" customFormat="1" ht="18" customHeight="1" thickBot="1" x14ac:dyDescent="0.25">
      <c r="B1891" s="210"/>
      <c r="C1891" s="131" t="s">
        <v>377</v>
      </c>
      <c r="D1891" s="401">
        <f t="shared" si="506"/>
        <v>35880</v>
      </c>
      <c r="E1891" s="401">
        <f t="shared" si="507"/>
        <v>36814</v>
      </c>
      <c r="F1891" s="401">
        <f t="shared" si="508"/>
        <v>38269</v>
      </c>
      <c r="G1891" s="401">
        <f t="shared" si="509"/>
        <v>42396</v>
      </c>
      <c r="H1891" s="401">
        <f t="shared" si="510"/>
        <v>38508</v>
      </c>
      <c r="I1891" s="401">
        <f t="shared" si="511"/>
        <v>45015</v>
      </c>
      <c r="J1891" s="401">
        <f t="shared" si="512"/>
        <v>45973.999999999993</v>
      </c>
      <c r="K1891" s="401">
        <f t="shared" si="517"/>
        <v>46850</v>
      </c>
      <c r="L1891" s="401">
        <f t="shared" si="514"/>
        <v>49104</v>
      </c>
      <c r="M1891" s="345">
        <f t="shared" si="514"/>
        <v>44995</v>
      </c>
      <c r="O1891"/>
      <c r="P1891"/>
      <c r="Q1891"/>
      <c r="R1891"/>
      <c r="S1891"/>
      <c r="T1891"/>
      <c r="U1891" s="248"/>
      <c r="AK1891" s="332" t="str">
        <f t="shared" si="516"/>
        <v>利用者数（計）</v>
      </c>
      <c r="AL1891" s="213">
        <v>35880</v>
      </c>
      <c r="AM1891" s="213">
        <v>36814</v>
      </c>
      <c r="AN1891" s="213">
        <v>38269</v>
      </c>
      <c r="AO1891" s="213">
        <v>42396</v>
      </c>
      <c r="AP1891" s="213">
        <v>38508</v>
      </c>
      <c r="AQ1891" s="213">
        <v>45015</v>
      </c>
      <c r="AR1891" s="480">
        <v>45973.999999999993</v>
      </c>
      <c r="AS1891" s="481">
        <v>46850</v>
      </c>
      <c r="AT1891" s="401">
        <v>49104</v>
      </c>
      <c r="AU1891" s="401">
        <v>44995</v>
      </c>
      <c r="AV1891" s="296"/>
      <c r="AW1891" s="296"/>
      <c r="AX1891" s="296"/>
      <c r="AY1891" s="296"/>
      <c r="AZ1891" s="296"/>
      <c r="BA1891" s="296"/>
      <c r="BB1891" s="296"/>
      <c r="BC1891" s="296"/>
      <c r="BD1891" s="296"/>
      <c r="BE1891" s="296"/>
      <c r="BF1891" s="296"/>
      <c r="BG1891" s="296"/>
      <c r="BH1891" s="296"/>
      <c r="BI1891" s="296"/>
      <c r="BJ1891" s="296"/>
      <c r="BK1891" s="296"/>
      <c r="BL1891" s="296"/>
    </row>
    <row r="1892" spans="1:64" s="83" customFormat="1" ht="18" customHeight="1" x14ac:dyDescent="0.15">
      <c r="A1892" s="3"/>
      <c r="AK1892" s="281"/>
      <c r="AL1892" s="296"/>
      <c r="AM1892" s="296"/>
      <c r="AN1892" s="296"/>
      <c r="AO1892" s="296"/>
      <c r="AP1892" s="296"/>
      <c r="AQ1892" s="296"/>
      <c r="AR1892" s="296"/>
      <c r="AS1892" s="296"/>
      <c r="AT1892" s="296"/>
      <c r="AU1892" s="296"/>
      <c r="AV1892" s="296"/>
      <c r="AW1892" s="296"/>
      <c r="AX1892" s="296"/>
      <c r="AY1892" s="296"/>
      <c r="AZ1892" s="296"/>
      <c r="BA1892" s="296"/>
      <c r="BB1892" s="296"/>
      <c r="BC1892" s="296"/>
      <c r="BD1892" s="296"/>
      <c r="BE1892" s="296"/>
      <c r="BF1892" s="296"/>
      <c r="BG1892" s="296"/>
      <c r="BH1892" s="296"/>
      <c r="BI1892" s="296"/>
      <c r="BJ1892" s="296"/>
      <c r="BK1892" s="296"/>
      <c r="BL1892" s="296"/>
    </row>
    <row r="1893" spans="1:64" s="83" customFormat="1" ht="18" customHeight="1" x14ac:dyDescent="0.15">
      <c r="A1893" s="3"/>
      <c r="AK1893" s="281"/>
      <c r="AL1893" s="296"/>
      <c r="AM1893" s="296"/>
      <c r="AN1893" s="296"/>
      <c r="AO1893" s="296"/>
      <c r="AP1893" s="296"/>
      <c r="AQ1893" s="296"/>
      <c r="AR1893" s="296"/>
      <c r="AS1893" s="296"/>
      <c r="AT1893" s="296"/>
      <c r="AU1893" s="296"/>
      <c r="AV1893" s="296"/>
      <c r="AW1893" s="296"/>
      <c r="AX1893" s="296"/>
      <c r="AY1893" s="296"/>
      <c r="AZ1893" s="296"/>
      <c r="BA1893" s="296"/>
      <c r="BB1893" s="296"/>
      <c r="BC1893" s="296"/>
      <c r="BD1893" s="296"/>
      <c r="BE1893" s="296"/>
      <c r="BF1893" s="296"/>
      <c r="BG1893" s="296"/>
      <c r="BH1893" s="296"/>
      <c r="BI1893" s="296"/>
      <c r="BJ1893" s="296"/>
      <c r="BK1893" s="296"/>
      <c r="BL1893" s="296"/>
    </row>
    <row r="1894" spans="1:64" s="83" customFormat="1" ht="18" customHeight="1" x14ac:dyDescent="0.15">
      <c r="A1894" s="3"/>
      <c r="AK1894" s="281"/>
      <c r="AL1894" s="296"/>
      <c r="AM1894" s="296"/>
      <c r="AN1894" s="296"/>
      <c r="AO1894" s="296"/>
      <c r="AP1894" s="296"/>
      <c r="AQ1894" s="296"/>
      <c r="AR1894" s="296"/>
      <c r="AS1894" s="296"/>
      <c r="AT1894" s="296"/>
      <c r="AU1894" s="296"/>
      <c r="AV1894" s="296"/>
      <c r="AW1894" s="296"/>
      <c r="AX1894" s="296"/>
      <c r="AY1894" s="296"/>
      <c r="AZ1894" s="296"/>
      <c r="BA1894" s="296"/>
      <c r="BB1894" s="296"/>
      <c r="BC1894" s="296"/>
      <c r="BD1894" s="296"/>
      <c r="BE1894" s="296"/>
      <c r="BF1894" s="296"/>
      <c r="BG1894" s="296"/>
      <c r="BH1894" s="296"/>
      <c r="BI1894" s="296"/>
      <c r="BJ1894" s="296"/>
      <c r="BK1894" s="296"/>
      <c r="BL1894" s="296"/>
    </row>
    <row r="1895" spans="1:64" s="83" customFormat="1" ht="18" customHeight="1" x14ac:dyDescent="0.15">
      <c r="A1895" s="3"/>
      <c r="AK1895" s="281"/>
      <c r="AL1895" s="296"/>
      <c r="AM1895" s="296"/>
      <c r="AN1895" s="296"/>
      <c r="AO1895" s="296"/>
      <c r="AP1895" s="296"/>
      <c r="AQ1895" s="296"/>
      <c r="AR1895" s="296"/>
      <c r="AS1895" s="296"/>
      <c r="AT1895" s="296"/>
      <c r="AU1895" s="296"/>
      <c r="AV1895" s="296"/>
      <c r="AW1895" s="296"/>
      <c r="AX1895" s="296"/>
      <c r="AY1895" s="296"/>
      <c r="AZ1895" s="296"/>
      <c r="BA1895" s="296"/>
      <c r="BB1895" s="296"/>
      <c r="BC1895" s="296"/>
      <c r="BD1895" s="296"/>
      <c r="BE1895" s="296"/>
      <c r="BF1895" s="296"/>
      <c r="BG1895" s="296"/>
      <c r="BH1895" s="296"/>
      <c r="BI1895" s="296"/>
      <c r="BJ1895" s="296"/>
      <c r="BK1895" s="296"/>
      <c r="BL1895" s="296"/>
    </row>
    <row r="1896" spans="1:64" s="83" customFormat="1" ht="18" customHeight="1" x14ac:dyDescent="0.15">
      <c r="A1896" s="3"/>
      <c r="AK1896" s="281"/>
      <c r="AL1896" s="296"/>
      <c r="AM1896" s="296"/>
      <c r="AN1896" s="296"/>
      <c r="AO1896" s="296"/>
      <c r="AP1896" s="296"/>
      <c r="AQ1896" s="296"/>
      <c r="AR1896" s="296"/>
      <c r="AS1896" s="296"/>
      <c r="AT1896" s="296"/>
      <c r="AU1896" s="296"/>
      <c r="AV1896" s="296"/>
      <c r="AW1896" s="296"/>
      <c r="AX1896" s="296"/>
      <c r="AY1896" s="296"/>
      <c r="AZ1896" s="296"/>
      <c r="BA1896" s="296"/>
      <c r="BB1896" s="296"/>
      <c r="BC1896" s="296"/>
      <c r="BD1896" s="296"/>
      <c r="BE1896" s="296"/>
      <c r="BF1896" s="296"/>
      <c r="BG1896" s="296"/>
      <c r="BH1896" s="296"/>
      <c r="BI1896" s="296"/>
      <c r="BJ1896" s="296"/>
      <c r="BK1896" s="296"/>
      <c r="BL1896" s="296"/>
    </row>
    <row r="1897" spans="1:64" s="83" customFormat="1" ht="18" customHeight="1" x14ac:dyDescent="0.15">
      <c r="A1897" s="3"/>
      <c r="AK1897" s="281"/>
      <c r="AL1897" s="296"/>
      <c r="AM1897" s="296"/>
      <c r="AN1897" s="296"/>
      <c r="AO1897" s="296"/>
      <c r="AP1897" s="296"/>
      <c r="AQ1897" s="296"/>
      <c r="AR1897" s="296"/>
      <c r="AS1897" s="296"/>
      <c r="AT1897" s="296"/>
      <c r="AU1897" s="296"/>
      <c r="AV1897" s="296"/>
      <c r="AW1897" s="296"/>
      <c r="AX1897" s="296"/>
      <c r="AY1897" s="296"/>
      <c r="AZ1897" s="296"/>
      <c r="BA1897" s="296"/>
      <c r="BB1897" s="296"/>
      <c r="BC1897" s="296"/>
      <c r="BD1897" s="296"/>
      <c r="BE1897" s="296"/>
      <c r="BF1897" s="296"/>
      <c r="BG1897" s="296"/>
      <c r="BH1897" s="296"/>
      <c r="BI1897" s="296"/>
      <c r="BJ1897" s="296"/>
      <c r="BK1897" s="296"/>
      <c r="BL1897" s="296"/>
    </row>
    <row r="1898" spans="1:64" s="83" customFormat="1" ht="18" customHeight="1" x14ac:dyDescent="0.15">
      <c r="A1898" s="3"/>
      <c r="AK1898" s="281"/>
      <c r="AL1898" s="296"/>
      <c r="AM1898" s="296"/>
      <c r="AN1898" s="296"/>
      <c r="AO1898" s="296"/>
      <c r="AP1898" s="296"/>
      <c r="AQ1898" s="296"/>
      <c r="AR1898" s="296"/>
      <c r="AS1898" s="296"/>
      <c r="AT1898" s="296"/>
      <c r="AU1898" s="296"/>
      <c r="AV1898" s="296"/>
      <c r="AW1898" s="296"/>
      <c r="AX1898" s="296"/>
      <c r="AY1898" s="296"/>
      <c r="AZ1898" s="296"/>
      <c r="BA1898" s="296"/>
      <c r="BB1898" s="296"/>
      <c r="BC1898" s="296"/>
      <c r="BD1898" s="296"/>
      <c r="BE1898" s="296"/>
      <c r="BF1898" s="296"/>
      <c r="BG1898" s="296"/>
      <c r="BH1898" s="296"/>
      <c r="BI1898" s="296"/>
      <c r="BJ1898" s="296"/>
      <c r="BK1898" s="296"/>
      <c r="BL1898" s="296"/>
    </row>
    <row r="1899" spans="1:64" s="83" customFormat="1" ht="18" customHeight="1" x14ac:dyDescent="0.15">
      <c r="A1899" s="3"/>
      <c r="AK1899" s="281"/>
      <c r="AL1899" s="296"/>
      <c r="AM1899" s="296"/>
      <c r="AN1899" s="296"/>
      <c r="AO1899" s="296"/>
      <c r="AP1899" s="296"/>
      <c r="AQ1899" s="296"/>
      <c r="AR1899" s="296"/>
      <c r="AS1899" s="296"/>
      <c r="AT1899" s="296"/>
      <c r="AU1899" s="296"/>
      <c r="AV1899" s="296"/>
      <c r="AW1899" s="296"/>
      <c r="AX1899" s="296"/>
      <c r="AY1899" s="296"/>
      <c r="AZ1899" s="296"/>
      <c r="BA1899" s="296"/>
      <c r="BB1899" s="296"/>
      <c r="BC1899" s="296"/>
      <c r="BD1899" s="296"/>
      <c r="BE1899" s="296"/>
      <c r="BF1899" s="296"/>
      <c r="BG1899" s="296"/>
      <c r="BH1899" s="296"/>
      <c r="BI1899" s="296"/>
      <c r="BJ1899" s="296"/>
      <c r="BK1899" s="296"/>
      <c r="BL1899" s="296"/>
    </row>
    <row r="1900" spans="1:64" s="83" customFormat="1" ht="18" customHeight="1" x14ac:dyDescent="0.15">
      <c r="A1900" s="3"/>
      <c r="AK1900" s="281"/>
      <c r="AL1900" s="296"/>
      <c r="AM1900" s="296"/>
      <c r="AN1900" s="296"/>
      <c r="AO1900" s="296"/>
      <c r="AP1900" s="296"/>
      <c r="AQ1900" s="296"/>
      <c r="AR1900" s="296"/>
      <c r="AS1900" s="296"/>
      <c r="AT1900" s="296"/>
      <c r="AU1900" s="296"/>
      <c r="AV1900" s="296"/>
      <c r="AW1900" s="296"/>
      <c r="AX1900" s="296"/>
      <c r="AY1900" s="296"/>
      <c r="AZ1900" s="296"/>
      <c r="BA1900" s="296"/>
      <c r="BB1900" s="296"/>
      <c r="BC1900" s="296"/>
      <c r="BD1900" s="296"/>
      <c r="BE1900" s="296"/>
      <c r="BF1900" s="296"/>
      <c r="BG1900" s="296"/>
      <c r="BH1900" s="296"/>
      <c r="BI1900" s="296"/>
      <c r="BJ1900" s="296"/>
      <c r="BK1900" s="296"/>
      <c r="BL1900" s="296"/>
    </row>
    <row r="1901" spans="1:64" s="83" customFormat="1" ht="18" customHeight="1" x14ac:dyDescent="0.15">
      <c r="A1901" s="3"/>
      <c r="AK1901" s="281"/>
      <c r="AL1901" s="296"/>
      <c r="AM1901" s="296"/>
      <c r="AN1901" s="296"/>
      <c r="AO1901" s="296"/>
      <c r="AP1901" s="296"/>
      <c r="AQ1901" s="296"/>
      <c r="AR1901" s="296"/>
      <c r="AS1901" s="296"/>
      <c r="AT1901" s="296"/>
      <c r="AU1901" s="296"/>
      <c r="AV1901" s="296"/>
      <c r="AW1901" s="296"/>
      <c r="AX1901" s="296"/>
      <c r="AY1901" s="296"/>
      <c r="AZ1901" s="296"/>
      <c r="BA1901" s="296"/>
      <c r="BB1901" s="296"/>
      <c r="BC1901" s="296"/>
      <c r="BD1901" s="296"/>
      <c r="BE1901" s="296"/>
      <c r="BF1901" s="296"/>
      <c r="BG1901" s="296"/>
      <c r="BH1901" s="296"/>
      <c r="BI1901" s="296"/>
      <c r="BJ1901" s="296"/>
      <c r="BK1901" s="296"/>
      <c r="BL1901" s="296"/>
    </row>
    <row r="1902" spans="1:64" s="222" customFormat="1" ht="18" customHeight="1" x14ac:dyDescent="0.15">
      <c r="A1902" s="4" t="s">
        <v>364</v>
      </c>
      <c r="AK1902" s="281"/>
      <c r="AL1902" s="296"/>
      <c r="AM1902" s="296"/>
      <c r="AN1902" s="296"/>
      <c r="AO1902" s="296"/>
      <c r="AP1902" s="296"/>
      <c r="AQ1902" s="296"/>
      <c r="AR1902" s="296"/>
      <c r="AS1902" s="296"/>
      <c r="AT1902" s="296"/>
      <c r="AU1902" s="296"/>
      <c r="AV1902" s="296"/>
      <c r="AW1902" s="296"/>
      <c r="AX1902" s="296"/>
      <c r="AY1902" s="296"/>
      <c r="AZ1902" s="296"/>
      <c r="BA1902" s="296"/>
      <c r="BB1902" s="296"/>
      <c r="BC1902" s="296"/>
      <c r="BD1902" s="296"/>
      <c r="BE1902" s="296"/>
      <c r="BF1902" s="296"/>
      <c r="BG1902" s="296"/>
      <c r="BH1902" s="296"/>
      <c r="BI1902" s="296"/>
      <c r="BJ1902" s="296"/>
      <c r="BK1902" s="296"/>
      <c r="BL1902" s="296"/>
    </row>
    <row r="1903" spans="1:64" s="222" customFormat="1" ht="18" customHeight="1" x14ac:dyDescent="0.15">
      <c r="A1903" s="239" t="s">
        <v>369</v>
      </c>
      <c r="AK1903" s="281"/>
      <c r="AL1903" s="296"/>
      <c r="AM1903" s="296"/>
      <c r="AN1903" s="296"/>
      <c r="AO1903" s="296"/>
      <c r="AP1903" s="296"/>
      <c r="AQ1903" s="296"/>
      <c r="AR1903" s="296"/>
      <c r="AS1903" s="296"/>
      <c r="AT1903" s="296"/>
      <c r="AU1903" s="296"/>
      <c r="AV1903" s="296"/>
      <c r="AW1903" s="296"/>
      <c r="AX1903" s="296"/>
      <c r="AY1903" s="296"/>
      <c r="AZ1903" s="296"/>
      <c r="BA1903" s="296"/>
      <c r="BB1903" s="296"/>
      <c r="BC1903" s="296"/>
      <c r="BD1903" s="296"/>
      <c r="BE1903" s="296"/>
      <c r="BF1903" s="296"/>
      <c r="BG1903" s="296"/>
      <c r="BH1903" s="296"/>
      <c r="BI1903" s="296"/>
      <c r="BJ1903" s="296"/>
      <c r="BK1903" s="296"/>
      <c r="BL1903" s="296"/>
    </row>
    <row r="1904" spans="1:64" s="222" customFormat="1" ht="18" customHeight="1" x14ac:dyDescent="0.15">
      <c r="A1904" s="1"/>
      <c r="AK1904" s="281"/>
      <c r="AL1904" s="296"/>
      <c r="AM1904" s="296"/>
      <c r="AN1904" s="296"/>
      <c r="AO1904" s="296"/>
      <c r="AP1904" s="296"/>
      <c r="AQ1904" s="296"/>
      <c r="AR1904" s="296"/>
      <c r="AS1904" s="296"/>
      <c r="AT1904" s="296"/>
      <c r="AU1904" s="296"/>
      <c r="AV1904" s="296"/>
      <c r="AW1904" s="296"/>
      <c r="AX1904" s="296"/>
      <c r="AY1904" s="296"/>
      <c r="AZ1904" s="296"/>
      <c r="BA1904" s="296"/>
      <c r="BB1904" s="296"/>
      <c r="BC1904" s="296"/>
      <c r="BD1904" s="296"/>
      <c r="BE1904" s="296"/>
      <c r="BF1904" s="296"/>
      <c r="BG1904" s="296"/>
      <c r="BH1904" s="296"/>
      <c r="BI1904" s="296"/>
      <c r="BJ1904" s="296"/>
      <c r="BK1904" s="296"/>
      <c r="BL1904" s="296"/>
    </row>
    <row r="1905" spans="1:64" s="222" customFormat="1" ht="18" customHeight="1" x14ac:dyDescent="0.15">
      <c r="AK1905" s="281"/>
      <c r="AL1905" s="296"/>
      <c r="AM1905" s="296"/>
      <c r="AN1905" s="296"/>
      <c r="AO1905" s="296"/>
      <c r="AP1905" s="296"/>
      <c r="AQ1905" s="296"/>
      <c r="AR1905" s="296"/>
      <c r="AS1905" s="296"/>
      <c r="AT1905" s="296"/>
      <c r="AU1905" s="296"/>
      <c r="AV1905" s="296"/>
      <c r="AW1905" s="296"/>
      <c r="AX1905" s="296"/>
      <c r="AY1905" s="296"/>
      <c r="AZ1905" s="296"/>
      <c r="BA1905" s="296"/>
      <c r="BB1905" s="296"/>
      <c r="BC1905" s="296"/>
      <c r="BD1905" s="296"/>
      <c r="BE1905" s="296"/>
      <c r="BF1905" s="296"/>
      <c r="BG1905" s="296"/>
      <c r="BH1905" s="296"/>
      <c r="BI1905" s="296"/>
      <c r="BJ1905" s="296"/>
      <c r="BK1905" s="296"/>
      <c r="BL1905" s="296"/>
    </row>
    <row r="1906" spans="1:64" s="222" customFormat="1" ht="18" customHeight="1" x14ac:dyDescent="0.15">
      <c r="AK1906" s="281"/>
      <c r="AL1906" s="296"/>
      <c r="AM1906" s="296"/>
      <c r="AN1906" s="296"/>
      <c r="AO1906" s="296"/>
      <c r="AP1906" s="296"/>
      <c r="AQ1906" s="296"/>
      <c r="AR1906" s="296"/>
      <c r="AS1906" s="296"/>
      <c r="AT1906" s="296"/>
      <c r="AU1906" s="296"/>
      <c r="AV1906" s="296"/>
      <c r="AW1906" s="296"/>
      <c r="AX1906" s="296"/>
      <c r="AY1906" s="296"/>
      <c r="AZ1906" s="296"/>
      <c r="BA1906" s="296"/>
      <c r="BB1906" s="296"/>
      <c r="BC1906" s="296"/>
      <c r="BD1906" s="296"/>
      <c r="BE1906" s="296"/>
      <c r="BF1906" s="296"/>
      <c r="BG1906" s="296"/>
      <c r="BH1906" s="296"/>
      <c r="BI1906" s="296"/>
      <c r="BJ1906" s="296"/>
      <c r="BK1906" s="296"/>
      <c r="BL1906" s="296"/>
    </row>
    <row r="1907" spans="1:64" s="222" customFormat="1" ht="18" customHeight="1" x14ac:dyDescent="0.15">
      <c r="A1907" s="2"/>
      <c r="AK1907" s="281"/>
      <c r="AL1907" s="296"/>
      <c r="AM1907" s="296"/>
      <c r="AN1907" s="296"/>
      <c r="AO1907" s="296"/>
      <c r="AP1907" s="296"/>
      <c r="AQ1907" s="296"/>
      <c r="AR1907" s="296"/>
      <c r="AS1907" s="296"/>
      <c r="AT1907" s="296"/>
      <c r="AU1907" s="296"/>
      <c r="AV1907" s="296"/>
      <c r="AW1907" s="296"/>
      <c r="AX1907" s="296"/>
      <c r="AY1907" s="296"/>
      <c r="AZ1907" s="296"/>
      <c r="BA1907" s="296"/>
      <c r="BB1907" s="296"/>
      <c r="BC1907" s="296"/>
      <c r="BD1907" s="296"/>
      <c r="BE1907" s="296"/>
      <c r="BF1907" s="296"/>
      <c r="BG1907" s="296"/>
      <c r="BH1907" s="296"/>
      <c r="BI1907" s="296"/>
      <c r="BJ1907" s="296"/>
      <c r="BK1907" s="296"/>
      <c r="BL1907" s="296"/>
    </row>
    <row r="1908" spans="1:64" s="222" customFormat="1" ht="18" customHeight="1" x14ac:dyDescent="0.15">
      <c r="A1908" s="2"/>
      <c r="AK1908" s="281"/>
      <c r="AL1908" s="296"/>
      <c r="AM1908" s="296"/>
      <c r="AN1908" s="296"/>
      <c r="AO1908" s="296"/>
      <c r="AP1908" s="296"/>
      <c r="AQ1908" s="296"/>
      <c r="AR1908" s="296"/>
      <c r="AS1908" s="296"/>
      <c r="AT1908" s="296"/>
      <c r="AU1908" s="296"/>
      <c r="AV1908" s="296"/>
      <c r="AW1908" s="296"/>
      <c r="AX1908" s="296"/>
      <c r="AY1908" s="296"/>
      <c r="AZ1908" s="296"/>
      <c r="BA1908" s="296"/>
      <c r="BB1908" s="296"/>
      <c r="BC1908" s="296"/>
      <c r="BD1908" s="296"/>
      <c r="BE1908" s="296"/>
      <c r="BF1908" s="296"/>
      <c r="BG1908" s="296"/>
      <c r="BH1908" s="296"/>
      <c r="BI1908" s="296"/>
      <c r="BJ1908" s="296"/>
      <c r="BK1908" s="296"/>
      <c r="BL1908" s="296"/>
    </row>
    <row r="1909" spans="1:64" s="222" customFormat="1" ht="18" customHeight="1" x14ac:dyDescent="0.15">
      <c r="A1909" s="2"/>
      <c r="AK1909" s="281"/>
      <c r="AL1909" s="296"/>
      <c r="AM1909" s="296"/>
      <c r="AN1909" s="296"/>
      <c r="AO1909" s="296"/>
      <c r="AP1909" s="296"/>
      <c r="AQ1909" s="296"/>
      <c r="AR1909" s="296"/>
      <c r="AS1909" s="296"/>
      <c r="AT1909" s="296"/>
      <c r="AU1909" s="296"/>
      <c r="AV1909" s="296"/>
      <c r="AW1909" s="296"/>
      <c r="AX1909" s="296"/>
      <c r="AY1909" s="296"/>
      <c r="AZ1909" s="296"/>
      <c r="BA1909" s="296"/>
      <c r="BB1909" s="296"/>
      <c r="BC1909" s="296"/>
      <c r="BD1909" s="296"/>
      <c r="BE1909" s="296"/>
      <c r="BF1909" s="296"/>
      <c r="BG1909" s="296"/>
      <c r="BH1909" s="296"/>
      <c r="BI1909" s="296"/>
      <c r="BJ1909" s="296"/>
      <c r="BK1909" s="296"/>
      <c r="BL1909" s="296"/>
    </row>
    <row r="1910" spans="1:64" s="222" customFormat="1" ht="18" customHeight="1" x14ac:dyDescent="0.15">
      <c r="A1910" s="2"/>
      <c r="AK1910" s="281"/>
      <c r="AL1910" s="296"/>
      <c r="AM1910" s="296"/>
      <c r="AN1910" s="296"/>
      <c r="AO1910" s="296"/>
      <c r="AP1910" s="296"/>
      <c r="AQ1910" s="296"/>
      <c r="AR1910" s="296"/>
      <c r="AS1910" s="296"/>
      <c r="AT1910" s="296"/>
      <c r="AU1910" s="296"/>
      <c r="AV1910" s="296"/>
      <c r="AW1910" s="296"/>
      <c r="AX1910" s="296"/>
      <c r="AY1910" s="296"/>
      <c r="AZ1910" s="296"/>
      <c r="BA1910" s="296"/>
      <c r="BB1910" s="296"/>
      <c r="BC1910" s="296"/>
      <c r="BD1910" s="296"/>
      <c r="BE1910" s="296"/>
      <c r="BF1910" s="296"/>
      <c r="BG1910" s="296"/>
      <c r="BH1910" s="296"/>
      <c r="BI1910" s="296"/>
      <c r="BJ1910" s="296"/>
      <c r="BK1910" s="296"/>
      <c r="BL1910" s="296"/>
    </row>
    <row r="1911" spans="1:64" s="222" customFormat="1" ht="18" customHeight="1" x14ac:dyDescent="0.15">
      <c r="A1911" s="2"/>
      <c r="AK1911" s="281"/>
      <c r="AL1911" s="296"/>
      <c r="AM1911" s="296"/>
      <c r="AN1911" s="296"/>
      <c r="AO1911" s="296"/>
      <c r="AP1911" s="296"/>
      <c r="AQ1911" s="296"/>
      <c r="AR1911" s="296"/>
      <c r="AS1911" s="296"/>
      <c r="AT1911" s="296"/>
      <c r="AU1911" s="296"/>
      <c r="AV1911" s="296"/>
      <c r="AW1911" s="296"/>
      <c r="AX1911" s="296"/>
      <c r="AY1911" s="296"/>
      <c r="AZ1911" s="296"/>
      <c r="BA1911" s="296"/>
      <c r="BB1911" s="296"/>
      <c r="BC1911" s="296"/>
      <c r="BD1911" s="296"/>
      <c r="BE1911" s="296"/>
      <c r="BF1911" s="296"/>
      <c r="BG1911" s="296"/>
      <c r="BH1911" s="296"/>
      <c r="BI1911" s="296"/>
      <c r="BJ1911" s="296"/>
      <c r="BK1911" s="296"/>
      <c r="BL1911" s="296"/>
    </row>
    <row r="1912" spans="1:64" s="222" customFormat="1" ht="18" customHeight="1" x14ac:dyDescent="0.15">
      <c r="A1912" s="2"/>
      <c r="AK1912" s="281"/>
      <c r="AL1912" s="296"/>
      <c r="AM1912" s="296"/>
      <c r="AN1912" s="296"/>
      <c r="AO1912" s="296"/>
      <c r="AP1912" s="296"/>
      <c r="AQ1912" s="296"/>
      <c r="AR1912" s="296"/>
      <c r="AS1912" s="296"/>
      <c r="AT1912" s="296"/>
      <c r="AU1912" s="296"/>
      <c r="AV1912" s="296"/>
      <c r="AW1912" s="296"/>
      <c r="AX1912" s="296"/>
      <c r="AY1912" s="296"/>
      <c r="AZ1912" s="296"/>
      <c r="BA1912" s="296"/>
      <c r="BB1912" s="296"/>
      <c r="BC1912" s="296"/>
      <c r="BD1912" s="296"/>
      <c r="BE1912" s="296"/>
      <c r="BF1912" s="296"/>
      <c r="BG1912" s="296"/>
      <c r="BH1912" s="296"/>
      <c r="BI1912" s="296"/>
      <c r="BJ1912" s="296"/>
      <c r="BK1912" s="296"/>
      <c r="BL1912" s="296"/>
    </row>
    <row r="1913" spans="1:64" s="222" customFormat="1" ht="18" customHeight="1" x14ac:dyDescent="0.15">
      <c r="A1913" s="2"/>
      <c r="AK1913" s="281"/>
      <c r="AL1913" s="296"/>
      <c r="AM1913" s="296"/>
      <c r="AN1913" s="296"/>
      <c r="AO1913" s="296"/>
      <c r="AP1913" s="296"/>
      <c r="AQ1913" s="296"/>
      <c r="AR1913" s="296"/>
      <c r="AS1913" s="296"/>
      <c r="AT1913" s="296"/>
      <c r="AU1913" s="296"/>
      <c r="AV1913" s="296"/>
      <c r="AW1913" s="296"/>
      <c r="AX1913" s="296"/>
      <c r="AY1913" s="296"/>
      <c r="AZ1913" s="296"/>
      <c r="BA1913" s="296"/>
      <c r="BB1913" s="296"/>
      <c r="BC1913" s="296"/>
      <c r="BD1913" s="296"/>
      <c r="BE1913" s="296"/>
      <c r="BF1913" s="296"/>
      <c r="BG1913" s="296"/>
      <c r="BH1913" s="296"/>
      <c r="BI1913" s="296"/>
      <c r="BJ1913" s="296"/>
      <c r="BK1913" s="296"/>
      <c r="BL1913" s="296"/>
    </row>
    <row r="1914" spans="1:64" s="222" customFormat="1" ht="18" customHeight="1" x14ac:dyDescent="0.15">
      <c r="A1914" s="2"/>
      <c r="AK1914" s="281"/>
      <c r="AL1914" s="296"/>
      <c r="AM1914" s="296"/>
      <c r="AN1914" s="296"/>
      <c r="AO1914" s="296"/>
      <c r="AP1914" s="296"/>
      <c r="AQ1914" s="296"/>
      <c r="AR1914" s="296"/>
      <c r="AS1914" s="296"/>
      <c r="AT1914" s="296"/>
      <c r="AU1914" s="296"/>
      <c r="AV1914" s="296"/>
      <c r="AW1914" s="296"/>
      <c r="AX1914" s="296"/>
      <c r="AY1914" s="296"/>
      <c r="AZ1914" s="296"/>
      <c r="BA1914" s="296"/>
      <c r="BB1914" s="296"/>
      <c r="BC1914" s="296"/>
      <c r="BD1914" s="296"/>
      <c r="BE1914" s="296"/>
      <c r="BF1914" s="296"/>
      <c r="BG1914" s="296"/>
      <c r="BH1914" s="296"/>
      <c r="BI1914" s="296"/>
      <c r="BJ1914" s="296"/>
      <c r="BK1914" s="296"/>
      <c r="BL1914" s="296"/>
    </row>
    <row r="1915" spans="1:64" s="222" customFormat="1" ht="18" customHeight="1" x14ac:dyDescent="0.15">
      <c r="A1915" s="2"/>
      <c r="AK1915" s="281"/>
      <c r="AL1915" s="296"/>
      <c r="AM1915" s="296"/>
      <c r="AN1915" s="296"/>
      <c r="AO1915" s="296"/>
      <c r="AP1915" s="296"/>
      <c r="AQ1915" s="296"/>
      <c r="AR1915" s="296"/>
      <c r="AS1915" s="296"/>
      <c r="AT1915" s="296"/>
      <c r="AU1915" s="296"/>
      <c r="AV1915" s="296"/>
      <c r="AW1915" s="296"/>
      <c r="AX1915" s="296"/>
      <c r="AY1915" s="296"/>
      <c r="AZ1915" s="296"/>
      <c r="BA1915" s="296"/>
      <c r="BB1915" s="296"/>
      <c r="BC1915" s="296"/>
      <c r="BD1915" s="296"/>
      <c r="BE1915" s="296"/>
      <c r="BF1915" s="296"/>
      <c r="BG1915" s="296"/>
      <c r="BH1915" s="296"/>
      <c r="BI1915" s="296"/>
      <c r="BJ1915" s="296"/>
      <c r="BK1915" s="296"/>
      <c r="BL1915" s="296"/>
    </row>
    <row r="1916" spans="1:64" s="222" customFormat="1" ht="18" customHeight="1" x14ac:dyDescent="0.15">
      <c r="A1916" s="2"/>
      <c r="AK1916" s="281"/>
      <c r="AL1916" s="296"/>
      <c r="AM1916" s="296"/>
      <c r="AN1916" s="296"/>
      <c r="AO1916" s="296"/>
      <c r="AP1916" s="296"/>
      <c r="AQ1916" s="296"/>
      <c r="AR1916" s="296"/>
      <c r="AS1916" s="296"/>
      <c r="AT1916" s="296"/>
      <c r="AU1916" s="296"/>
      <c r="AV1916" s="296"/>
      <c r="AW1916" s="296"/>
      <c r="AX1916" s="296"/>
      <c r="AY1916" s="296"/>
      <c r="AZ1916" s="296"/>
      <c r="BA1916" s="296"/>
      <c r="BB1916" s="296"/>
      <c r="BC1916" s="296"/>
      <c r="BD1916" s="296"/>
      <c r="BE1916" s="296"/>
      <c r="BF1916" s="296"/>
      <c r="BG1916" s="296"/>
      <c r="BH1916" s="296"/>
      <c r="BI1916" s="296"/>
      <c r="BJ1916" s="296"/>
      <c r="BK1916" s="296"/>
      <c r="BL1916" s="296"/>
    </row>
    <row r="1917" spans="1:64" s="222" customFormat="1" ht="18" customHeight="1" x14ac:dyDescent="0.15">
      <c r="A1917" s="2"/>
      <c r="AK1917" s="281"/>
      <c r="AL1917" s="296"/>
      <c r="AM1917" s="296"/>
      <c r="AN1917" s="296"/>
      <c r="AO1917" s="296"/>
      <c r="AP1917" s="296"/>
      <c r="AQ1917" s="296"/>
      <c r="AR1917" s="296"/>
      <c r="AS1917" s="296"/>
      <c r="AT1917" s="296"/>
      <c r="AU1917" s="296"/>
      <c r="AV1917" s="296"/>
      <c r="AW1917" s="296"/>
      <c r="AX1917" s="296"/>
      <c r="AY1917" s="296"/>
      <c r="AZ1917" s="296"/>
      <c r="BA1917" s="296"/>
      <c r="BB1917" s="296"/>
      <c r="BC1917" s="296"/>
      <c r="BD1917" s="296"/>
      <c r="BE1917" s="296"/>
      <c r="BF1917" s="296"/>
      <c r="BG1917" s="296"/>
      <c r="BH1917" s="296"/>
      <c r="BI1917" s="296"/>
      <c r="BJ1917" s="296"/>
      <c r="BK1917" s="296"/>
      <c r="BL1917" s="296"/>
    </row>
    <row r="1918" spans="1:64" s="222" customFormat="1" ht="18" customHeight="1" x14ac:dyDescent="0.15">
      <c r="A1918" s="2"/>
      <c r="AK1918" s="281"/>
      <c r="AL1918" s="296"/>
      <c r="AM1918" s="296"/>
      <c r="AN1918" s="296"/>
      <c r="AO1918" s="296"/>
      <c r="AP1918" s="296"/>
      <c r="AQ1918" s="296"/>
      <c r="AR1918" s="296"/>
      <c r="AS1918" s="296"/>
      <c r="AT1918" s="296"/>
      <c r="AU1918" s="296"/>
      <c r="AV1918" s="296"/>
      <c r="AW1918" s="296"/>
      <c r="AX1918" s="296"/>
      <c r="AY1918" s="296"/>
      <c r="AZ1918" s="296"/>
      <c r="BA1918" s="296"/>
      <c r="BB1918" s="296"/>
      <c r="BC1918" s="296"/>
      <c r="BD1918" s="296"/>
      <c r="BE1918" s="296"/>
      <c r="BF1918" s="296"/>
      <c r="BG1918" s="296"/>
      <c r="BH1918" s="296"/>
      <c r="BI1918" s="296"/>
      <c r="BJ1918" s="296"/>
      <c r="BK1918" s="296"/>
      <c r="BL1918" s="296"/>
    </row>
    <row r="1919" spans="1:64" s="222" customFormat="1" ht="18" customHeight="1" x14ac:dyDescent="0.15">
      <c r="A1919" s="2"/>
      <c r="AK1919" s="281"/>
      <c r="AL1919" s="296"/>
      <c r="AM1919" s="296"/>
      <c r="AN1919" s="296"/>
      <c r="AO1919" s="296"/>
      <c r="AP1919" s="296"/>
      <c r="AQ1919" s="296"/>
      <c r="AR1919" s="296"/>
      <c r="AS1919" s="296"/>
      <c r="AT1919" s="296"/>
      <c r="AU1919" s="296"/>
      <c r="AV1919" s="296"/>
      <c r="AW1919" s="296"/>
      <c r="AX1919" s="296"/>
      <c r="AY1919" s="296"/>
      <c r="AZ1919" s="296"/>
      <c r="BA1919" s="296"/>
      <c r="BB1919" s="296"/>
      <c r="BC1919" s="296"/>
      <c r="BD1919" s="296"/>
      <c r="BE1919" s="296"/>
      <c r="BF1919" s="296"/>
      <c r="BG1919" s="296"/>
      <c r="BH1919" s="296"/>
      <c r="BI1919" s="296"/>
      <c r="BJ1919" s="296"/>
      <c r="BK1919" s="296"/>
      <c r="BL1919" s="296"/>
    </row>
    <row r="1920" spans="1:64" s="222" customFormat="1" ht="18" customHeight="1" x14ac:dyDescent="0.15">
      <c r="A1920" s="2"/>
      <c r="AK1920" s="281"/>
      <c r="AL1920" s="296"/>
      <c r="AM1920" s="296"/>
      <c r="AN1920" s="296"/>
      <c r="AO1920" s="296"/>
      <c r="AP1920" s="296"/>
      <c r="AQ1920" s="296"/>
      <c r="AR1920" s="296"/>
      <c r="AS1920" s="296"/>
      <c r="AT1920" s="296"/>
      <c r="AU1920" s="296"/>
      <c r="AV1920" s="296"/>
      <c r="AW1920" s="296"/>
      <c r="AX1920" s="296"/>
      <c r="AY1920" s="296"/>
      <c r="AZ1920" s="296"/>
      <c r="BA1920" s="296"/>
      <c r="BB1920" s="296"/>
      <c r="BC1920" s="296"/>
      <c r="BD1920" s="296"/>
      <c r="BE1920" s="296"/>
      <c r="BF1920" s="296"/>
      <c r="BG1920" s="296"/>
      <c r="BH1920" s="296"/>
      <c r="BI1920" s="296"/>
      <c r="BJ1920" s="296"/>
      <c r="BK1920" s="296"/>
      <c r="BL1920" s="296"/>
    </row>
    <row r="1921" spans="1:64" s="222" customFormat="1" ht="18" customHeight="1" thickBot="1" x14ac:dyDescent="0.2">
      <c r="A1921" s="2"/>
      <c r="N1921" s="59"/>
      <c r="AK1921" s="281"/>
      <c r="AL1921" s="296"/>
      <c r="AM1921" s="296"/>
      <c r="AN1921" s="296"/>
      <c r="AO1921" s="296"/>
      <c r="AP1921" s="296"/>
      <c r="AQ1921" s="296"/>
      <c r="AR1921" s="296"/>
      <c r="AS1921" s="296"/>
      <c r="AT1921" s="296"/>
      <c r="AU1921" s="296"/>
      <c r="AV1921" s="296"/>
      <c r="AW1921" s="296"/>
      <c r="AX1921" s="296"/>
      <c r="AY1921" s="296"/>
      <c r="AZ1921" s="296"/>
      <c r="BA1921" s="296"/>
      <c r="BB1921" s="296"/>
      <c r="BC1921" s="296"/>
      <c r="BD1921" s="296"/>
      <c r="BE1921" s="296"/>
      <c r="BF1921" s="296"/>
      <c r="BG1921" s="296"/>
      <c r="BH1921" s="296"/>
      <c r="BI1921" s="296"/>
      <c r="BJ1921" s="296"/>
      <c r="BK1921" s="296"/>
      <c r="BL1921" s="296"/>
    </row>
    <row r="1922" spans="1:64" s="222" customFormat="1" ht="18" customHeight="1" x14ac:dyDescent="0.15">
      <c r="B1922" s="258" t="str">
        <f t="shared" ref="B1922:B1923" si="518">AL1922</f>
        <v>'03</v>
      </c>
      <c r="C1922" s="259" t="str">
        <f t="shared" ref="C1922:C1923" si="519">AM1922</f>
        <v>'04</v>
      </c>
      <c r="D1922" s="259" t="str">
        <f t="shared" ref="D1922:D1923" si="520">AN1922</f>
        <v>'05</v>
      </c>
      <c r="E1922" s="259" t="str">
        <f t="shared" ref="E1922:E1923" si="521">AO1922</f>
        <v>'06</v>
      </c>
      <c r="F1922" s="276" t="str">
        <f t="shared" ref="F1922:F1923" si="522">AP1922</f>
        <v>'07</v>
      </c>
      <c r="G1922" s="331" t="str">
        <f t="shared" ref="G1922:G1923" si="523">AQ1922</f>
        <v>'08</v>
      </c>
      <c r="H1922" s="81" t="str">
        <f t="shared" ref="H1922" si="524">AR1922</f>
        <v>'09</v>
      </c>
      <c r="I1922" s="81" t="str">
        <f t="shared" ref="I1922:I1923" si="525">AS1922</f>
        <v>'10</v>
      </c>
      <c r="J1922" s="81" t="str">
        <f t="shared" ref="J1922:K1923" si="526">AT1922</f>
        <v>'11</v>
      </c>
      <c r="K1922" s="46" t="str">
        <f t="shared" si="526"/>
        <v>'12</v>
      </c>
      <c r="N1922" s="190"/>
      <c r="O1922"/>
      <c r="P1922"/>
      <c r="Q1922"/>
      <c r="R1922"/>
      <c r="S1922"/>
      <c r="T1922"/>
      <c r="U1922"/>
      <c r="V1922"/>
      <c r="W1922"/>
      <c r="AK1922" s="281"/>
      <c r="AL1922" s="330" t="s">
        <v>70</v>
      </c>
      <c r="AM1922" s="331" t="s">
        <v>71</v>
      </c>
      <c r="AN1922" s="331" t="s">
        <v>72</v>
      </c>
      <c r="AO1922" s="331" t="s">
        <v>253</v>
      </c>
      <c r="AP1922" s="331" t="s">
        <v>332</v>
      </c>
      <c r="AQ1922" s="331" t="s">
        <v>423</v>
      </c>
      <c r="AR1922" s="414" t="s">
        <v>430</v>
      </c>
      <c r="AS1922" s="414" t="s">
        <v>455</v>
      </c>
      <c r="AT1922" s="414" t="s">
        <v>462</v>
      </c>
      <c r="AU1922" s="493" t="s">
        <v>470</v>
      </c>
      <c r="AV1922" s="296"/>
      <c r="AW1922" s="296"/>
      <c r="AX1922" s="296"/>
      <c r="AY1922" s="296"/>
      <c r="AZ1922" s="296"/>
      <c r="BA1922" s="296"/>
      <c r="BB1922" s="296"/>
      <c r="BC1922" s="296"/>
      <c r="BD1922" s="296"/>
      <c r="BE1922" s="296"/>
      <c r="BF1922" s="296"/>
      <c r="BG1922" s="296"/>
      <c r="BH1922" s="296"/>
      <c r="BI1922" s="296"/>
      <c r="BJ1922" s="296"/>
      <c r="BK1922" s="296"/>
      <c r="BL1922" s="296"/>
    </row>
    <row r="1923" spans="1:64" s="222" customFormat="1" ht="18" customHeight="1" thickBot="1" x14ac:dyDescent="0.2">
      <c r="B1923" s="52">
        <f t="shared" si="518"/>
        <v>1015</v>
      </c>
      <c r="C1923" s="53">
        <f t="shared" si="519"/>
        <v>1055</v>
      </c>
      <c r="D1923" s="53">
        <f t="shared" si="520"/>
        <v>1099</v>
      </c>
      <c r="E1923" s="311">
        <f t="shared" si="521"/>
        <v>1191</v>
      </c>
      <c r="F1923" s="311">
        <f t="shared" si="522"/>
        <v>1232</v>
      </c>
      <c r="G1923" s="311">
        <f t="shared" si="523"/>
        <v>1318</v>
      </c>
      <c r="H1923" s="311">
        <f>AR1923</f>
        <v>1357</v>
      </c>
      <c r="I1923" s="311">
        <f t="shared" si="525"/>
        <v>1436</v>
      </c>
      <c r="J1923" s="311">
        <f t="shared" si="526"/>
        <v>1427</v>
      </c>
      <c r="K1923" s="341">
        <f t="shared" si="526"/>
        <v>1463</v>
      </c>
      <c r="AK1923" s="281"/>
      <c r="AL1923" s="52">
        <v>1015</v>
      </c>
      <c r="AM1923" s="53">
        <v>1055</v>
      </c>
      <c r="AN1923" s="53">
        <v>1099</v>
      </c>
      <c r="AO1923" s="53">
        <v>1191</v>
      </c>
      <c r="AP1923" s="53">
        <v>1232</v>
      </c>
      <c r="AQ1923" s="53">
        <v>1318</v>
      </c>
      <c r="AR1923" s="53">
        <v>1357</v>
      </c>
      <c r="AS1923" s="53">
        <v>1436</v>
      </c>
      <c r="AT1923" s="53">
        <v>1427</v>
      </c>
      <c r="AU1923" s="53">
        <v>1463</v>
      </c>
      <c r="AV1923" s="296"/>
      <c r="AW1923" s="296"/>
      <c r="AX1923" s="296"/>
      <c r="AY1923" s="296"/>
      <c r="AZ1923" s="296"/>
      <c r="BA1923" s="296"/>
      <c r="BB1923" s="296"/>
      <c r="BC1923" s="296"/>
      <c r="BD1923" s="296"/>
      <c r="BE1923" s="296"/>
      <c r="BF1923" s="296"/>
      <c r="BG1923" s="296"/>
      <c r="BH1923" s="296"/>
      <c r="BI1923" s="296"/>
      <c r="BJ1923" s="296"/>
      <c r="BK1923" s="296"/>
      <c r="BL1923" s="296"/>
    </row>
    <row r="1924" spans="1:64" s="222" customFormat="1" ht="18" customHeight="1" x14ac:dyDescent="0.15">
      <c r="A1924" s="11"/>
      <c r="C1924"/>
      <c r="D1924"/>
      <c r="E1924"/>
      <c r="F1924"/>
      <c r="G1924"/>
      <c r="H1924"/>
      <c r="I1924"/>
      <c r="J1924"/>
      <c r="K1924"/>
      <c r="L1924"/>
      <c r="M1924"/>
      <c r="AK1924" s="281"/>
      <c r="AL1924" s="296"/>
      <c r="AM1924" s="296"/>
      <c r="AN1924" s="296"/>
      <c r="AO1924" s="296"/>
      <c r="AP1924" s="296"/>
      <c r="AQ1924" s="296"/>
      <c r="AR1924" s="296"/>
      <c r="AS1924" s="296"/>
      <c r="AT1924" s="296"/>
      <c r="AU1924" s="296"/>
      <c r="AV1924" s="296"/>
      <c r="AW1924" s="296"/>
      <c r="AX1924" s="296"/>
      <c r="AY1924" s="296"/>
      <c r="AZ1924" s="296"/>
      <c r="BA1924" s="296"/>
      <c r="BB1924" s="296"/>
      <c r="BC1924" s="296"/>
      <c r="BD1924" s="296"/>
      <c r="BE1924" s="296"/>
      <c r="BF1924" s="296"/>
      <c r="BG1924" s="296"/>
      <c r="BH1924" s="296"/>
      <c r="BI1924" s="296"/>
      <c r="BJ1924" s="296"/>
      <c r="BK1924" s="296"/>
      <c r="BL1924" s="296"/>
    </row>
    <row r="1925" spans="1:64" s="222" customFormat="1" ht="18" customHeight="1" x14ac:dyDescent="0.15">
      <c r="A1925" s="11" t="s">
        <v>409</v>
      </c>
      <c r="C1925"/>
      <c r="D1925"/>
      <c r="E1925"/>
      <c r="F1925"/>
      <c r="G1925"/>
      <c r="H1925"/>
      <c r="I1925"/>
      <c r="J1925"/>
      <c r="K1925"/>
      <c r="L1925"/>
      <c r="M1925"/>
      <c r="AK1925" s="281"/>
      <c r="AL1925" s="296"/>
      <c r="AM1925" s="296"/>
      <c r="AN1925" s="296"/>
      <c r="AO1925" s="296"/>
      <c r="AP1925" s="296"/>
      <c r="AQ1925" s="296"/>
      <c r="AR1925" s="296"/>
      <c r="AS1925" s="296"/>
      <c r="AT1925" s="296"/>
      <c r="AU1925" s="296"/>
      <c r="AV1925" s="296"/>
      <c r="AW1925" s="296"/>
      <c r="AX1925" s="296"/>
      <c r="AY1925" s="296"/>
      <c r="AZ1925" s="296"/>
      <c r="BA1925" s="296"/>
      <c r="BB1925" s="296"/>
      <c r="BC1925" s="296"/>
      <c r="BD1925" s="296"/>
      <c r="BE1925" s="296"/>
      <c r="BF1925" s="296"/>
      <c r="BG1925" s="296"/>
      <c r="BH1925" s="296"/>
      <c r="BI1925" s="296"/>
      <c r="BJ1925" s="296"/>
      <c r="BK1925" s="296"/>
      <c r="BL1925" s="296"/>
    </row>
    <row r="1926" spans="1:64" s="222" customFormat="1" ht="18" customHeight="1" x14ac:dyDescent="0.15">
      <c r="B1926"/>
      <c r="C1926"/>
      <c r="D1926"/>
      <c r="E1926"/>
      <c r="F1926"/>
      <c r="G1926"/>
      <c r="H1926"/>
      <c r="I1926"/>
      <c r="J1926"/>
      <c r="K1926"/>
      <c r="L1926"/>
      <c r="M1926"/>
      <c r="AK1926" s="281"/>
      <c r="AL1926" s="296"/>
      <c r="AM1926" s="296"/>
      <c r="AN1926" s="296"/>
      <c r="AO1926" s="296"/>
      <c r="AP1926" s="296"/>
      <c r="AQ1926" s="296"/>
      <c r="AR1926" s="296"/>
      <c r="AS1926" s="296"/>
      <c r="AT1926" s="296"/>
      <c r="AU1926" s="296"/>
      <c r="AV1926" s="296"/>
      <c r="AW1926" s="296"/>
      <c r="AX1926" s="296"/>
      <c r="AY1926" s="296"/>
      <c r="AZ1926" s="296"/>
      <c r="BA1926" s="296"/>
      <c r="BB1926" s="296"/>
      <c r="BC1926" s="296"/>
      <c r="BD1926" s="296"/>
      <c r="BE1926" s="296"/>
      <c r="BF1926" s="296"/>
      <c r="BG1926" s="296"/>
      <c r="BH1926" s="296"/>
      <c r="BI1926" s="296"/>
      <c r="BJ1926" s="296"/>
      <c r="BK1926" s="296"/>
      <c r="BL1926" s="296"/>
    </row>
    <row r="1927" spans="1:64" s="222" customFormat="1" ht="18" customHeight="1" x14ac:dyDescent="0.15">
      <c r="B1927"/>
      <c r="C1927"/>
      <c r="D1927"/>
      <c r="E1927"/>
      <c r="F1927"/>
      <c r="G1927"/>
      <c r="H1927"/>
      <c r="I1927"/>
      <c r="J1927"/>
      <c r="K1927"/>
      <c r="L1927"/>
      <c r="M1927"/>
      <c r="AK1927" s="281"/>
      <c r="AL1927" s="296"/>
      <c r="AM1927" s="296"/>
      <c r="AN1927" s="296"/>
      <c r="AO1927" s="296"/>
      <c r="AP1927" s="296"/>
      <c r="AQ1927" s="296"/>
      <c r="AR1927" s="296"/>
      <c r="AS1927" s="296"/>
      <c r="AT1927" s="296"/>
      <c r="AU1927" s="296"/>
      <c r="AV1927" s="296"/>
      <c r="AW1927" s="296"/>
      <c r="AX1927" s="296"/>
      <c r="AY1927" s="296"/>
      <c r="AZ1927" s="296"/>
      <c r="BA1927" s="296"/>
      <c r="BB1927" s="296"/>
      <c r="BC1927" s="296"/>
      <c r="BD1927" s="296"/>
      <c r="BE1927" s="296"/>
      <c r="BF1927" s="296"/>
      <c r="BG1927" s="296"/>
      <c r="BH1927" s="296"/>
      <c r="BI1927" s="296"/>
      <c r="BJ1927" s="296"/>
      <c r="BK1927" s="296"/>
      <c r="BL1927" s="296"/>
    </row>
    <row r="1928" spans="1:64" s="222" customFormat="1" ht="18" customHeight="1" x14ac:dyDescent="0.15">
      <c r="A1928" s="2"/>
      <c r="B1928"/>
      <c r="C1928"/>
      <c r="D1928"/>
      <c r="E1928"/>
      <c r="F1928"/>
      <c r="G1928"/>
      <c r="H1928"/>
      <c r="I1928"/>
      <c r="J1928"/>
      <c r="K1928"/>
      <c r="L1928"/>
      <c r="M1928"/>
      <c r="AK1928" s="281"/>
      <c r="AL1928" s="296"/>
      <c r="AM1928" s="296"/>
      <c r="AN1928" s="296"/>
      <c r="AO1928" s="296"/>
      <c r="AP1928" s="296"/>
      <c r="AQ1928" s="296"/>
      <c r="AR1928" s="296"/>
      <c r="AS1928" s="296"/>
      <c r="AT1928" s="296"/>
      <c r="AU1928" s="296"/>
      <c r="AV1928" s="296"/>
      <c r="AW1928" s="296"/>
      <c r="AX1928" s="296"/>
      <c r="AY1928" s="296"/>
      <c r="AZ1928" s="296"/>
      <c r="BA1928" s="296"/>
      <c r="BB1928" s="296"/>
      <c r="BC1928" s="296"/>
      <c r="BD1928" s="296"/>
      <c r="BE1928" s="296"/>
      <c r="BF1928" s="296"/>
      <c r="BG1928" s="296"/>
      <c r="BH1928" s="296"/>
      <c r="BI1928" s="296"/>
      <c r="BJ1928" s="296"/>
      <c r="BK1928" s="296"/>
      <c r="BL1928" s="296"/>
    </row>
    <row r="1929" spans="1:64" s="222" customFormat="1" ht="18" customHeight="1" x14ac:dyDescent="0.15">
      <c r="B1929"/>
      <c r="C1929"/>
      <c r="D1929"/>
      <c r="E1929"/>
      <c r="F1929"/>
      <c r="G1929"/>
      <c r="H1929"/>
      <c r="I1929"/>
      <c r="J1929"/>
      <c r="K1929"/>
      <c r="L1929"/>
      <c r="M1929"/>
      <c r="AK1929" s="281"/>
      <c r="AL1929" s="296"/>
      <c r="AM1929" s="296"/>
      <c r="AN1929" s="296"/>
      <c r="AO1929" s="296"/>
      <c r="AP1929" s="296"/>
      <c r="AQ1929" s="296"/>
      <c r="AR1929" s="296"/>
      <c r="AS1929" s="296"/>
      <c r="AT1929" s="296"/>
      <c r="AU1929" s="296"/>
      <c r="AV1929" s="296"/>
      <c r="AW1929" s="296"/>
      <c r="AX1929" s="296"/>
      <c r="AY1929" s="296"/>
      <c r="AZ1929" s="296"/>
      <c r="BA1929" s="296"/>
      <c r="BB1929" s="296"/>
      <c r="BC1929" s="296"/>
      <c r="BD1929" s="296"/>
      <c r="BE1929" s="296"/>
      <c r="BF1929" s="296"/>
      <c r="BG1929" s="296"/>
      <c r="BH1929" s="296"/>
      <c r="BI1929" s="296"/>
      <c r="BJ1929" s="296"/>
      <c r="BK1929" s="296"/>
      <c r="BL1929" s="296"/>
    </row>
    <row r="1930" spans="1:64" s="222" customFormat="1" ht="18" customHeight="1" x14ac:dyDescent="0.15">
      <c r="A1930" s="3"/>
      <c r="B1930"/>
      <c r="C1930"/>
      <c r="D1930"/>
      <c r="E1930"/>
      <c r="F1930"/>
      <c r="G1930"/>
      <c r="H1930"/>
      <c r="I1930"/>
      <c r="J1930"/>
      <c r="K1930"/>
      <c r="L1930"/>
      <c r="M1930"/>
      <c r="AK1930" s="281"/>
      <c r="AL1930" s="296"/>
      <c r="AM1930" s="296"/>
      <c r="AN1930" s="296"/>
      <c r="AO1930" s="296"/>
      <c r="AP1930" s="296"/>
      <c r="AQ1930" s="296"/>
      <c r="AR1930" s="296"/>
      <c r="AS1930" s="296"/>
      <c r="AT1930" s="296"/>
      <c r="AU1930" s="296"/>
      <c r="AV1930" s="296"/>
      <c r="AW1930" s="296"/>
      <c r="AX1930" s="296"/>
      <c r="AY1930" s="296"/>
      <c r="AZ1930" s="296"/>
      <c r="BA1930" s="296"/>
      <c r="BB1930" s="296"/>
      <c r="BC1930" s="296"/>
      <c r="BD1930" s="296"/>
      <c r="BE1930" s="296"/>
      <c r="BF1930" s="296"/>
      <c r="BG1930" s="296"/>
      <c r="BH1930" s="296"/>
      <c r="BI1930" s="296"/>
      <c r="BJ1930" s="296"/>
      <c r="BK1930" s="296"/>
      <c r="BL1930" s="296"/>
    </row>
    <row r="1931" spans="1:64" s="222" customFormat="1" ht="18" customHeight="1" x14ac:dyDescent="0.15">
      <c r="A1931" s="3"/>
      <c r="B1931"/>
      <c r="C1931"/>
      <c r="D1931"/>
      <c r="E1931"/>
      <c r="F1931"/>
      <c r="G1931"/>
      <c r="H1931"/>
      <c r="I1931"/>
      <c r="J1931"/>
      <c r="K1931"/>
      <c r="L1931"/>
      <c r="M1931"/>
      <c r="AK1931" s="281"/>
      <c r="AL1931" s="296"/>
      <c r="AM1931" s="296"/>
      <c r="AN1931" s="296"/>
      <c r="AO1931" s="296"/>
      <c r="AP1931" s="296"/>
      <c r="AQ1931" s="296"/>
      <c r="AR1931" s="296"/>
      <c r="AS1931" s="296"/>
      <c r="AT1931" s="296"/>
      <c r="AU1931" s="296"/>
      <c r="AV1931" s="296"/>
      <c r="AW1931" s="296"/>
      <c r="AX1931" s="296"/>
      <c r="AY1931" s="296"/>
      <c r="AZ1931" s="296"/>
      <c r="BA1931" s="296"/>
      <c r="BB1931" s="296"/>
      <c r="BC1931" s="296"/>
      <c r="BD1931" s="296"/>
      <c r="BE1931" s="296"/>
      <c r="BF1931" s="296"/>
      <c r="BG1931" s="296"/>
      <c r="BH1931" s="296"/>
      <c r="BI1931" s="296"/>
      <c r="BJ1931" s="296"/>
      <c r="BK1931" s="296"/>
      <c r="BL1931" s="296"/>
    </row>
    <row r="1932" spans="1:64" s="222" customFormat="1" ht="18" customHeight="1" x14ac:dyDescent="0.15">
      <c r="A1932" s="3"/>
      <c r="B1932"/>
      <c r="C1932"/>
      <c r="D1932"/>
      <c r="E1932"/>
      <c r="F1932"/>
      <c r="G1932"/>
      <c r="H1932"/>
      <c r="I1932"/>
      <c r="J1932"/>
      <c r="K1932"/>
      <c r="L1932"/>
      <c r="M1932"/>
      <c r="AK1932" s="281"/>
      <c r="AL1932" s="296"/>
      <c r="AM1932" s="296"/>
      <c r="AN1932" s="296"/>
      <c r="AO1932" s="296"/>
      <c r="AP1932" s="296"/>
      <c r="AQ1932" s="296"/>
      <c r="AR1932" s="296"/>
      <c r="AS1932" s="296"/>
      <c r="AT1932" s="296"/>
      <c r="AU1932" s="296"/>
      <c r="AV1932" s="296"/>
      <c r="AW1932" s="296"/>
      <c r="AX1932" s="296"/>
      <c r="AY1932" s="296"/>
      <c r="AZ1932" s="296"/>
      <c r="BA1932" s="296"/>
      <c r="BB1932" s="296"/>
      <c r="BC1932" s="296"/>
      <c r="BD1932" s="296"/>
      <c r="BE1932" s="296"/>
      <c r="BF1932" s="296"/>
      <c r="BG1932" s="296"/>
      <c r="BH1932" s="296"/>
      <c r="BI1932" s="296"/>
      <c r="BJ1932" s="296"/>
      <c r="BK1932" s="296"/>
      <c r="BL1932" s="296"/>
    </row>
    <row r="1933" spans="1:64" s="222" customFormat="1" ht="18" customHeight="1" x14ac:dyDescent="0.15">
      <c r="A1933" s="3"/>
      <c r="B1933"/>
      <c r="C1933"/>
      <c r="D1933"/>
      <c r="E1933"/>
      <c r="F1933"/>
      <c r="G1933"/>
      <c r="H1933"/>
      <c r="I1933"/>
      <c r="J1933"/>
      <c r="K1933"/>
      <c r="L1933"/>
      <c r="M1933"/>
      <c r="AK1933" s="281"/>
      <c r="AL1933" s="296"/>
      <c r="AM1933" s="296"/>
      <c r="AN1933" s="296"/>
      <c r="AO1933" s="296"/>
      <c r="AP1933" s="296"/>
      <c r="AQ1933" s="296"/>
      <c r="AR1933" s="296"/>
      <c r="AS1933" s="296"/>
      <c r="AT1933" s="296"/>
      <c r="AU1933" s="296"/>
      <c r="AV1933" s="296"/>
      <c r="AW1933" s="296"/>
      <c r="AX1933" s="296"/>
      <c r="AY1933" s="296"/>
      <c r="AZ1933" s="296"/>
      <c r="BA1933" s="296"/>
      <c r="BB1933" s="296"/>
      <c r="BC1933" s="296"/>
      <c r="BD1933" s="296"/>
      <c r="BE1933" s="296"/>
      <c r="BF1933" s="296"/>
      <c r="BG1933" s="296"/>
      <c r="BH1933" s="296"/>
      <c r="BI1933" s="296"/>
      <c r="BJ1933" s="296"/>
      <c r="BK1933" s="296"/>
      <c r="BL1933" s="296"/>
    </row>
    <row r="1934" spans="1:64" s="222" customFormat="1" ht="18" customHeight="1" x14ac:dyDescent="0.15">
      <c r="A1934" s="3"/>
      <c r="AK1934" s="281"/>
      <c r="AL1934" s="296"/>
      <c r="AM1934" s="296"/>
      <c r="AN1934" s="296"/>
      <c r="AO1934" s="296"/>
      <c r="AP1934" s="296"/>
      <c r="AQ1934" s="296"/>
      <c r="AR1934" s="296"/>
      <c r="AS1934" s="296"/>
      <c r="AT1934" s="296"/>
      <c r="AU1934" s="296"/>
      <c r="AV1934" s="296"/>
      <c r="AW1934" s="296"/>
      <c r="AX1934" s="296"/>
      <c r="AY1934" s="296"/>
      <c r="AZ1934" s="296"/>
      <c r="BA1934" s="296"/>
      <c r="BB1934" s="296"/>
      <c r="BC1934" s="296"/>
      <c r="BD1934" s="296"/>
      <c r="BE1934" s="296"/>
      <c r="BF1934" s="296"/>
      <c r="BG1934" s="296"/>
      <c r="BH1934" s="296"/>
      <c r="BI1934" s="296"/>
      <c r="BJ1934" s="296"/>
      <c r="BK1934" s="296"/>
      <c r="BL1934" s="296"/>
    </row>
    <row r="1935" spans="1:64" s="222" customFormat="1" ht="18" customHeight="1" x14ac:dyDescent="0.15">
      <c r="A1935" s="3"/>
      <c r="AK1935" s="281"/>
      <c r="AL1935" s="296"/>
      <c r="AM1935" s="296"/>
      <c r="AN1935" s="296"/>
      <c r="AO1935" s="296"/>
      <c r="AP1935" s="296"/>
      <c r="AQ1935" s="296"/>
      <c r="AR1935" s="296"/>
      <c r="AS1935" s="296"/>
      <c r="AT1935" s="296"/>
      <c r="AU1935" s="296"/>
      <c r="AV1935" s="296"/>
      <c r="AW1935" s="296"/>
      <c r="AX1935" s="296"/>
      <c r="AY1935" s="296"/>
      <c r="AZ1935" s="296"/>
      <c r="BA1935" s="296"/>
      <c r="BB1935" s="296"/>
      <c r="BC1935" s="296"/>
      <c r="BD1935" s="296"/>
      <c r="BE1935" s="296"/>
      <c r="BF1935" s="296"/>
      <c r="BG1935" s="296"/>
      <c r="BH1935" s="296"/>
      <c r="BI1935" s="296"/>
      <c r="BJ1935" s="296"/>
      <c r="BK1935" s="296"/>
      <c r="BL1935" s="296"/>
    </row>
    <row r="1936" spans="1:64" s="222" customFormat="1" ht="18" customHeight="1" x14ac:dyDescent="0.15">
      <c r="A1936" s="3"/>
      <c r="AK1936" s="281"/>
      <c r="AL1936" s="296"/>
      <c r="AM1936" s="296"/>
      <c r="AN1936" s="296"/>
      <c r="AO1936" s="296"/>
      <c r="AP1936" s="296"/>
      <c r="AQ1936" s="296"/>
      <c r="AR1936" s="296"/>
      <c r="AS1936" s="296"/>
      <c r="AT1936" s="296"/>
      <c r="AU1936" s="296"/>
      <c r="AV1936" s="296"/>
      <c r="AW1936" s="296"/>
      <c r="AX1936" s="296"/>
      <c r="AY1936" s="296"/>
      <c r="AZ1936" s="296"/>
      <c r="BA1936" s="296"/>
      <c r="BB1936" s="296"/>
      <c r="BC1936" s="296"/>
      <c r="BD1936" s="296"/>
      <c r="BE1936" s="296"/>
      <c r="BF1936" s="296"/>
      <c r="BG1936" s="296"/>
      <c r="BH1936" s="296"/>
      <c r="BI1936" s="296"/>
      <c r="BJ1936" s="296"/>
      <c r="BK1936" s="296"/>
      <c r="BL1936" s="296"/>
    </row>
    <row r="1937" spans="1:64" s="222" customFormat="1" ht="18" customHeight="1" x14ac:dyDescent="0.15">
      <c r="A1937" s="3"/>
      <c r="AK1937" s="281"/>
      <c r="AL1937" s="296"/>
      <c r="AM1937" s="296"/>
      <c r="AN1937" s="296"/>
      <c r="AO1937" s="296"/>
      <c r="AP1937" s="296"/>
      <c r="AQ1937" s="296"/>
      <c r="AR1937" s="296"/>
      <c r="AS1937" s="296"/>
      <c r="AT1937" s="296"/>
      <c r="AU1937" s="296"/>
      <c r="AV1937" s="296"/>
      <c r="AW1937" s="296"/>
      <c r="AX1937" s="296"/>
      <c r="AY1937" s="296"/>
      <c r="AZ1937" s="296"/>
      <c r="BA1937" s="296"/>
      <c r="BB1937" s="296"/>
      <c r="BC1937" s="296"/>
      <c r="BD1937" s="296"/>
      <c r="BE1937" s="296"/>
      <c r="BF1937" s="296"/>
      <c r="BG1937" s="296"/>
      <c r="BH1937" s="296"/>
      <c r="BI1937" s="296"/>
      <c r="BJ1937" s="296"/>
      <c r="BK1937" s="296"/>
      <c r="BL1937" s="296"/>
    </row>
    <row r="1938" spans="1:64" s="222" customFormat="1" ht="18" customHeight="1" x14ac:dyDescent="0.15">
      <c r="A1938" s="3"/>
      <c r="AK1938" s="281"/>
      <c r="AL1938" s="296"/>
      <c r="AM1938" s="296"/>
      <c r="AN1938" s="296"/>
      <c r="AO1938" s="296"/>
      <c r="AP1938" s="296"/>
      <c r="AQ1938" s="296"/>
      <c r="AR1938" s="296"/>
      <c r="AS1938" s="296"/>
      <c r="AT1938" s="296"/>
      <c r="AU1938" s="296"/>
      <c r="AV1938" s="296"/>
      <c r="AW1938" s="296"/>
      <c r="AX1938" s="296"/>
      <c r="AY1938" s="296"/>
      <c r="AZ1938" s="296"/>
      <c r="BA1938" s="296"/>
      <c r="BB1938" s="296"/>
      <c r="BC1938" s="296"/>
      <c r="BD1938" s="296"/>
      <c r="BE1938" s="296"/>
      <c r="BF1938" s="296"/>
      <c r="BG1938" s="296"/>
      <c r="BH1938" s="296"/>
      <c r="BI1938" s="296"/>
      <c r="BJ1938" s="296"/>
      <c r="BK1938" s="296"/>
      <c r="BL1938" s="296"/>
    </row>
    <row r="1939" spans="1:64" s="222" customFormat="1" ht="18" customHeight="1" x14ac:dyDescent="0.15">
      <c r="A1939" s="3"/>
      <c r="AK1939" s="281"/>
      <c r="AL1939" s="296"/>
      <c r="AM1939" s="296"/>
      <c r="AN1939" s="296"/>
      <c r="AO1939" s="296"/>
      <c r="AP1939" s="296"/>
      <c r="AQ1939" s="296"/>
      <c r="AR1939" s="296"/>
      <c r="AS1939" s="296"/>
      <c r="AT1939" s="296"/>
      <c r="AU1939" s="296"/>
      <c r="AV1939" s="296"/>
      <c r="AW1939" s="296"/>
      <c r="AX1939" s="296"/>
      <c r="AY1939" s="296"/>
      <c r="AZ1939" s="296"/>
      <c r="BA1939" s="296"/>
      <c r="BB1939" s="296"/>
      <c r="BC1939" s="296"/>
      <c r="BD1939" s="296"/>
      <c r="BE1939" s="296"/>
      <c r="BF1939" s="296"/>
      <c r="BG1939" s="296"/>
      <c r="BH1939" s="296"/>
      <c r="BI1939" s="296"/>
      <c r="BJ1939" s="296"/>
      <c r="BK1939" s="296"/>
      <c r="BL1939" s="296"/>
    </row>
    <row r="1940" spans="1:64" s="222" customFormat="1" ht="18" customHeight="1" x14ac:dyDescent="0.15">
      <c r="A1940" s="3"/>
      <c r="AK1940" s="281"/>
      <c r="AL1940" s="296"/>
      <c r="AM1940" s="296"/>
      <c r="AN1940" s="296"/>
      <c r="AO1940" s="296"/>
      <c r="AP1940" s="296"/>
      <c r="AQ1940" s="296"/>
      <c r="AR1940" s="296"/>
      <c r="AS1940" s="296"/>
      <c r="AT1940" s="296"/>
      <c r="AU1940" s="296"/>
      <c r="AV1940" s="296"/>
      <c r="AW1940" s="296"/>
      <c r="AX1940" s="296"/>
      <c r="AY1940" s="296"/>
      <c r="AZ1940" s="296"/>
      <c r="BA1940" s="296"/>
      <c r="BB1940" s="296"/>
      <c r="BC1940" s="296"/>
      <c r="BD1940" s="296"/>
      <c r="BE1940" s="296"/>
      <c r="BF1940" s="296"/>
      <c r="BG1940" s="296"/>
      <c r="BH1940" s="296"/>
      <c r="BI1940" s="296"/>
      <c r="BJ1940" s="296"/>
      <c r="BK1940" s="296"/>
      <c r="BL1940" s="296"/>
    </row>
    <row r="1941" spans="1:64" s="222" customFormat="1" ht="18" customHeight="1" x14ac:dyDescent="0.15">
      <c r="A1941" s="3"/>
      <c r="AK1941" s="281"/>
      <c r="AL1941" s="296"/>
      <c r="AM1941" s="296"/>
      <c r="AN1941" s="296"/>
      <c r="AO1941" s="296"/>
      <c r="AP1941" s="296"/>
      <c r="AQ1941" s="296"/>
      <c r="AR1941" s="296"/>
      <c r="AS1941" s="296"/>
      <c r="AT1941" s="296"/>
      <c r="AU1941" s="296"/>
      <c r="AV1941" s="296"/>
      <c r="AW1941" s="296"/>
      <c r="AX1941" s="296"/>
      <c r="AY1941" s="296"/>
      <c r="AZ1941" s="296"/>
      <c r="BA1941" s="296"/>
      <c r="BB1941" s="296"/>
      <c r="BC1941" s="296"/>
      <c r="BD1941" s="296"/>
      <c r="BE1941" s="296"/>
      <c r="BF1941" s="296"/>
      <c r="BG1941" s="296"/>
      <c r="BH1941" s="296"/>
      <c r="BI1941" s="296"/>
      <c r="BJ1941" s="296"/>
      <c r="BK1941" s="296"/>
      <c r="BL1941" s="296"/>
    </row>
    <row r="1942" spans="1:64" s="222" customFormat="1" ht="18" customHeight="1" x14ac:dyDescent="0.15">
      <c r="A1942" s="4" t="s">
        <v>365</v>
      </c>
      <c r="AK1942" s="281"/>
      <c r="AL1942" s="296"/>
      <c r="AM1942" s="296"/>
      <c r="AN1942" s="296"/>
      <c r="AO1942" s="296"/>
      <c r="AP1942" s="296"/>
      <c r="AQ1942" s="296"/>
      <c r="AR1942" s="296"/>
      <c r="AS1942" s="296"/>
      <c r="AT1942" s="296"/>
      <c r="AU1942" s="296"/>
      <c r="AV1942" s="296"/>
      <c r="AW1942" s="296"/>
      <c r="AX1942" s="296"/>
      <c r="AY1942" s="296"/>
      <c r="AZ1942" s="296"/>
      <c r="BA1942" s="296"/>
      <c r="BB1942" s="296"/>
      <c r="BC1942" s="296"/>
      <c r="BD1942" s="296"/>
      <c r="BE1942" s="296"/>
      <c r="BF1942" s="296"/>
      <c r="BG1942" s="296"/>
      <c r="BH1942" s="296"/>
      <c r="BI1942" s="296"/>
      <c r="BJ1942" s="296"/>
      <c r="BK1942" s="296"/>
      <c r="BL1942" s="296"/>
    </row>
    <row r="1943" spans="1:64" s="222" customFormat="1" ht="18" customHeight="1" x14ac:dyDescent="0.15">
      <c r="A1943" s="239" t="s">
        <v>368</v>
      </c>
      <c r="AK1943" s="281"/>
      <c r="AL1943" s="296"/>
      <c r="AM1943" s="296"/>
      <c r="AN1943" s="296"/>
      <c r="AO1943" s="296"/>
      <c r="AP1943" s="296"/>
      <c r="AQ1943" s="296"/>
      <c r="AR1943" s="296"/>
      <c r="AS1943" s="296"/>
      <c r="AT1943" s="296"/>
      <c r="AU1943" s="296"/>
      <c r="AV1943" s="296"/>
      <c r="AW1943" s="296"/>
      <c r="AX1943" s="296"/>
      <c r="AY1943" s="296"/>
      <c r="AZ1943" s="296"/>
      <c r="BA1943" s="296"/>
      <c r="BB1943" s="296"/>
      <c r="BC1943" s="296"/>
      <c r="BD1943" s="296"/>
      <c r="BE1943" s="296"/>
      <c r="BF1943" s="296"/>
      <c r="BG1943" s="296"/>
      <c r="BH1943" s="296"/>
      <c r="BI1943" s="296"/>
      <c r="BJ1943" s="296"/>
      <c r="BK1943" s="296"/>
      <c r="BL1943" s="296"/>
    </row>
    <row r="1944" spans="1:64" s="222" customFormat="1" ht="18" customHeight="1" x14ac:dyDescent="0.15">
      <c r="A1944" s="6" t="s">
        <v>371</v>
      </c>
      <c r="AK1944" s="281"/>
      <c r="AL1944" s="296"/>
      <c r="AM1944" s="296"/>
      <c r="AN1944" s="296"/>
      <c r="AO1944" s="296"/>
      <c r="AP1944" s="296"/>
      <c r="AQ1944" s="296"/>
      <c r="AR1944" s="296"/>
      <c r="AS1944" s="296"/>
      <c r="AT1944" s="296"/>
      <c r="AU1944" s="296"/>
      <c r="AV1944" s="296"/>
      <c r="AW1944" s="296"/>
      <c r="AX1944" s="296"/>
      <c r="AY1944" s="296"/>
      <c r="AZ1944" s="296"/>
      <c r="BA1944" s="296"/>
      <c r="BB1944" s="296"/>
      <c r="BC1944" s="296"/>
      <c r="BD1944" s="296"/>
      <c r="BE1944" s="296"/>
      <c r="BF1944" s="296"/>
      <c r="BG1944" s="296"/>
      <c r="BH1944" s="296"/>
      <c r="BI1944" s="296"/>
      <c r="BJ1944" s="296"/>
      <c r="BK1944" s="296"/>
      <c r="BL1944" s="296"/>
    </row>
    <row r="1945" spans="1:64" s="222" customFormat="1" ht="18" customHeight="1" x14ac:dyDescent="0.15">
      <c r="A1945" s="1"/>
      <c r="AK1945" s="281"/>
      <c r="AL1945" s="296"/>
      <c r="AM1945" s="296"/>
      <c r="AN1945" s="296"/>
      <c r="AO1945" s="296"/>
      <c r="AP1945" s="296"/>
      <c r="AQ1945" s="296"/>
      <c r="AR1945" s="296"/>
      <c r="AS1945" s="296"/>
      <c r="AT1945" s="296"/>
      <c r="AU1945" s="296"/>
      <c r="AV1945" s="296"/>
      <c r="AW1945" s="296"/>
      <c r="AX1945" s="296"/>
      <c r="AY1945" s="296"/>
      <c r="AZ1945" s="296"/>
      <c r="BA1945" s="296"/>
      <c r="BB1945" s="296"/>
      <c r="BC1945" s="296"/>
      <c r="BD1945" s="296"/>
      <c r="BE1945" s="296"/>
      <c r="BF1945" s="296"/>
      <c r="BG1945" s="296"/>
      <c r="BH1945" s="296"/>
      <c r="BI1945" s="296"/>
      <c r="BJ1945" s="296"/>
      <c r="BK1945" s="296"/>
      <c r="BL1945" s="296"/>
    </row>
    <row r="1946" spans="1:64" s="222" customFormat="1" ht="18" customHeight="1" x14ac:dyDescent="0.15">
      <c r="AK1946" s="281"/>
      <c r="AL1946" s="296"/>
      <c r="AM1946" s="296"/>
      <c r="AN1946" s="296"/>
      <c r="AO1946" s="296"/>
      <c r="AP1946" s="296"/>
      <c r="AQ1946" s="296"/>
      <c r="AR1946" s="296"/>
      <c r="AS1946" s="296"/>
      <c r="AT1946" s="296"/>
      <c r="AU1946" s="296"/>
      <c r="AV1946" s="296"/>
      <c r="AW1946" s="296"/>
      <c r="AX1946" s="296"/>
      <c r="AY1946" s="296"/>
      <c r="AZ1946" s="296"/>
      <c r="BA1946" s="296"/>
      <c r="BB1946" s="296"/>
      <c r="BC1946" s="296"/>
      <c r="BD1946" s="296"/>
      <c r="BE1946" s="296"/>
      <c r="BF1946" s="296"/>
      <c r="BG1946" s="296"/>
      <c r="BH1946" s="296"/>
      <c r="BI1946" s="296"/>
      <c r="BJ1946" s="296"/>
      <c r="BK1946" s="296"/>
      <c r="BL1946" s="296"/>
    </row>
    <row r="1947" spans="1:64" s="222" customFormat="1" ht="18" customHeight="1" x14ac:dyDescent="0.15">
      <c r="A1947" s="2"/>
      <c r="AK1947" s="281"/>
      <c r="AL1947" s="296"/>
      <c r="AM1947" s="296"/>
      <c r="AN1947" s="296"/>
      <c r="AO1947" s="296"/>
      <c r="AP1947" s="296"/>
      <c r="AQ1947" s="296"/>
      <c r="AR1947" s="296"/>
      <c r="AS1947" s="296"/>
      <c r="AT1947" s="296"/>
      <c r="AU1947" s="296"/>
      <c r="AV1947" s="296"/>
      <c r="AW1947" s="296"/>
      <c r="AX1947" s="296"/>
      <c r="AY1947" s="296"/>
      <c r="AZ1947" s="296"/>
      <c r="BA1947" s="296"/>
      <c r="BB1947" s="296"/>
      <c r="BC1947" s="296"/>
      <c r="BD1947" s="296"/>
      <c r="BE1947" s="296"/>
      <c r="BF1947" s="296"/>
      <c r="BG1947" s="296"/>
      <c r="BH1947" s="296"/>
      <c r="BI1947" s="296"/>
      <c r="BJ1947" s="296"/>
      <c r="BK1947" s="296"/>
      <c r="BL1947" s="296"/>
    </row>
    <row r="1948" spans="1:64" s="222" customFormat="1" ht="18" customHeight="1" x14ac:dyDescent="0.15">
      <c r="A1948" s="2"/>
      <c r="AK1948" s="281"/>
      <c r="AL1948" s="296"/>
      <c r="AM1948" s="296"/>
      <c r="AN1948" s="296"/>
      <c r="AO1948" s="296"/>
      <c r="AP1948" s="296"/>
      <c r="AQ1948" s="296"/>
      <c r="AR1948" s="296"/>
      <c r="AS1948" s="296"/>
      <c r="AT1948" s="296"/>
      <c r="AU1948" s="296"/>
      <c r="AV1948" s="296"/>
      <c r="AW1948" s="296"/>
      <c r="AX1948" s="296"/>
      <c r="AY1948" s="296"/>
      <c r="AZ1948" s="296"/>
      <c r="BA1948" s="296"/>
      <c r="BB1948" s="296"/>
      <c r="BC1948" s="296"/>
      <c r="BD1948" s="296"/>
      <c r="BE1948" s="296"/>
      <c r="BF1948" s="296"/>
      <c r="BG1948" s="296"/>
      <c r="BH1948" s="296"/>
      <c r="BI1948" s="296"/>
      <c r="BJ1948" s="296"/>
      <c r="BK1948" s="296"/>
      <c r="BL1948" s="296"/>
    </row>
    <row r="1949" spans="1:64" s="222" customFormat="1" ht="18" customHeight="1" x14ac:dyDescent="0.15">
      <c r="A1949" s="2"/>
      <c r="AK1949" s="281"/>
      <c r="AL1949" s="296"/>
      <c r="AM1949" s="296"/>
      <c r="AN1949" s="296"/>
      <c r="AO1949" s="296"/>
      <c r="AP1949" s="296"/>
      <c r="AQ1949" s="296"/>
      <c r="AR1949" s="296"/>
      <c r="AS1949" s="296"/>
      <c r="AT1949" s="296"/>
      <c r="AU1949" s="296"/>
      <c r="AV1949" s="296"/>
      <c r="AW1949" s="296"/>
      <c r="AX1949" s="296"/>
      <c r="AY1949" s="296"/>
      <c r="AZ1949" s="296"/>
      <c r="BA1949" s="296"/>
      <c r="BB1949" s="296"/>
      <c r="BC1949" s="296"/>
      <c r="BD1949" s="296"/>
      <c r="BE1949" s="296"/>
      <c r="BF1949" s="296"/>
      <c r="BG1949" s="296"/>
      <c r="BH1949" s="296"/>
      <c r="BI1949" s="296"/>
      <c r="BJ1949" s="296"/>
      <c r="BK1949" s="296"/>
      <c r="BL1949" s="296"/>
    </row>
    <row r="1950" spans="1:64" s="222" customFormat="1" ht="18" customHeight="1" x14ac:dyDescent="0.15">
      <c r="A1950" s="2"/>
      <c r="AK1950" s="281"/>
      <c r="AL1950" s="296"/>
      <c r="AM1950" s="296"/>
      <c r="AN1950" s="296"/>
      <c r="AO1950" s="296"/>
      <c r="AP1950" s="296"/>
      <c r="AQ1950" s="296"/>
      <c r="AR1950" s="296"/>
      <c r="AS1950" s="296"/>
      <c r="AT1950" s="296"/>
      <c r="AU1950" s="296"/>
      <c r="AV1950" s="296"/>
      <c r="AW1950" s="296"/>
      <c r="AX1950" s="296"/>
      <c r="AY1950" s="296"/>
      <c r="AZ1950" s="296"/>
      <c r="BA1950" s="296"/>
      <c r="BB1950" s="296"/>
      <c r="BC1950" s="296"/>
      <c r="BD1950" s="296"/>
      <c r="BE1950" s="296"/>
      <c r="BF1950" s="296"/>
      <c r="BG1950" s="296"/>
      <c r="BH1950" s="296"/>
      <c r="BI1950" s="296"/>
      <c r="BJ1950" s="296"/>
      <c r="BK1950" s="296"/>
      <c r="BL1950" s="296"/>
    </row>
    <row r="1951" spans="1:64" s="222" customFormat="1" ht="18" customHeight="1" x14ac:dyDescent="0.15">
      <c r="A1951" s="2"/>
      <c r="AK1951" s="281"/>
      <c r="AL1951" s="296"/>
      <c r="AM1951" s="296"/>
      <c r="AN1951" s="296"/>
      <c r="AO1951" s="296"/>
      <c r="AP1951" s="296"/>
      <c r="AQ1951" s="296"/>
      <c r="AR1951" s="296"/>
      <c r="AS1951" s="296"/>
      <c r="AT1951" s="296"/>
      <c r="AU1951" s="296"/>
      <c r="AV1951" s="296"/>
      <c r="AW1951" s="296"/>
      <c r="AX1951" s="296"/>
      <c r="AY1951" s="296"/>
      <c r="AZ1951" s="296"/>
      <c r="BA1951" s="296"/>
      <c r="BB1951" s="296"/>
      <c r="BC1951" s="296"/>
      <c r="BD1951" s="296"/>
      <c r="BE1951" s="296"/>
      <c r="BF1951" s="296"/>
      <c r="BG1951" s="296"/>
      <c r="BH1951" s="296"/>
      <c r="BI1951" s="296"/>
      <c r="BJ1951" s="296"/>
      <c r="BK1951" s="296"/>
      <c r="BL1951" s="296"/>
    </row>
    <row r="1952" spans="1:64" s="222" customFormat="1" ht="18" customHeight="1" x14ac:dyDescent="0.15">
      <c r="A1952" s="2"/>
      <c r="AK1952" s="281"/>
      <c r="AL1952" s="296"/>
      <c r="AM1952" s="296"/>
      <c r="AN1952" s="296"/>
      <c r="AO1952" s="296"/>
      <c r="AP1952" s="296"/>
      <c r="AQ1952" s="296"/>
      <c r="AR1952" s="296"/>
      <c r="AS1952" s="296"/>
      <c r="AT1952" s="296"/>
      <c r="AU1952" s="296"/>
      <c r="AV1952" s="296"/>
      <c r="AW1952" s="296"/>
      <c r="AX1952" s="296"/>
      <c r="AY1952" s="296"/>
      <c r="AZ1952" s="296"/>
      <c r="BA1952" s="296"/>
      <c r="BB1952" s="296"/>
      <c r="BC1952" s="296"/>
      <c r="BD1952" s="296"/>
      <c r="BE1952" s="296"/>
      <c r="BF1952" s="296"/>
      <c r="BG1952" s="296"/>
      <c r="BH1952" s="296"/>
      <c r="BI1952" s="296"/>
      <c r="BJ1952" s="296"/>
      <c r="BK1952" s="296"/>
      <c r="BL1952" s="296"/>
    </row>
    <row r="1953" spans="1:64" s="222" customFormat="1" ht="18" customHeight="1" x14ac:dyDescent="0.15">
      <c r="A1953" s="2"/>
      <c r="AK1953" s="281"/>
      <c r="AL1953" s="296"/>
      <c r="AM1953" s="296"/>
      <c r="AN1953" s="296"/>
      <c r="AO1953" s="296"/>
      <c r="AP1953" s="296"/>
      <c r="AQ1953" s="296"/>
      <c r="AR1953" s="296"/>
      <c r="AS1953" s="296"/>
      <c r="AT1953" s="296"/>
      <c r="AU1953" s="296"/>
      <c r="AV1953" s="296"/>
      <c r="AW1953" s="296"/>
      <c r="AX1953" s="296"/>
      <c r="AY1953" s="296"/>
      <c r="AZ1953" s="296"/>
      <c r="BA1953" s="296"/>
      <c r="BB1953" s="296"/>
      <c r="BC1953" s="296"/>
      <c r="BD1953" s="296"/>
      <c r="BE1953" s="296"/>
      <c r="BF1953" s="296"/>
      <c r="BG1953" s="296"/>
      <c r="BH1953" s="296"/>
      <c r="BI1953" s="296"/>
      <c r="BJ1953" s="296"/>
      <c r="BK1953" s="296"/>
      <c r="BL1953" s="296"/>
    </row>
    <row r="1954" spans="1:64" s="222" customFormat="1" ht="18" customHeight="1" x14ac:dyDescent="0.15">
      <c r="A1954" s="2"/>
      <c r="AK1954" s="281"/>
      <c r="AL1954" s="296"/>
      <c r="AM1954" s="296"/>
      <c r="AN1954" s="296"/>
      <c r="AO1954" s="296"/>
      <c r="AP1954" s="296"/>
      <c r="AQ1954" s="296"/>
      <c r="AR1954" s="296"/>
      <c r="AS1954" s="296"/>
      <c r="AT1954" s="296"/>
      <c r="AU1954" s="296"/>
      <c r="AV1954" s="296"/>
      <c r="AW1954" s="296"/>
      <c r="AX1954" s="296"/>
      <c r="AY1954" s="296"/>
      <c r="AZ1954" s="296"/>
      <c r="BA1954" s="296"/>
      <c r="BB1954" s="296"/>
      <c r="BC1954" s="296"/>
      <c r="BD1954" s="296"/>
      <c r="BE1954" s="296"/>
      <c r="BF1954" s="296"/>
      <c r="BG1954" s="296"/>
      <c r="BH1954" s="296"/>
      <c r="BI1954" s="296"/>
      <c r="BJ1954" s="296"/>
      <c r="BK1954" s="296"/>
      <c r="BL1954" s="296"/>
    </row>
    <row r="1955" spans="1:64" s="222" customFormat="1" ht="18" customHeight="1" x14ac:dyDescent="0.15">
      <c r="A1955" s="2"/>
      <c r="AK1955" s="281"/>
      <c r="AL1955" s="296"/>
      <c r="AM1955" s="296"/>
      <c r="AN1955" s="296"/>
      <c r="AO1955" s="296"/>
      <c r="AP1955" s="296"/>
      <c r="AQ1955" s="296"/>
      <c r="AR1955" s="296"/>
      <c r="AS1955" s="296"/>
      <c r="AT1955" s="296"/>
      <c r="AU1955" s="296"/>
      <c r="AV1955" s="296"/>
      <c r="AW1955" s="296"/>
      <c r="AX1955" s="296"/>
      <c r="AY1955" s="296"/>
      <c r="AZ1955" s="296"/>
      <c r="BA1955" s="296"/>
      <c r="BB1955" s="296"/>
      <c r="BC1955" s="296"/>
      <c r="BD1955" s="296"/>
      <c r="BE1955" s="296"/>
      <c r="BF1955" s="296"/>
      <c r="BG1955" s="296"/>
      <c r="BH1955" s="296"/>
      <c r="BI1955" s="296"/>
      <c r="BJ1955" s="296"/>
      <c r="BK1955" s="296"/>
      <c r="BL1955" s="296"/>
    </row>
    <row r="1956" spans="1:64" s="222" customFormat="1" ht="18" customHeight="1" x14ac:dyDescent="0.15">
      <c r="A1956" s="2"/>
      <c r="AK1956" s="281"/>
      <c r="AL1956" s="296"/>
      <c r="AM1956" s="296"/>
      <c r="AN1956" s="296"/>
      <c r="AO1956" s="296"/>
      <c r="AP1956" s="296"/>
      <c r="AQ1956" s="296"/>
      <c r="AR1956" s="296"/>
      <c r="AS1956" s="296"/>
      <c r="AT1956" s="296"/>
      <c r="AU1956" s="296"/>
      <c r="AV1956" s="296"/>
      <c r="AW1956" s="296"/>
      <c r="AX1956" s="296"/>
      <c r="AY1956" s="296"/>
      <c r="AZ1956" s="296"/>
      <c r="BA1956" s="296"/>
      <c r="BB1956" s="296"/>
      <c r="BC1956" s="296"/>
      <c r="BD1956" s="296"/>
      <c r="BE1956" s="296"/>
      <c r="BF1956" s="296"/>
      <c r="BG1956" s="296"/>
      <c r="BH1956" s="296"/>
      <c r="BI1956" s="296"/>
      <c r="BJ1956" s="296"/>
      <c r="BK1956" s="296"/>
      <c r="BL1956" s="296"/>
    </row>
    <row r="1957" spans="1:64" s="222" customFormat="1" ht="18" customHeight="1" x14ac:dyDescent="0.15">
      <c r="A1957" s="2"/>
      <c r="AK1957" s="281"/>
      <c r="AL1957" s="296"/>
      <c r="AM1957" s="296"/>
      <c r="AN1957" s="296"/>
      <c r="AO1957" s="296"/>
      <c r="AP1957" s="296"/>
      <c r="AQ1957" s="296"/>
      <c r="AR1957" s="296"/>
      <c r="AS1957" s="296"/>
      <c r="AT1957" s="296"/>
      <c r="AU1957" s="296"/>
      <c r="AV1957" s="296"/>
      <c r="AW1957" s="296"/>
      <c r="AX1957" s="296"/>
      <c r="AY1957" s="296"/>
      <c r="AZ1957" s="296"/>
      <c r="BA1957" s="296"/>
      <c r="BB1957" s="296"/>
      <c r="BC1957" s="296"/>
      <c r="BD1957" s="296"/>
      <c r="BE1957" s="296"/>
      <c r="BF1957" s="296"/>
      <c r="BG1957" s="296"/>
      <c r="BH1957" s="296"/>
      <c r="BI1957" s="296"/>
      <c r="BJ1957" s="296"/>
      <c r="BK1957" s="296"/>
      <c r="BL1957" s="296"/>
    </row>
    <row r="1958" spans="1:64" s="222" customFormat="1" ht="18" customHeight="1" x14ac:dyDescent="0.15">
      <c r="A1958" s="2"/>
      <c r="AK1958" s="281"/>
      <c r="AL1958" s="296"/>
      <c r="AM1958" s="296"/>
      <c r="AN1958" s="296"/>
      <c r="AO1958" s="296"/>
      <c r="AP1958" s="296"/>
      <c r="AQ1958" s="296"/>
      <c r="AR1958" s="296"/>
      <c r="AS1958" s="296"/>
      <c r="AT1958" s="296"/>
      <c r="AU1958" s="296"/>
      <c r="AV1958" s="296"/>
      <c r="AW1958" s="296"/>
      <c r="AX1958" s="296"/>
      <c r="AY1958" s="296"/>
      <c r="AZ1958" s="296"/>
      <c r="BA1958" s="296"/>
      <c r="BB1958" s="296"/>
      <c r="BC1958" s="296"/>
      <c r="BD1958" s="296"/>
      <c r="BE1958" s="296"/>
      <c r="BF1958" s="296"/>
      <c r="BG1958" s="296"/>
      <c r="BH1958" s="296"/>
      <c r="BI1958" s="296"/>
      <c r="BJ1958" s="296"/>
      <c r="BK1958" s="296"/>
      <c r="BL1958" s="296"/>
    </row>
    <row r="1959" spans="1:64" s="222" customFormat="1" ht="18" customHeight="1" x14ac:dyDescent="0.15">
      <c r="A1959" s="2"/>
      <c r="AK1959" s="281"/>
      <c r="AL1959" s="296"/>
      <c r="AM1959" s="296"/>
      <c r="AN1959" s="296"/>
      <c r="AO1959" s="296"/>
      <c r="AP1959" s="296"/>
      <c r="AQ1959" s="296"/>
      <c r="AR1959" s="296"/>
      <c r="AS1959" s="296"/>
      <c r="AT1959" s="296"/>
      <c r="AU1959" s="296"/>
      <c r="AV1959" s="296"/>
      <c r="AW1959" s="296"/>
      <c r="AX1959" s="296"/>
      <c r="AY1959" s="296"/>
      <c r="AZ1959" s="296"/>
      <c r="BA1959" s="296"/>
      <c r="BB1959" s="296"/>
      <c r="BC1959" s="296"/>
      <c r="BD1959" s="296"/>
      <c r="BE1959" s="296"/>
      <c r="BF1959" s="296"/>
      <c r="BG1959" s="296"/>
      <c r="BH1959" s="296"/>
      <c r="BI1959" s="296"/>
      <c r="BJ1959" s="296"/>
      <c r="BK1959" s="296"/>
      <c r="BL1959" s="296"/>
    </row>
    <row r="1960" spans="1:64" s="222" customFormat="1" ht="18" customHeight="1" x14ac:dyDescent="0.15">
      <c r="A1960" s="2"/>
      <c r="AK1960" s="281"/>
      <c r="AL1960" s="296"/>
      <c r="AM1960" s="296"/>
      <c r="AN1960" s="296"/>
      <c r="AO1960" s="296"/>
      <c r="AP1960" s="296"/>
      <c r="AQ1960" s="296"/>
      <c r="AR1960" s="296"/>
      <c r="AS1960" s="296"/>
      <c r="AT1960" s="296"/>
      <c r="AU1960" s="296"/>
      <c r="AV1960" s="296"/>
      <c r="AW1960" s="296"/>
      <c r="AX1960" s="296"/>
      <c r="AY1960" s="296"/>
      <c r="AZ1960" s="296"/>
      <c r="BA1960" s="296"/>
      <c r="BB1960" s="296"/>
      <c r="BC1960" s="296"/>
      <c r="BD1960" s="296"/>
      <c r="BE1960" s="296"/>
      <c r="BF1960" s="296"/>
      <c r="BG1960" s="296"/>
      <c r="BH1960" s="296"/>
      <c r="BI1960" s="296"/>
      <c r="BJ1960" s="296"/>
      <c r="BK1960" s="296"/>
      <c r="BL1960" s="296"/>
    </row>
    <row r="1961" spans="1:64" s="222" customFormat="1" ht="18" customHeight="1" thickBot="1" x14ac:dyDescent="0.2">
      <c r="A1961" s="2"/>
      <c r="AK1961" s="281"/>
      <c r="AL1961" s="296"/>
      <c r="AM1961" s="296"/>
      <c r="AN1961" s="296"/>
      <c r="AO1961" s="296"/>
      <c r="AP1961" s="296"/>
      <c r="AQ1961" s="296"/>
      <c r="AR1961" s="296"/>
      <c r="AS1961" s="296"/>
      <c r="AT1961" s="296"/>
      <c r="AU1961" s="296"/>
      <c r="AV1961" s="296"/>
      <c r="AW1961" s="296"/>
      <c r="AX1961" s="296"/>
      <c r="AY1961" s="296"/>
      <c r="AZ1961" s="296"/>
      <c r="BA1961" s="296"/>
      <c r="BB1961" s="296"/>
      <c r="BC1961" s="296"/>
      <c r="BD1961" s="296"/>
      <c r="BE1961" s="296"/>
      <c r="BF1961" s="296"/>
      <c r="BG1961" s="296"/>
      <c r="BH1961" s="296"/>
      <c r="BI1961" s="296"/>
      <c r="BJ1961" s="296"/>
      <c r="BK1961" s="296"/>
      <c r="BL1961" s="296"/>
    </row>
    <row r="1962" spans="1:64" s="222" customFormat="1" ht="18" customHeight="1" x14ac:dyDescent="0.15">
      <c r="B1962" s="258" t="str">
        <f t="shared" ref="B1962:B1963" si="527">AL1962</f>
        <v>'03</v>
      </c>
      <c r="C1962" s="259" t="str">
        <f t="shared" ref="C1962:C1963" si="528">AM1962</f>
        <v>'04</v>
      </c>
      <c r="D1962" s="259" t="str">
        <f t="shared" ref="D1962:D1963" si="529">AN1962</f>
        <v>'05</v>
      </c>
      <c r="E1962" s="259" t="str">
        <f t="shared" ref="E1962:E1963" si="530">AO1962</f>
        <v>'06</v>
      </c>
      <c r="F1962" s="276" t="str">
        <f t="shared" ref="F1962:F1963" si="531">AP1962</f>
        <v>'07</v>
      </c>
      <c r="G1962" s="331" t="str">
        <f t="shared" ref="G1962:G1963" si="532">AQ1962</f>
        <v>'08</v>
      </c>
      <c r="H1962" s="81" t="str">
        <f t="shared" ref="H1962" si="533">AR1962</f>
        <v>'09</v>
      </c>
      <c r="I1962" s="81" t="str">
        <f t="shared" ref="I1962:I1963" si="534">AS1962</f>
        <v>'10</v>
      </c>
      <c r="J1962" s="81" t="str">
        <f t="shared" ref="J1962:K1963" si="535">AT1962</f>
        <v>'11</v>
      </c>
      <c r="K1962" s="46" t="str">
        <f t="shared" si="535"/>
        <v>'12</v>
      </c>
      <c r="AK1962" s="281"/>
      <c r="AL1962" s="330" t="s">
        <v>70</v>
      </c>
      <c r="AM1962" s="331" t="s">
        <v>71</v>
      </c>
      <c r="AN1962" s="331" t="s">
        <v>72</v>
      </c>
      <c r="AO1962" s="331" t="s">
        <v>253</v>
      </c>
      <c r="AP1962" s="331" t="s">
        <v>332</v>
      </c>
      <c r="AQ1962" s="331" t="s">
        <v>423</v>
      </c>
      <c r="AR1962" s="414" t="s">
        <v>465</v>
      </c>
      <c r="AS1962" s="414" t="s">
        <v>458</v>
      </c>
      <c r="AT1962" s="414" t="s">
        <v>459</v>
      </c>
      <c r="AU1962" s="493" t="s">
        <v>470</v>
      </c>
      <c r="AV1962" s="296"/>
      <c r="AW1962" s="296"/>
      <c r="AX1962" s="296"/>
      <c r="AY1962" s="296"/>
      <c r="AZ1962" s="296"/>
      <c r="BA1962" s="296"/>
      <c r="BB1962" s="296"/>
      <c r="BC1962" s="296"/>
      <c r="BD1962" s="296"/>
      <c r="BE1962" s="296"/>
      <c r="BF1962" s="296"/>
      <c r="BG1962" s="296"/>
      <c r="BH1962" s="296"/>
      <c r="BI1962" s="296"/>
      <c r="BJ1962" s="296"/>
      <c r="BK1962" s="296"/>
      <c r="BL1962" s="296"/>
    </row>
    <row r="1963" spans="1:64" s="222" customFormat="1" ht="18" customHeight="1" thickBot="1" x14ac:dyDescent="0.2">
      <c r="B1963" s="52">
        <f t="shared" si="527"/>
        <v>56510</v>
      </c>
      <c r="C1963" s="53">
        <f t="shared" si="528"/>
        <v>68010</v>
      </c>
      <c r="D1963" s="53">
        <f t="shared" si="529"/>
        <v>76708</v>
      </c>
      <c r="E1963" s="53">
        <f t="shared" si="530"/>
        <v>85995</v>
      </c>
      <c r="F1963" s="53">
        <f t="shared" si="531"/>
        <v>92681</v>
      </c>
      <c r="G1963" s="53">
        <f t="shared" si="532"/>
        <v>106490</v>
      </c>
      <c r="H1963" s="311">
        <f>AR1963</f>
        <v>122377.00000000006</v>
      </c>
      <c r="I1963" s="311">
        <f t="shared" si="534"/>
        <v>138524</v>
      </c>
      <c r="J1963" s="311">
        <f t="shared" si="535"/>
        <v>135962</v>
      </c>
      <c r="K1963" s="341">
        <f t="shared" si="535"/>
        <v>146283.99999999988</v>
      </c>
      <c r="O1963"/>
      <c r="P1963"/>
      <c r="Q1963"/>
      <c r="R1963"/>
      <c r="S1963"/>
      <c r="T1963"/>
      <c r="U1963"/>
      <c r="V1963"/>
      <c r="W1963"/>
      <c r="AK1963" s="281"/>
      <c r="AL1963" s="300">
        <v>56510</v>
      </c>
      <c r="AM1963" s="301">
        <v>68010</v>
      </c>
      <c r="AN1963" s="301">
        <v>76708</v>
      </c>
      <c r="AO1963" s="301">
        <v>85995</v>
      </c>
      <c r="AP1963" s="301">
        <v>92681</v>
      </c>
      <c r="AQ1963" s="301">
        <v>106490</v>
      </c>
      <c r="AR1963" s="301">
        <v>122377.00000000006</v>
      </c>
      <c r="AS1963" s="301">
        <v>138524</v>
      </c>
      <c r="AT1963" s="301">
        <v>135962</v>
      </c>
      <c r="AU1963" s="301">
        <v>146283.99999999988</v>
      </c>
      <c r="AV1963" s="296"/>
      <c r="AW1963" s="296"/>
      <c r="AX1963" s="296"/>
      <c r="AY1963" s="296"/>
      <c r="AZ1963" s="296"/>
      <c r="BA1963" s="296"/>
      <c r="BB1963" s="296"/>
      <c r="BC1963" s="296"/>
      <c r="BD1963" s="296"/>
      <c r="BE1963" s="296"/>
      <c r="BF1963" s="296"/>
      <c r="BG1963" s="296"/>
      <c r="BH1963" s="296"/>
      <c r="BI1963" s="296"/>
      <c r="BJ1963" s="296"/>
      <c r="BK1963" s="296"/>
      <c r="BL1963" s="296"/>
    </row>
    <row r="1964" spans="1:64" s="222" customFormat="1" ht="18" customHeight="1" x14ac:dyDescent="0.15">
      <c r="A1964" s="11"/>
      <c r="B1964"/>
      <c r="C1964"/>
      <c r="D1964"/>
      <c r="E1964"/>
      <c r="F1964"/>
      <c r="G1964"/>
      <c r="H1964"/>
      <c r="I1964"/>
      <c r="J1964"/>
      <c r="K1964"/>
      <c r="L1964"/>
      <c r="M1964"/>
      <c r="AK1964" s="281"/>
      <c r="AL1964" s="296"/>
      <c r="AM1964" s="296"/>
      <c r="AN1964" s="296"/>
      <c r="AO1964" s="296"/>
      <c r="AP1964" s="296"/>
      <c r="AQ1964" s="296"/>
      <c r="AR1964" s="296"/>
      <c r="AS1964" s="296"/>
      <c r="AT1964" s="296"/>
      <c r="AU1964" s="296"/>
      <c r="AV1964" s="296"/>
      <c r="AW1964" s="296"/>
      <c r="AX1964" s="296"/>
      <c r="AY1964" s="296"/>
      <c r="AZ1964" s="296"/>
      <c r="BA1964" s="296"/>
      <c r="BB1964" s="296"/>
      <c r="BC1964" s="296"/>
      <c r="BD1964" s="296"/>
      <c r="BE1964" s="296"/>
      <c r="BF1964" s="296"/>
      <c r="BG1964" s="296"/>
      <c r="BH1964" s="296"/>
      <c r="BI1964" s="296"/>
      <c r="BJ1964" s="296"/>
      <c r="BK1964" s="296"/>
      <c r="BL1964" s="296"/>
    </row>
    <row r="1965" spans="1:64" s="222" customFormat="1" ht="18" customHeight="1" x14ac:dyDescent="0.15">
      <c r="A1965" s="11" t="s">
        <v>410</v>
      </c>
      <c r="B1965"/>
      <c r="C1965"/>
      <c r="D1965"/>
      <c r="E1965"/>
      <c r="F1965"/>
      <c r="G1965"/>
      <c r="H1965"/>
      <c r="I1965"/>
      <c r="J1965"/>
      <c r="K1965"/>
      <c r="L1965"/>
      <c r="M1965"/>
      <c r="AK1965" s="281"/>
      <c r="AL1965" s="296"/>
      <c r="AM1965" s="296"/>
      <c r="AN1965" s="296"/>
      <c r="AO1965" s="296"/>
      <c r="AP1965" s="296"/>
      <c r="AQ1965" s="296"/>
      <c r="AR1965" s="296"/>
      <c r="AS1965" s="296"/>
      <c r="AT1965" s="296"/>
      <c r="AU1965" s="296"/>
      <c r="AV1965" s="296"/>
      <c r="AW1965" s="296"/>
      <c r="AX1965" s="296"/>
      <c r="AY1965" s="296"/>
      <c r="AZ1965" s="296"/>
      <c r="BA1965" s="296"/>
      <c r="BB1965" s="296"/>
      <c r="BC1965" s="296"/>
      <c r="BD1965" s="296"/>
      <c r="BE1965" s="296"/>
      <c r="BF1965" s="296"/>
      <c r="BG1965" s="296"/>
      <c r="BH1965" s="296"/>
      <c r="BI1965" s="296"/>
      <c r="BJ1965" s="296"/>
      <c r="BK1965" s="296"/>
      <c r="BL1965" s="296"/>
    </row>
    <row r="1966" spans="1:64" s="222" customFormat="1" ht="18" customHeight="1" x14ac:dyDescent="0.15">
      <c r="B1966"/>
      <c r="C1966"/>
      <c r="D1966"/>
      <c r="E1966"/>
      <c r="F1966"/>
      <c r="G1966"/>
      <c r="H1966"/>
      <c r="I1966"/>
      <c r="J1966"/>
      <c r="K1966"/>
      <c r="L1966"/>
      <c r="M1966"/>
      <c r="AK1966" s="281"/>
      <c r="AL1966" s="296"/>
      <c r="AM1966" s="296"/>
      <c r="AN1966" s="296"/>
      <c r="AO1966" s="296"/>
      <c r="AP1966" s="296"/>
      <c r="AQ1966" s="296"/>
      <c r="AR1966" s="296"/>
      <c r="AS1966" s="296"/>
      <c r="AT1966" s="296"/>
      <c r="AU1966" s="296"/>
      <c r="AV1966" s="296"/>
      <c r="AW1966" s="296"/>
      <c r="AX1966" s="296"/>
      <c r="AY1966" s="296"/>
      <c r="AZ1966" s="296"/>
      <c r="BA1966" s="296"/>
      <c r="BB1966" s="296"/>
      <c r="BC1966" s="296"/>
      <c r="BD1966" s="296"/>
      <c r="BE1966" s="296"/>
      <c r="BF1966" s="296"/>
      <c r="BG1966" s="296"/>
      <c r="BH1966" s="296"/>
      <c r="BI1966" s="296"/>
      <c r="BJ1966" s="296"/>
      <c r="BK1966" s="296"/>
      <c r="BL1966" s="296"/>
    </row>
    <row r="1967" spans="1:64" s="222" customFormat="1" ht="18" customHeight="1" x14ac:dyDescent="0.15">
      <c r="B1967"/>
      <c r="C1967"/>
      <c r="D1967"/>
      <c r="E1967"/>
      <c r="F1967"/>
      <c r="G1967"/>
      <c r="H1967"/>
      <c r="I1967"/>
      <c r="J1967"/>
      <c r="K1967"/>
      <c r="L1967"/>
      <c r="M1967"/>
      <c r="AK1967" s="281"/>
      <c r="AL1967" s="296"/>
      <c r="AM1967" s="296"/>
      <c r="AN1967" s="296"/>
      <c r="AO1967" s="296"/>
      <c r="AP1967" s="296"/>
      <c r="AQ1967" s="296"/>
      <c r="AR1967" s="296"/>
      <c r="AS1967" s="296"/>
      <c r="AT1967" s="296"/>
      <c r="AU1967" s="296"/>
      <c r="AV1967" s="296"/>
      <c r="AW1967" s="296"/>
      <c r="AX1967" s="296"/>
      <c r="AY1967" s="296"/>
      <c r="AZ1967" s="296"/>
      <c r="BA1967" s="296"/>
      <c r="BB1967" s="296"/>
      <c r="BC1967" s="296"/>
      <c r="BD1967" s="296"/>
      <c r="BE1967" s="296"/>
      <c r="BF1967" s="296"/>
      <c r="BG1967" s="296"/>
      <c r="BH1967" s="296"/>
      <c r="BI1967" s="296"/>
      <c r="BJ1967" s="296"/>
      <c r="BK1967" s="296"/>
      <c r="BL1967" s="296"/>
    </row>
    <row r="1968" spans="1:64" s="222" customFormat="1" ht="18" customHeight="1" x14ac:dyDescent="0.15">
      <c r="A1968" s="2"/>
      <c r="B1968"/>
      <c r="C1968"/>
      <c r="D1968"/>
      <c r="E1968"/>
      <c r="F1968"/>
      <c r="G1968"/>
      <c r="H1968"/>
      <c r="I1968"/>
      <c r="J1968"/>
      <c r="K1968"/>
      <c r="L1968"/>
      <c r="M1968"/>
      <c r="AK1968" s="281"/>
      <c r="AL1968" s="296"/>
      <c r="AM1968" s="296"/>
      <c r="AN1968" s="296"/>
      <c r="AO1968" s="296"/>
      <c r="AP1968" s="296"/>
      <c r="AQ1968" s="296"/>
      <c r="AR1968" s="296"/>
      <c r="AS1968" s="296"/>
      <c r="AT1968" s="296"/>
      <c r="AU1968" s="296"/>
      <c r="AV1968" s="296"/>
      <c r="AW1968" s="296"/>
      <c r="AX1968" s="296"/>
      <c r="AY1968" s="296"/>
      <c r="AZ1968" s="296"/>
      <c r="BA1968" s="296"/>
      <c r="BB1968" s="296"/>
      <c r="BC1968" s="296"/>
      <c r="BD1968" s="296"/>
      <c r="BE1968" s="296"/>
      <c r="BF1968" s="296"/>
      <c r="BG1968" s="296"/>
      <c r="BH1968" s="296"/>
      <c r="BI1968" s="296"/>
      <c r="BJ1968" s="296"/>
      <c r="BK1968" s="296"/>
      <c r="BL1968" s="296"/>
    </row>
    <row r="1969" spans="1:64" s="222" customFormat="1" ht="18" customHeight="1" x14ac:dyDescent="0.15">
      <c r="B1969"/>
      <c r="C1969"/>
      <c r="D1969"/>
      <c r="E1969"/>
      <c r="F1969"/>
      <c r="G1969"/>
      <c r="H1969"/>
      <c r="I1969"/>
      <c r="J1969"/>
      <c r="K1969"/>
      <c r="L1969"/>
      <c r="M1969"/>
      <c r="AK1969" s="281"/>
      <c r="AL1969" s="296"/>
      <c r="AM1969" s="296"/>
      <c r="AN1969" s="296"/>
      <c r="AO1969" s="296"/>
      <c r="AP1969" s="296"/>
      <c r="AQ1969" s="296"/>
      <c r="AR1969" s="296"/>
      <c r="AS1969" s="296"/>
      <c r="AT1969" s="296"/>
      <c r="AU1969" s="296"/>
      <c r="AV1969" s="296"/>
      <c r="AW1969" s="296"/>
      <c r="AX1969" s="296"/>
      <c r="AY1969" s="296"/>
      <c r="AZ1969" s="296"/>
      <c r="BA1969" s="296"/>
      <c r="BB1969" s="296"/>
      <c r="BC1969" s="296"/>
      <c r="BD1969" s="296"/>
      <c r="BE1969" s="296"/>
      <c r="BF1969" s="296"/>
      <c r="BG1969" s="296"/>
      <c r="BH1969" s="296"/>
      <c r="BI1969" s="296"/>
      <c r="BJ1969" s="296"/>
      <c r="BK1969" s="296"/>
      <c r="BL1969" s="296"/>
    </row>
    <row r="1970" spans="1:64" s="222" customFormat="1" ht="18" customHeight="1" x14ac:dyDescent="0.15">
      <c r="A1970" s="3"/>
      <c r="B1970"/>
      <c r="C1970"/>
      <c r="D1970"/>
      <c r="E1970"/>
      <c r="F1970"/>
      <c r="G1970"/>
      <c r="H1970"/>
      <c r="I1970"/>
      <c r="J1970"/>
      <c r="K1970"/>
      <c r="L1970"/>
      <c r="M1970"/>
      <c r="AK1970" s="281"/>
      <c r="AL1970" s="296"/>
      <c r="AM1970" s="296"/>
      <c r="AN1970" s="296"/>
      <c r="AO1970" s="296"/>
      <c r="AP1970" s="296"/>
      <c r="AQ1970" s="296"/>
      <c r="AR1970" s="296"/>
      <c r="AS1970" s="296"/>
      <c r="AT1970" s="296"/>
      <c r="AU1970" s="296"/>
      <c r="AV1970" s="296"/>
      <c r="AW1970" s="296"/>
      <c r="AX1970" s="296"/>
      <c r="AY1970" s="296"/>
      <c r="AZ1970" s="296"/>
      <c r="BA1970" s="296"/>
      <c r="BB1970" s="296"/>
      <c r="BC1970" s="296"/>
      <c r="BD1970" s="296"/>
      <c r="BE1970" s="296"/>
      <c r="BF1970" s="296"/>
      <c r="BG1970" s="296"/>
      <c r="BH1970" s="296"/>
      <c r="BI1970" s="296"/>
      <c r="BJ1970" s="296"/>
      <c r="BK1970" s="296"/>
      <c r="BL1970" s="296"/>
    </row>
    <row r="1971" spans="1:64" s="222" customFormat="1" ht="18" customHeight="1" x14ac:dyDescent="0.15">
      <c r="A1971" s="3"/>
      <c r="B1971"/>
      <c r="C1971"/>
      <c r="D1971"/>
      <c r="E1971"/>
      <c r="F1971"/>
      <c r="G1971"/>
      <c r="H1971"/>
      <c r="I1971"/>
      <c r="J1971"/>
      <c r="K1971"/>
      <c r="L1971"/>
      <c r="M1971"/>
      <c r="AK1971" s="281"/>
      <c r="AL1971" s="296"/>
      <c r="AM1971" s="296"/>
      <c r="AN1971" s="296"/>
      <c r="AO1971" s="296"/>
      <c r="AP1971" s="296"/>
      <c r="AQ1971" s="296"/>
      <c r="AR1971" s="296"/>
      <c r="AS1971" s="296"/>
      <c r="AT1971" s="296"/>
      <c r="AU1971" s="296"/>
      <c r="AV1971" s="296"/>
      <c r="AW1971" s="296"/>
      <c r="AX1971" s="296"/>
      <c r="AY1971" s="296"/>
      <c r="AZ1971" s="296"/>
      <c r="BA1971" s="296"/>
      <c r="BB1971" s="296"/>
      <c r="BC1971" s="296"/>
      <c r="BD1971" s="296"/>
      <c r="BE1971" s="296"/>
      <c r="BF1971" s="296"/>
      <c r="BG1971" s="296"/>
      <c r="BH1971" s="296"/>
      <c r="BI1971" s="296"/>
      <c r="BJ1971" s="296"/>
      <c r="BK1971" s="296"/>
      <c r="BL1971" s="296"/>
    </row>
    <row r="1972" spans="1:64" s="222" customFormat="1" ht="18" customHeight="1" x14ac:dyDescent="0.15">
      <c r="A1972" s="3"/>
      <c r="B1972"/>
      <c r="C1972"/>
      <c r="D1972"/>
      <c r="E1972"/>
      <c r="F1972"/>
      <c r="G1972"/>
      <c r="H1972"/>
      <c r="I1972"/>
      <c r="J1972"/>
      <c r="K1972"/>
      <c r="L1972"/>
      <c r="M1972"/>
      <c r="AK1972" s="281"/>
      <c r="AL1972" s="296"/>
      <c r="AM1972" s="296"/>
      <c r="AN1972" s="296"/>
      <c r="AO1972" s="296"/>
      <c r="AP1972" s="296"/>
      <c r="AQ1972" s="296"/>
      <c r="AR1972" s="296"/>
      <c r="AS1972" s="296"/>
      <c r="AT1972" s="296"/>
      <c r="AU1972" s="296"/>
      <c r="AV1972" s="296"/>
      <c r="AW1972" s="296"/>
      <c r="AX1972" s="296"/>
      <c r="AY1972" s="296"/>
      <c r="AZ1972" s="296"/>
      <c r="BA1972" s="296"/>
      <c r="BB1972" s="296"/>
      <c r="BC1972" s="296"/>
      <c r="BD1972" s="296"/>
      <c r="BE1972" s="296"/>
      <c r="BF1972" s="296"/>
      <c r="BG1972" s="296"/>
      <c r="BH1972" s="296"/>
      <c r="BI1972" s="296"/>
      <c r="BJ1972" s="296"/>
      <c r="BK1972" s="296"/>
      <c r="BL1972" s="296"/>
    </row>
    <row r="1973" spans="1:64" s="222" customFormat="1" ht="18" customHeight="1" x14ac:dyDescent="0.15">
      <c r="A1973" s="3"/>
      <c r="B1973"/>
      <c r="C1973"/>
      <c r="D1973"/>
      <c r="E1973"/>
      <c r="F1973"/>
      <c r="G1973"/>
      <c r="H1973"/>
      <c r="I1973"/>
      <c r="J1973"/>
      <c r="K1973"/>
      <c r="L1973"/>
      <c r="M1973"/>
      <c r="AK1973" s="281"/>
      <c r="AL1973" s="296"/>
      <c r="AM1973" s="296"/>
      <c r="AN1973" s="296"/>
      <c r="AO1973" s="296"/>
      <c r="AP1973" s="296"/>
      <c r="AQ1973" s="296"/>
      <c r="AR1973" s="296"/>
      <c r="AS1973" s="296"/>
      <c r="AT1973" s="296"/>
      <c r="AU1973" s="296"/>
      <c r="AV1973" s="296"/>
      <c r="AW1973" s="296"/>
      <c r="AX1973" s="296"/>
      <c r="AY1973" s="296"/>
      <c r="AZ1973" s="296"/>
      <c r="BA1973" s="296"/>
      <c r="BB1973" s="296"/>
      <c r="BC1973" s="296"/>
      <c r="BD1973" s="296"/>
      <c r="BE1973" s="296"/>
      <c r="BF1973" s="296"/>
      <c r="BG1973" s="296"/>
      <c r="BH1973" s="296"/>
      <c r="BI1973" s="296"/>
      <c r="BJ1973" s="296"/>
      <c r="BK1973" s="296"/>
      <c r="BL1973" s="296"/>
    </row>
    <row r="1974" spans="1:64" s="222" customFormat="1" ht="18" customHeight="1" x14ac:dyDescent="0.15">
      <c r="A1974" s="3"/>
      <c r="AK1974" s="281"/>
      <c r="AL1974" s="296"/>
      <c r="AM1974" s="296"/>
      <c r="AN1974" s="296"/>
      <c r="AO1974" s="296"/>
      <c r="AP1974" s="296"/>
      <c r="AQ1974" s="296"/>
      <c r="AR1974" s="296"/>
      <c r="AS1974" s="296"/>
      <c r="AT1974" s="296"/>
      <c r="AU1974" s="296"/>
      <c r="AV1974" s="296"/>
      <c r="AW1974" s="296"/>
      <c r="AX1974" s="296"/>
      <c r="AY1974" s="296"/>
      <c r="AZ1974" s="296"/>
      <c r="BA1974" s="296"/>
      <c r="BB1974" s="296"/>
      <c r="BC1974" s="296"/>
      <c r="BD1974" s="296"/>
      <c r="BE1974" s="296"/>
      <c r="BF1974" s="296"/>
      <c r="BG1974" s="296"/>
      <c r="BH1974" s="296"/>
      <c r="BI1974" s="296"/>
      <c r="BJ1974" s="296"/>
      <c r="BK1974" s="296"/>
      <c r="BL1974" s="296"/>
    </row>
    <row r="1975" spans="1:64" s="222" customFormat="1" ht="18" customHeight="1" x14ac:dyDescent="0.15">
      <c r="AK1975" s="281"/>
      <c r="AL1975" s="296"/>
      <c r="AM1975" s="296"/>
      <c r="AN1975" s="296"/>
      <c r="AO1975" s="296"/>
      <c r="AP1975" s="296"/>
      <c r="AQ1975" s="296"/>
      <c r="AR1975" s="296"/>
      <c r="AS1975" s="296"/>
      <c r="AT1975" s="296"/>
      <c r="AU1975" s="296"/>
      <c r="AV1975" s="296"/>
      <c r="AW1975" s="296"/>
      <c r="AX1975" s="296"/>
      <c r="AY1975" s="296"/>
      <c r="AZ1975" s="296"/>
      <c r="BA1975" s="296"/>
      <c r="BB1975" s="296"/>
      <c r="BC1975" s="296"/>
      <c r="BD1975" s="296"/>
      <c r="BE1975" s="296"/>
      <c r="BF1975" s="296"/>
      <c r="BG1975" s="296"/>
      <c r="BH1975" s="296"/>
      <c r="BI1975" s="296"/>
      <c r="BJ1975" s="296"/>
      <c r="BK1975" s="296"/>
      <c r="BL1975" s="296"/>
    </row>
    <row r="1976" spans="1:64" s="222" customFormat="1" ht="18" customHeight="1" x14ac:dyDescent="0.15">
      <c r="A1976" s="3"/>
      <c r="AK1976" s="281"/>
      <c r="AL1976" s="296"/>
      <c r="AM1976" s="296"/>
      <c r="AN1976" s="296"/>
      <c r="AO1976" s="296"/>
      <c r="AP1976" s="296"/>
      <c r="AQ1976" s="296"/>
      <c r="AR1976" s="296"/>
      <c r="AS1976" s="296"/>
      <c r="AT1976" s="296"/>
      <c r="AU1976" s="296"/>
      <c r="AV1976" s="296"/>
      <c r="AW1976" s="296"/>
      <c r="AX1976" s="296"/>
      <c r="AY1976" s="296"/>
      <c r="AZ1976" s="296"/>
      <c r="BA1976" s="296"/>
      <c r="BB1976" s="296"/>
      <c r="BC1976" s="296"/>
      <c r="BD1976" s="296"/>
      <c r="BE1976" s="296"/>
      <c r="BF1976" s="296"/>
      <c r="BG1976" s="296"/>
      <c r="BH1976" s="296"/>
      <c r="BI1976" s="296"/>
      <c r="BJ1976" s="296"/>
      <c r="BK1976" s="296"/>
      <c r="BL1976" s="296"/>
    </row>
    <row r="1977" spans="1:64" s="222" customFormat="1" ht="18" customHeight="1" x14ac:dyDescent="0.15">
      <c r="AK1977" s="281"/>
      <c r="AL1977" s="296"/>
      <c r="AM1977" s="296"/>
      <c r="AN1977" s="296"/>
      <c r="AO1977" s="296"/>
      <c r="AP1977" s="296"/>
      <c r="AQ1977" s="296"/>
      <c r="AR1977" s="296"/>
      <c r="AS1977" s="296"/>
      <c r="AT1977" s="296"/>
      <c r="AU1977" s="296"/>
      <c r="AV1977" s="296"/>
      <c r="AW1977" s="296"/>
      <c r="AX1977" s="296"/>
      <c r="AY1977" s="296"/>
      <c r="AZ1977" s="296"/>
      <c r="BA1977" s="296"/>
      <c r="BB1977" s="296"/>
      <c r="BC1977" s="296"/>
      <c r="BD1977" s="296"/>
      <c r="BE1977" s="296"/>
      <c r="BF1977" s="296"/>
      <c r="BG1977" s="296"/>
      <c r="BH1977" s="296"/>
      <c r="BI1977" s="296"/>
      <c r="BJ1977" s="296"/>
      <c r="BK1977" s="296"/>
      <c r="BL1977" s="296"/>
    </row>
    <row r="1978" spans="1:64" s="222" customFormat="1" ht="18" customHeight="1" x14ac:dyDescent="0.15">
      <c r="A1978" s="3"/>
      <c r="AK1978" s="281"/>
      <c r="AL1978" s="296"/>
      <c r="AM1978" s="296"/>
      <c r="AN1978" s="296"/>
      <c r="AO1978" s="296"/>
      <c r="AP1978" s="296"/>
      <c r="AQ1978" s="296"/>
      <c r="AR1978" s="296"/>
      <c r="AS1978" s="296"/>
      <c r="AT1978" s="296"/>
      <c r="AU1978" s="296"/>
      <c r="AV1978" s="296"/>
      <c r="AW1978" s="296"/>
      <c r="AX1978" s="296"/>
      <c r="AY1978" s="296"/>
      <c r="AZ1978" s="296"/>
      <c r="BA1978" s="296"/>
      <c r="BB1978" s="296"/>
      <c r="BC1978" s="296"/>
      <c r="BD1978" s="296"/>
      <c r="BE1978" s="296"/>
      <c r="BF1978" s="296"/>
      <c r="BG1978" s="296"/>
      <c r="BH1978" s="296"/>
      <c r="BI1978" s="296"/>
      <c r="BJ1978" s="296"/>
      <c r="BK1978" s="296"/>
      <c r="BL1978" s="296"/>
    </row>
    <row r="1979" spans="1:64" s="222" customFormat="1" ht="18" customHeight="1" x14ac:dyDescent="0.15">
      <c r="A1979" s="3"/>
      <c r="AK1979" s="281"/>
      <c r="AL1979" s="296"/>
      <c r="AM1979" s="296"/>
      <c r="AN1979" s="296"/>
      <c r="AO1979" s="296"/>
      <c r="AP1979" s="296"/>
      <c r="AQ1979" s="296"/>
      <c r="AR1979" s="296"/>
      <c r="AS1979" s="296"/>
      <c r="AT1979" s="296"/>
      <c r="AU1979" s="296"/>
      <c r="AV1979" s="296"/>
      <c r="AW1979" s="296"/>
      <c r="AX1979" s="296"/>
      <c r="AY1979" s="296"/>
      <c r="AZ1979" s="296"/>
      <c r="BA1979" s="296"/>
      <c r="BB1979" s="296"/>
      <c r="BC1979" s="296"/>
      <c r="BD1979" s="296"/>
      <c r="BE1979" s="296"/>
      <c r="BF1979" s="296"/>
      <c r="BG1979" s="296"/>
      <c r="BH1979" s="296"/>
      <c r="BI1979" s="296"/>
      <c r="BJ1979" s="296"/>
      <c r="BK1979" s="296"/>
      <c r="BL1979" s="296"/>
    </row>
    <row r="1980" spans="1:64" s="222" customFormat="1" ht="18" customHeight="1" x14ac:dyDescent="0.15">
      <c r="A1980" s="3"/>
      <c r="AK1980" s="281"/>
      <c r="AL1980" s="296"/>
      <c r="AM1980" s="296"/>
      <c r="AN1980" s="296"/>
      <c r="AO1980" s="296"/>
      <c r="AP1980" s="296"/>
      <c r="AQ1980" s="296"/>
      <c r="AR1980" s="296"/>
      <c r="AS1980" s="296"/>
      <c r="AT1980" s="296"/>
      <c r="AU1980" s="296"/>
      <c r="AV1980" s="296"/>
      <c r="AW1980" s="296"/>
      <c r="AX1980" s="296"/>
      <c r="AY1980" s="296"/>
      <c r="AZ1980" s="296"/>
      <c r="BA1980" s="296"/>
      <c r="BB1980" s="296"/>
      <c r="BC1980" s="296"/>
      <c r="BD1980" s="296"/>
      <c r="BE1980" s="296"/>
      <c r="BF1980" s="296"/>
      <c r="BG1980" s="296"/>
      <c r="BH1980" s="296"/>
      <c r="BI1980" s="296"/>
      <c r="BJ1980" s="296"/>
      <c r="BK1980" s="296"/>
      <c r="BL1980" s="296"/>
    </row>
    <row r="1981" spans="1:64" s="222" customFormat="1" ht="18" customHeight="1" x14ac:dyDescent="0.15">
      <c r="A1981" s="3"/>
      <c r="AK1981" s="281"/>
      <c r="AL1981" s="296"/>
      <c r="AM1981" s="296"/>
      <c r="AN1981" s="296"/>
      <c r="AO1981" s="296"/>
      <c r="AP1981" s="296"/>
      <c r="AQ1981" s="296"/>
      <c r="AR1981" s="296"/>
      <c r="AS1981" s="296"/>
      <c r="AT1981" s="296"/>
      <c r="AU1981" s="296"/>
      <c r="AV1981" s="296"/>
      <c r="AW1981" s="296"/>
      <c r="AX1981" s="296"/>
      <c r="AY1981" s="296"/>
      <c r="AZ1981" s="296"/>
      <c r="BA1981" s="296"/>
      <c r="BB1981" s="296"/>
      <c r="BC1981" s="296"/>
      <c r="BD1981" s="296"/>
      <c r="BE1981" s="296"/>
      <c r="BF1981" s="296"/>
      <c r="BG1981" s="296"/>
      <c r="BH1981" s="296"/>
      <c r="BI1981" s="296"/>
      <c r="BJ1981" s="296"/>
      <c r="BK1981" s="296"/>
      <c r="BL1981" s="296"/>
    </row>
    <row r="1982" spans="1:64" s="222" customFormat="1" ht="18" customHeight="1" x14ac:dyDescent="0.15">
      <c r="A1982" s="4" t="s">
        <v>365</v>
      </c>
      <c r="AK1982" s="281"/>
      <c r="AL1982" s="296"/>
      <c r="AM1982" s="296"/>
      <c r="AN1982" s="296"/>
      <c r="AO1982" s="296"/>
      <c r="AP1982" s="296"/>
      <c r="AQ1982" s="296"/>
      <c r="AR1982" s="296"/>
      <c r="AS1982" s="296"/>
      <c r="AT1982" s="296"/>
      <c r="AU1982" s="296"/>
      <c r="AV1982" s="296"/>
      <c r="AW1982" s="296"/>
      <c r="AX1982" s="296"/>
      <c r="AY1982" s="296"/>
      <c r="AZ1982" s="296"/>
      <c r="BA1982" s="296"/>
      <c r="BB1982" s="296"/>
      <c r="BC1982" s="296"/>
      <c r="BD1982" s="296"/>
      <c r="BE1982" s="296"/>
      <c r="BF1982" s="296"/>
      <c r="BG1982" s="296"/>
      <c r="BH1982" s="296"/>
      <c r="BI1982" s="296"/>
      <c r="BJ1982" s="296"/>
      <c r="BK1982" s="296"/>
      <c r="BL1982" s="296"/>
    </row>
    <row r="1983" spans="1:64" s="222" customFormat="1" ht="18" customHeight="1" x14ac:dyDescent="0.15">
      <c r="A1983" s="5" t="s">
        <v>372</v>
      </c>
      <c r="AK1983" s="281"/>
      <c r="AL1983" s="296"/>
      <c r="AM1983" s="296"/>
      <c r="AN1983" s="296"/>
      <c r="AO1983" s="296"/>
      <c r="AP1983" s="296"/>
      <c r="AQ1983" s="296"/>
      <c r="AR1983" s="296"/>
      <c r="AS1983" s="296"/>
      <c r="AT1983" s="296"/>
      <c r="AU1983" s="296"/>
      <c r="AV1983" s="296"/>
      <c r="AW1983" s="296"/>
      <c r="AX1983" s="296"/>
      <c r="AY1983" s="296"/>
      <c r="AZ1983" s="296"/>
      <c r="BA1983" s="296"/>
      <c r="BB1983" s="296"/>
      <c r="BC1983" s="296"/>
      <c r="BD1983" s="296"/>
      <c r="BE1983" s="296"/>
      <c r="BF1983" s="296"/>
      <c r="BG1983" s="296"/>
      <c r="BH1983" s="296"/>
      <c r="BI1983" s="296"/>
      <c r="BJ1983" s="296"/>
      <c r="BK1983" s="296"/>
      <c r="BL1983" s="296"/>
    </row>
    <row r="1984" spans="1:64" s="222" customFormat="1" ht="18" customHeight="1" x14ac:dyDescent="0.15">
      <c r="A1984" s="8" t="s">
        <v>373</v>
      </c>
      <c r="AK1984" s="281"/>
      <c r="AL1984" s="296"/>
      <c r="AM1984" s="296"/>
      <c r="AN1984" s="296"/>
      <c r="AO1984" s="296"/>
      <c r="AP1984" s="296"/>
      <c r="AQ1984" s="296"/>
      <c r="AR1984" s="296"/>
      <c r="AS1984" s="296"/>
      <c r="AT1984" s="296"/>
      <c r="AU1984" s="296"/>
      <c r="AV1984" s="296"/>
      <c r="AW1984" s="296"/>
      <c r="AX1984" s="296"/>
      <c r="AY1984" s="296"/>
      <c r="AZ1984" s="296"/>
      <c r="BA1984" s="296"/>
      <c r="BB1984" s="296"/>
      <c r="BC1984" s="296"/>
      <c r="BD1984" s="296"/>
      <c r="BE1984" s="296"/>
      <c r="BF1984" s="296"/>
      <c r="BG1984" s="296"/>
      <c r="BH1984" s="296"/>
      <c r="BI1984" s="296"/>
      <c r="BJ1984" s="296"/>
      <c r="BK1984" s="296"/>
      <c r="BL1984" s="296"/>
    </row>
    <row r="1985" spans="1:64" s="222" customFormat="1" ht="18" customHeight="1" x14ac:dyDescent="0.15">
      <c r="AK1985" s="281"/>
      <c r="AL1985" s="296"/>
      <c r="AM1985" s="296"/>
      <c r="AN1985" s="296"/>
      <c r="AO1985" s="296"/>
      <c r="AP1985" s="296"/>
      <c r="AQ1985" s="296"/>
      <c r="AR1985" s="296"/>
      <c r="AS1985" s="296"/>
      <c r="AT1985" s="296"/>
      <c r="AU1985" s="296"/>
      <c r="AV1985" s="296"/>
      <c r="AW1985" s="296"/>
      <c r="AX1985" s="296"/>
      <c r="AY1985" s="296"/>
      <c r="AZ1985" s="296"/>
      <c r="BA1985" s="296"/>
      <c r="BB1985" s="296"/>
      <c r="BC1985" s="296"/>
      <c r="BD1985" s="296"/>
      <c r="BE1985" s="296"/>
      <c r="BF1985" s="296"/>
      <c r="BG1985" s="296"/>
      <c r="BH1985" s="296"/>
      <c r="BI1985" s="296"/>
      <c r="BJ1985" s="296"/>
      <c r="BK1985" s="296"/>
      <c r="BL1985" s="296"/>
    </row>
    <row r="1986" spans="1:64" s="222" customFormat="1" ht="18" customHeight="1" x14ac:dyDescent="0.15">
      <c r="AK1986" s="281"/>
      <c r="AL1986" s="296"/>
      <c r="AM1986" s="296"/>
      <c r="AN1986" s="296"/>
      <c r="AO1986" s="296"/>
      <c r="AP1986" s="296"/>
      <c r="AQ1986" s="296"/>
      <c r="AR1986" s="296"/>
      <c r="AS1986" s="296"/>
      <c r="AT1986" s="296"/>
      <c r="AU1986" s="296"/>
      <c r="AV1986" s="296"/>
      <c r="AW1986" s="296"/>
      <c r="AX1986" s="296"/>
      <c r="AY1986" s="296"/>
      <c r="AZ1986" s="296"/>
      <c r="BA1986" s="296"/>
      <c r="BB1986" s="296"/>
      <c r="BC1986" s="296"/>
      <c r="BD1986" s="296"/>
      <c r="BE1986" s="296"/>
      <c r="BF1986" s="296"/>
      <c r="BG1986" s="296"/>
      <c r="BH1986" s="296"/>
      <c r="BI1986" s="296"/>
      <c r="BJ1986" s="296"/>
      <c r="BK1986" s="296"/>
      <c r="BL1986" s="296"/>
    </row>
    <row r="1987" spans="1:64" s="222" customFormat="1" ht="18" customHeight="1" x14ac:dyDescent="0.15">
      <c r="AK1987" s="281"/>
      <c r="AL1987" s="296"/>
      <c r="AM1987" s="296"/>
      <c r="AN1987" s="296"/>
      <c r="AO1987" s="296"/>
      <c r="AP1987" s="296"/>
      <c r="AQ1987" s="296"/>
      <c r="AR1987" s="296"/>
      <c r="AS1987" s="296"/>
      <c r="AT1987" s="296"/>
      <c r="AU1987" s="296"/>
      <c r="AV1987" s="296"/>
      <c r="AW1987" s="296"/>
      <c r="AX1987" s="296"/>
      <c r="AY1987" s="296"/>
      <c r="AZ1987" s="296"/>
      <c r="BA1987" s="296"/>
      <c r="BB1987" s="296"/>
      <c r="BC1987" s="296"/>
      <c r="BD1987" s="296"/>
      <c r="BE1987" s="296"/>
      <c r="BF1987" s="296"/>
      <c r="BG1987" s="296"/>
      <c r="BH1987" s="296"/>
      <c r="BI1987" s="296"/>
      <c r="BJ1987" s="296"/>
      <c r="BK1987" s="296"/>
      <c r="BL1987" s="296"/>
    </row>
    <row r="1988" spans="1:64" s="222" customFormat="1" ht="18" customHeight="1" x14ac:dyDescent="0.15">
      <c r="A1988" s="2"/>
      <c r="AK1988" s="281"/>
      <c r="AL1988" s="296"/>
      <c r="AM1988" s="296"/>
      <c r="AN1988" s="296"/>
      <c r="AO1988" s="296"/>
      <c r="AP1988" s="296"/>
      <c r="AQ1988" s="296"/>
      <c r="AR1988" s="296"/>
      <c r="AS1988" s="296"/>
      <c r="AT1988" s="296"/>
      <c r="AU1988" s="296"/>
      <c r="AV1988" s="296"/>
      <c r="AW1988" s="296"/>
      <c r="AX1988" s="296"/>
      <c r="AY1988" s="296"/>
      <c r="AZ1988" s="296"/>
      <c r="BA1988" s="296"/>
      <c r="BB1988" s="296"/>
      <c r="BC1988" s="296"/>
      <c r="BD1988" s="296"/>
      <c r="BE1988" s="296"/>
      <c r="BF1988" s="296"/>
      <c r="BG1988" s="296"/>
      <c r="BH1988" s="296"/>
      <c r="BI1988" s="296"/>
      <c r="BJ1988" s="296"/>
      <c r="BK1988" s="296"/>
      <c r="BL1988" s="296"/>
    </row>
    <row r="1989" spans="1:64" s="222" customFormat="1" ht="18" customHeight="1" x14ac:dyDescent="0.15">
      <c r="A1989" s="2"/>
      <c r="AK1989" s="281"/>
      <c r="AL1989" s="296"/>
      <c r="AM1989" s="296"/>
      <c r="AN1989" s="296"/>
      <c r="AO1989" s="296"/>
      <c r="AP1989" s="296"/>
      <c r="AQ1989" s="296"/>
      <c r="AR1989" s="296"/>
      <c r="AS1989" s="296"/>
      <c r="AT1989" s="296"/>
      <c r="AU1989" s="296"/>
      <c r="AV1989" s="296"/>
      <c r="AW1989" s="296"/>
      <c r="AX1989" s="296"/>
      <c r="AY1989" s="296"/>
      <c r="AZ1989" s="296"/>
      <c r="BA1989" s="296"/>
      <c r="BB1989" s="296"/>
      <c r="BC1989" s="296"/>
      <c r="BD1989" s="296"/>
      <c r="BE1989" s="296"/>
      <c r="BF1989" s="296"/>
      <c r="BG1989" s="296"/>
      <c r="BH1989" s="296"/>
      <c r="BI1989" s="296"/>
      <c r="BJ1989" s="296"/>
      <c r="BK1989" s="296"/>
      <c r="BL1989" s="296"/>
    </row>
    <row r="1990" spans="1:64" s="222" customFormat="1" ht="18" customHeight="1" x14ac:dyDescent="0.15">
      <c r="A1990" s="2"/>
      <c r="AK1990" s="281"/>
      <c r="AL1990" s="296"/>
      <c r="AM1990" s="296"/>
      <c r="AN1990" s="296"/>
      <c r="AO1990" s="296"/>
      <c r="AP1990" s="296"/>
      <c r="AQ1990" s="296"/>
      <c r="AR1990" s="296"/>
      <c r="AS1990" s="296"/>
      <c r="AT1990" s="296"/>
      <c r="AU1990" s="296"/>
      <c r="AV1990" s="296"/>
      <c r="AW1990" s="296"/>
      <c r="AX1990" s="296"/>
      <c r="AY1990" s="296"/>
      <c r="AZ1990" s="296"/>
      <c r="BA1990" s="296"/>
      <c r="BB1990" s="296"/>
      <c r="BC1990" s="296"/>
      <c r="BD1990" s="296"/>
      <c r="BE1990" s="296"/>
      <c r="BF1990" s="296"/>
      <c r="BG1990" s="296"/>
      <c r="BH1990" s="296"/>
      <c r="BI1990" s="296"/>
      <c r="BJ1990" s="296"/>
      <c r="BK1990" s="296"/>
      <c r="BL1990" s="296"/>
    </row>
    <row r="1991" spans="1:64" s="222" customFormat="1" ht="18" customHeight="1" x14ac:dyDescent="0.15">
      <c r="A1991" s="2"/>
      <c r="AK1991" s="281"/>
      <c r="AL1991" s="296"/>
      <c r="AM1991" s="296"/>
      <c r="AN1991" s="296"/>
      <c r="AO1991" s="296"/>
      <c r="AP1991" s="296"/>
      <c r="AQ1991" s="296"/>
      <c r="AR1991" s="296"/>
      <c r="AS1991" s="296"/>
      <c r="AT1991" s="296"/>
      <c r="AU1991" s="296"/>
      <c r="AV1991" s="296"/>
      <c r="AW1991" s="296"/>
      <c r="AX1991" s="296"/>
      <c r="AY1991" s="296"/>
      <c r="AZ1991" s="296"/>
      <c r="BA1991" s="296"/>
      <c r="BB1991" s="296"/>
      <c r="BC1991" s="296"/>
      <c r="BD1991" s="296"/>
      <c r="BE1991" s="296"/>
      <c r="BF1991" s="296"/>
      <c r="BG1991" s="296"/>
      <c r="BH1991" s="296"/>
      <c r="BI1991" s="296"/>
      <c r="BJ1991" s="296"/>
      <c r="BK1991" s="296"/>
      <c r="BL1991" s="296"/>
    </row>
    <row r="1992" spans="1:64" s="222" customFormat="1" ht="18" customHeight="1" x14ac:dyDescent="0.15">
      <c r="A1992" s="2"/>
      <c r="AK1992" s="281"/>
      <c r="AL1992" s="296"/>
      <c r="AM1992" s="296"/>
      <c r="AN1992" s="296"/>
      <c r="AO1992" s="296"/>
      <c r="AP1992" s="296"/>
      <c r="AQ1992" s="296"/>
      <c r="AR1992" s="296"/>
      <c r="AS1992" s="296"/>
      <c r="AT1992" s="296"/>
      <c r="AU1992" s="296"/>
      <c r="AV1992" s="296"/>
      <c r="AW1992" s="296"/>
      <c r="AX1992" s="296"/>
      <c r="AY1992" s="296"/>
      <c r="AZ1992" s="296"/>
      <c r="BA1992" s="296"/>
      <c r="BB1992" s="296"/>
      <c r="BC1992" s="296"/>
      <c r="BD1992" s="296"/>
      <c r="BE1992" s="296"/>
      <c r="BF1992" s="296"/>
      <c r="BG1992" s="296"/>
      <c r="BH1992" s="296"/>
      <c r="BI1992" s="296"/>
      <c r="BJ1992" s="296"/>
      <c r="BK1992" s="296"/>
      <c r="BL1992" s="296"/>
    </row>
    <row r="1993" spans="1:64" s="222" customFormat="1" ht="18" customHeight="1" x14ac:dyDescent="0.15">
      <c r="A1993" s="2"/>
      <c r="AK1993" s="281"/>
      <c r="AL1993" s="296"/>
      <c r="AM1993" s="296"/>
      <c r="AN1993" s="296"/>
      <c r="AO1993" s="296"/>
      <c r="AP1993" s="296"/>
      <c r="AQ1993" s="296"/>
      <c r="AR1993" s="296"/>
      <c r="AS1993" s="296"/>
      <c r="AT1993" s="296"/>
      <c r="AU1993" s="296"/>
      <c r="AV1993" s="296"/>
      <c r="AW1993" s="296"/>
      <c r="AX1993" s="296"/>
      <c r="AY1993" s="296"/>
      <c r="AZ1993" s="296"/>
      <c r="BA1993" s="296"/>
      <c r="BB1993" s="296"/>
      <c r="BC1993" s="296"/>
      <c r="BD1993" s="296"/>
      <c r="BE1993" s="296"/>
      <c r="BF1993" s="296"/>
      <c r="BG1993" s="296"/>
      <c r="BH1993" s="296"/>
      <c r="BI1993" s="296"/>
      <c r="BJ1993" s="296"/>
      <c r="BK1993" s="296"/>
      <c r="BL1993" s="296"/>
    </row>
    <row r="1994" spans="1:64" s="222" customFormat="1" ht="18" customHeight="1" x14ac:dyDescent="0.15">
      <c r="A1994" s="2"/>
      <c r="AK1994" s="281"/>
      <c r="AL1994" s="296"/>
      <c r="AM1994" s="296"/>
      <c r="AN1994" s="296"/>
      <c r="AO1994" s="296"/>
      <c r="AP1994" s="296"/>
      <c r="AQ1994" s="296"/>
      <c r="AR1994" s="296"/>
      <c r="AS1994" s="296"/>
      <c r="AT1994" s="296"/>
      <c r="AU1994" s="296"/>
      <c r="AV1994" s="296"/>
      <c r="AW1994" s="296"/>
      <c r="AX1994" s="296"/>
      <c r="AY1994" s="296"/>
      <c r="AZ1994" s="296"/>
      <c r="BA1994" s="296"/>
      <c r="BB1994" s="296"/>
      <c r="BC1994" s="296"/>
      <c r="BD1994" s="296"/>
      <c r="BE1994" s="296"/>
      <c r="BF1994" s="296"/>
      <c r="BG1994" s="296"/>
      <c r="BH1994" s="296"/>
      <c r="BI1994" s="296"/>
      <c r="BJ1994" s="296"/>
      <c r="BK1994" s="296"/>
      <c r="BL1994" s="296"/>
    </row>
    <row r="1995" spans="1:64" s="222" customFormat="1" ht="18" customHeight="1" x14ac:dyDescent="0.15">
      <c r="A1995" s="2"/>
      <c r="AK1995" s="281"/>
      <c r="AL1995" s="296"/>
      <c r="AM1995" s="296"/>
      <c r="AN1995" s="296"/>
      <c r="AO1995" s="296"/>
      <c r="AP1995" s="296"/>
      <c r="AQ1995" s="296"/>
      <c r="AR1995" s="296"/>
      <c r="AS1995" s="296"/>
      <c r="AT1995" s="296"/>
      <c r="AU1995" s="296"/>
      <c r="AV1995" s="296"/>
      <c r="AW1995" s="296"/>
      <c r="AX1995" s="296"/>
      <c r="AY1995" s="296"/>
      <c r="AZ1995" s="296"/>
      <c r="BA1995" s="296"/>
      <c r="BB1995" s="296"/>
      <c r="BC1995" s="296"/>
      <c r="BD1995" s="296"/>
      <c r="BE1995" s="296"/>
      <c r="BF1995" s="296"/>
      <c r="BG1995" s="296"/>
      <c r="BH1995" s="296"/>
      <c r="BI1995" s="296"/>
      <c r="BJ1995" s="296"/>
      <c r="BK1995" s="296"/>
      <c r="BL1995" s="296"/>
    </row>
    <row r="1996" spans="1:64" s="222" customFormat="1" ht="18" customHeight="1" x14ac:dyDescent="0.15">
      <c r="A1996" s="2"/>
      <c r="AK1996" s="281"/>
      <c r="AL1996" s="296"/>
      <c r="AM1996" s="296"/>
      <c r="AN1996" s="296"/>
      <c r="AO1996" s="296"/>
      <c r="AP1996" s="296"/>
      <c r="AQ1996" s="296"/>
      <c r="AR1996" s="296"/>
      <c r="AS1996" s="296"/>
      <c r="AT1996" s="296"/>
      <c r="AU1996" s="296"/>
      <c r="AV1996" s="296"/>
      <c r="AW1996" s="296"/>
      <c r="AX1996" s="296"/>
      <c r="AY1996" s="296"/>
      <c r="AZ1996" s="296"/>
      <c r="BA1996" s="296"/>
      <c r="BB1996" s="296"/>
      <c r="BC1996" s="296"/>
      <c r="BD1996" s="296"/>
      <c r="BE1996" s="296"/>
      <c r="BF1996" s="296"/>
      <c r="BG1996" s="296"/>
      <c r="BH1996" s="296"/>
      <c r="BI1996" s="296"/>
      <c r="BJ1996" s="296"/>
      <c r="BK1996" s="296"/>
      <c r="BL1996" s="296"/>
    </row>
    <row r="1997" spans="1:64" s="222" customFormat="1" ht="18" customHeight="1" x14ac:dyDescent="0.15">
      <c r="A1997" s="2"/>
      <c r="AK1997" s="281"/>
      <c r="AL1997" s="296"/>
      <c r="AM1997" s="296"/>
      <c r="AN1997" s="296"/>
      <c r="AO1997" s="296"/>
      <c r="AP1997" s="296"/>
      <c r="AQ1997" s="296"/>
      <c r="AR1997" s="296"/>
      <c r="AS1997" s="296"/>
      <c r="AT1997" s="296"/>
      <c r="AU1997" s="296"/>
      <c r="AV1997" s="296"/>
      <c r="AW1997" s="296"/>
      <c r="AX1997" s="296"/>
      <c r="AY1997" s="296"/>
      <c r="AZ1997" s="296"/>
      <c r="BA1997" s="296"/>
      <c r="BB1997" s="296"/>
      <c r="BC1997" s="296"/>
      <c r="BD1997" s="296"/>
      <c r="BE1997" s="296"/>
      <c r="BF1997" s="296"/>
      <c r="BG1997" s="296"/>
      <c r="BH1997" s="296"/>
      <c r="BI1997" s="296"/>
      <c r="BJ1997" s="296"/>
      <c r="BK1997" s="296"/>
      <c r="BL1997" s="296"/>
    </row>
    <row r="1998" spans="1:64" s="222" customFormat="1" ht="18" customHeight="1" x14ac:dyDescent="0.15">
      <c r="A1998" s="2"/>
      <c r="AK1998" s="281"/>
      <c r="AL1998" s="296"/>
      <c r="AM1998" s="296"/>
      <c r="AN1998" s="296"/>
      <c r="AO1998" s="296"/>
      <c r="AP1998" s="296"/>
      <c r="AQ1998" s="296"/>
      <c r="AR1998" s="296"/>
      <c r="AS1998" s="296"/>
      <c r="AT1998" s="296"/>
      <c r="AU1998" s="296"/>
      <c r="AV1998" s="296"/>
      <c r="AW1998" s="296"/>
      <c r="AX1998" s="296"/>
      <c r="AY1998" s="296"/>
      <c r="AZ1998" s="296"/>
      <c r="BA1998" s="296"/>
      <c r="BB1998" s="296"/>
      <c r="BC1998" s="296"/>
      <c r="BD1998" s="296"/>
      <c r="BE1998" s="296"/>
      <c r="BF1998" s="296"/>
      <c r="BG1998" s="296"/>
      <c r="BH1998" s="296"/>
      <c r="BI1998" s="296"/>
      <c r="BJ1998" s="296"/>
      <c r="BK1998" s="296"/>
      <c r="BL1998" s="296"/>
    </row>
    <row r="1999" spans="1:64" s="222" customFormat="1" ht="18" customHeight="1" x14ac:dyDescent="0.15">
      <c r="A1999" s="2"/>
      <c r="AK1999" s="281"/>
      <c r="AL1999" s="296"/>
      <c r="AM1999" s="296"/>
      <c r="AN1999" s="296"/>
      <c r="AO1999" s="296"/>
      <c r="AP1999" s="296"/>
      <c r="AQ1999" s="296"/>
      <c r="AR1999" s="296"/>
      <c r="AS1999" s="296"/>
      <c r="AT1999" s="296"/>
      <c r="AU1999" s="296"/>
      <c r="AV1999" s="296"/>
      <c r="AW1999" s="296"/>
      <c r="AX1999" s="296"/>
      <c r="AY1999" s="296"/>
      <c r="AZ1999" s="296"/>
      <c r="BA1999" s="296"/>
      <c r="BB1999" s="296"/>
      <c r="BC1999" s="296"/>
      <c r="BD1999" s="296"/>
      <c r="BE1999" s="296"/>
      <c r="BF1999" s="296"/>
      <c r="BG1999" s="296"/>
      <c r="BH1999" s="296"/>
      <c r="BI1999" s="296"/>
      <c r="BJ1999" s="296"/>
      <c r="BK1999" s="296"/>
      <c r="BL1999" s="296"/>
    </row>
    <row r="2000" spans="1:64" s="222" customFormat="1" ht="18" customHeight="1" x14ac:dyDescent="0.15">
      <c r="A2000" s="2"/>
      <c r="AK2000" s="281"/>
      <c r="AL2000" s="296"/>
      <c r="AM2000" s="296"/>
      <c r="AN2000" s="296"/>
      <c r="AO2000" s="296"/>
      <c r="AP2000" s="296"/>
      <c r="AQ2000" s="296"/>
      <c r="AR2000" s="296"/>
      <c r="AS2000" s="296"/>
      <c r="AT2000" s="296"/>
      <c r="AU2000" s="296"/>
      <c r="AV2000" s="296"/>
      <c r="AW2000" s="296"/>
      <c r="AX2000" s="296"/>
      <c r="AY2000" s="296"/>
      <c r="AZ2000" s="296"/>
      <c r="BA2000" s="296"/>
      <c r="BB2000" s="296"/>
      <c r="BC2000" s="296"/>
      <c r="BD2000" s="296"/>
      <c r="BE2000" s="296"/>
      <c r="BF2000" s="296"/>
      <c r="BG2000" s="296"/>
      <c r="BH2000" s="296"/>
      <c r="BI2000" s="296"/>
      <c r="BJ2000" s="296"/>
      <c r="BK2000" s="296"/>
      <c r="BL2000" s="296"/>
    </row>
    <row r="2001" spans="1:64" s="222" customFormat="1" ht="18" customHeight="1" thickBot="1" x14ac:dyDescent="0.2">
      <c r="A2001" s="2"/>
      <c r="AK2001" s="281"/>
      <c r="AL2001" s="296"/>
      <c r="AM2001" s="296"/>
      <c r="AN2001" s="296"/>
      <c r="AO2001" s="296"/>
      <c r="AP2001" s="296"/>
      <c r="AQ2001" s="296"/>
      <c r="AR2001" s="296"/>
      <c r="AS2001" s="296"/>
      <c r="AT2001" s="296"/>
      <c r="AU2001" s="296"/>
      <c r="AV2001" s="296"/>
      <c r="AW2001" s="296"/>
      <c r="AX2001" s="296"/>
      <c r="AY2001" s="296"/>
      <c r="AZ2001" s="296"/>
      <c r="BA2001" s="296"/>
      <c r="BB2001" s="296"/>
      <c r="BC2001" s="296"/>
      <c r="BD2001" s="296"/>
      <c r="BE2001" s="296"/>
      <c r="BF2001" s="296"/>
      <c r="BG2001" s="296"/>
      <c r="BH2001" s="296"/>
      <c r="BI2001" s="296"/>
      <c r="BJ2001" s="296"/>
      <c r="BK2001" s="296"/>
      <c r="BL2001" s="296"/>
    </row>
    <row r="2002" spans="1:64" s="222" customFormat="1" ht="18" customHeight="1" x14ac:dyDescent="0.15">
      <c r="B2002" s="237" t="str">
        <f t="shared" ref="B2002:B2003" si="536">AL2002</f>
        <v>'03</v>
      </c>
      <c r="C2002" s="238" t="str">
        <f t="shared" ref="C2002:C2003" si="537">AM2002</f>
        <v>'04</v>
      </c>
      <c r="D2002" s="238" t="str">
        <f t="shared" ref="D2002:D2003" si="538">AN2002</f>
        <v>'05</v>
      </c>
      <c r="E2002" s="81" t="str">
        <f t="shared" ref="E2002:E2003" si="539">AO2002</f>
        <v>'06</v>
      </c>
      <c r="F2002" s="81" t="str">
        <f t="shared" ref="F2002:F2003" si="540">AP2002</f>
        <v>'07</v>
      </c>
      <c r="G2002" s="81" t="str">
        <f t="shared" ref="G2002:G2003" si="541">AQ2002</f>
        <v>'08</v>
      </c>
      <c r="H2002" s="81" t="str">
        <f t="shared" ref="H2002" si="542">AR2002</f>
        <v>'09</v>
      </c>
      <c r="I2002" s="81" t="str">
        <f t="shared" ref="I2002:I2003" si="543">AS2002</f>
        <v>'10</v>
      </c>
      <c r="J2002" s="81" t="str">
        <f t="shared" ref="J2002:K2003" si="544">AT2002</f>
        <v>'11</v>
      </c>
      <c r="K2002" s="46" t="str">
        <f t="shared" si="544"/>
        <v>'12</v>
      </c>
      <c r="L2002"/>
      <c r="M2002"/>
      <c r="AK2002" s="281"/>
      <c r="AL2002" s="330" t="s">
        <v>70</v>
      </c>
      <c r="AM2002" s="331" t="s">
        <v>71</v>
      </c>
      <c r="AN2002" s="331" t="s">
        <v>72</v>
      </c>
      <c r="AO2002" s="81" t="s">
        <v>254</v>
      </c>
      <c r="AP2002" s="81" t="s">
        <v>333</v>
      </c>
      <c r="AQ2002" s="81" t="s">
        <v>438</v>
      </c>
      <c r="AR2002" s="81" t="s">
        <v>430</v>
      </c>
      <c r="AS2002" s="81" t="s">
        <v>455</v>
      </c>
      <c r="AT2002" s="81" t="s">
        <v>459</v>
      </c>
      <c r="AU2002" s="81" t="s">
        <v>470</v>
      </c>
      <c r="AV2002" s="296"/>
      <c r="AW2002" s="296"/>
      <c r="AX2002" s="296"/>
      <c r="AY2002" s="296"/>
      <c r="AZ2002" s="296"/>
      <c r="BA2002" s="296"/>
      <c r="BB2002" s="296"/>
      <c r="BC2002" s="296"/>
      <c r="BD2002" s="296"/>
      <c r="BE2002" s="296"/>
      <c r="BF2002" s="296"/>
      <c r="BG2002" s="296"/>
      <c r="BH2002" s="296"/>
      <c r="BI2002" s="296"/>
      <c r="BJ2002" s="296"/>
      <c r="BK2002" s="296"/>
      <c r="BL2002" s="296"/>
    </row>
    <row r="2003" spans="1:64" s="222" customFormat="1" ht="18" customHeight="1" thickBot="1" x14ac:dyDescent="0.2">
      <c r="B2003" s="52">
        <f t="shared" si="536"/>
        <v>19393</v>
      </c>
      <c r="C2003" s="53">
        <f t="shared" si="537"/>
        <v>26095</v>
      </c>
      <c r="D2003" s="53">
        <f t="shared" si="538"/>
        <v>29302</v>
      </c>
      <c r="E2003" s="53">
        <f t="shared" si="539"/>
        <v>31653</v>
      </c>
      <c r="F2003" s="53">
        <f t="shared" si="540"/>
        <v>33796</v>
      </c>
      <c r="G2003" s="53">
        <f t="shared" si="541"/>
        <v>38163</v>
      </c>
      <c r="H2003" s="311">
        <f>AR2003</f>
        <v>41424.999999999956</v>
      </c>
      <c r="I2003" s="311">
        <f t="shared" si="543"/>
        <v>46828</v>
      </c>
      <c r="J2003" s="311">
        <f t="shared" si="544"/>
        <v>46261</v>
      </c>
      <c r="K2003" s="341">
        <f t="shared" si="544"/>
        <v>49582.999999999956</v>
      </c>
      <c r="L2003"/>
      <c r="M2003"/>
      <c r="O2003"/>
      <c r="P2003"/>
      <c r="Q2003"/>
      <c r="R2003"/>
      <c r="S2003"/>
      <c r="AK2003" s="281"/>
      <c r="AL2003" s="52">
        <v>19393</v>
      </c>
      <c r="AM2003" s="53">
        <v>26095</v>
      </c>
      <c r="AN2003" s="53">
        <v>29302</v>
      </c>
      <c r="AO2003" s="53">
        <v>31653</v>
      </c>
      <c r="AP2003" s="53">
        <v>33796</v>
      </c>
      <c r="AQ2003" s="53">
        <v>38163</v>
      </c>
      <c r="AR2003" s="53">
        <v>41424.999999999956</v>
      </c>
      <c r="AS2003" s="53">
        <v>46828</v>
      </c>
      <c r="AT2003" s="53">
        <v>46261</v>
      </c>
      <c r="AU2003" s="53">
        <v>49582.999999999956</v>
      </c>
      <c r="AV2003" s="296"/>
      <c r="AW2003" s="296"/>
      <c r="AX2003" s="296"/>
      <c r="AY2003" s="296"/>
      <c r="AZ2003" s="296"/>
      <c r="BA2003" s="296"/>
      <c r="BB2003" s="296"/>
      <c r="BC2003" s="296"/>
      <c r="BD2003" s="296"/>
      <c r="BE2003" s="296"/>
      <c r="BF2003" s="296"/>
      <c r="BG2003" s="296"/>
      <c r="BH2003" s="296"/>
      <c r="BI2003" s="296"/>
      <c r="BJ2003" s="296"/>
      <c r="BK2003" s="296"/>
      <c r="BL2003" s="296"/>
    </row>
    <row r="2004" spans="1:64" s="222" customFormat="1" ht="18" customHeight="1" x14ac:dyDescent="0.15">
      <c r="B2004"/>
      <c r="C2004"/>
      <c r="D2004"/>
      <c r="E2004"/>
      <c r="F2004"/>
      <c r="G2004"/>
      <c r="H2004"/>
      <c r="I2004"/>
      <c r="J2004"/>
      <c r="K2004"/>
      <c r="L2004"/>
      <c r="M2004"/>
      <c r="AK2004" s="281"/>
      <c r="AL2004" s="296"/>
      <c r="AM2004" s="296"/>
      <c r="AN2004" s="296"/>
      <c r="AO2004" s="296"/>
      <c r="AP2004" s="296"/>
      <c r="AQ2004" s="296"/>
      <c r="AR2004" s="296"/>
      <c r="AS2004" s="296"/>
      <c r="AT2004" s="296"/>
      <c r="AU2004" s="296"/>
      <c r="AV2004" s="296"/>
      <c r="AW2004" s="296"/>
      <c r="AX2004" s="296"/>
      <c r="AY2004" s="296"/>
      <c r="AZ2004" s="296"/>
      <c r="BA2004" s="296"/>
      <c r="BB2004" s="296"/>
      <c r="BC2004" s="296"/>
      <c r="BD2004" s="296"/>
      <c r="BE2004" s="296"/>
      <c r="BF2004" s="296"/>
      <c r="BG2004" s="296"/>
      <c r="BH2004" s="296"/>
      <c r="BI2004" s="296"/>
      <c r="BJ2004" s="296"/>
      <c r="BK2004" s="296"/>
      <c r="BL2004" s="296"/>
    </row>
    <row r="2005" spans="1:64" s="222" customFormat="1" ht="18" customHeight="1" x14ac:dyDescent="0.15">
      <c r="A2005" s="11" t="s">
        <v>403</v>
      </c>
      <c r="B2005"/>
      <c r="C2005"/>
      <c r="D2005"/>
      <c r="E2005"/>
      <c r="F2005"/>
      <c r="G2005"/>
      <c r="H2005"/>
      <c r="I2005"/>
      <c r="J2005"/>
      <c r="K2005"/>
      <c r="L2005"/>
      <c r="M2005"/>
      <c r="AK2005" s="281"/>
      <c r="AL2005" s="296"/>
      <c r="AM2005" s="296"/>
      <c r="AN2005" s="296"/>
      <c r="AO2005" s="296"/>
      <c r="AP2005" s="296"/>
      <c r="AQ2005" s="296"/>
      <c r="AR2005" s="296"/>
      <c r="AS2005" s="296"/>
      <c r="AT2005" s="296"/>
      <c r="AU2005" s="296"/>
      <c r="AV2005" s="296"/>
      <c r="AW2005" s="296"/>
      <c r="AX2005" s="296"/>
      <c r="AY2005" s="296"/>
      <c r="AZ2005" s="296"/>
      <c r="BA2005" s="296"/>
      <c r="BB2005" s="296"/>
      <c r="BC2005" s="296"/>
      <c r="BD2005" s="296"/>
      <c r="BE2005" s="296"/>
      <c r="BF2005" s="296"/>
      <c r="BG2005" s="296"/>
      <c r="BH2005" s="296"/>
      <c r="BI2005" s="296"/>
      <c r="BJ2005" s="296"/>
      <c r="BK2005" s="296"/>
      <c r="BL2005" s="296"/>
    </row>
    <row r="2006" spans="1:64" s="222" customFormat="1" ht="18" customHeight="1" x14ac:dyDescent="0.15">
      <c r="B2006"/>
      <c r="C2006"/>
      <c r="D2006"/>
      <c r="E2006"/>
      <c r="F2006"/>
      <c r="G2006"/>
      <c r="H2006"/>
      <c r="I2006"/>
      <c r="J2006"/>
      <c r="K2006"/>
      <c r="L2006"/>
      <c r="M2006"/>
      <c r="AK2006" s="281"/>
      <c r="AL2006" s="296"/>
      <c r="AM2006" s="296"/>
      <c r="AN2006" s="296"/>
      <c r="AO2006" s="296"/>
      <c r="AP2006" s="296"/>
      <c r="AQ2006" s="296"/>
      <c r="AR2006" s="296"/>
      <c r="AS2006" s="296"/>
      <c r="AT2006" s="296"/>
      <c r="AU2006" s="296"/>
      <c r="AV2006" s="296"/>
      <c r="AW2006" s="296"/>
      <c r="AX2006" s="296"/>
      <c r="AY2006" s="296"/>
      <c r="AZ2006" s="296"/>
      <c r="BA2006" s="296"/>
      <c r="BB2006" s="296"/>
      <c r="BC2006" s="296"/>
      <c r="BD2006" s="296"/>
      <c r="BE2006" s="296"/>
      <c r="BF2006" s="296"/>
      <c r="BG2006" s="296"/>
      <c r="BH2006" s="296"/>
      <c r="BI2006" s="296"/>
      <c r="BJ2006" s="296"/>
      <c r="BK2006" s="296"/>
      <c r="BL2006" s="296"/>
    </row>
    <row r="2007" spans="1:64" s="222" customFormat="1" ht="18" customHeight="1" x14ac:dyDescent="0.15">
      <c r="B2007"/>
      <c r="C2007"/>
      <c r="D2007"/>
      <c r="E2007"/>
      <c r="F2007"/>
      <c r="G2007"/>
      <c r="H2007"/>
      <c r="I2007"/>
      <c r="J2007"/>
      <c r="K2007"/>
      <c r="L2007"/>
      <c r="M2007"/>
      <c r="AK2007" s="281"/>
      <c r="AL2007" s="296"/>
      <c r="AM2007" s="296"/>
      <c r="AN2007" s="296"/>
      <c r="AO2007" s="296"/>
      <c r="AP2007" s="296"/>
      <c r="AQ2007" s="296"/>
      <c r="AR2007" s="296"/>
      <c r="AS2007" s="296"/>
      <c r="AT2007" s="296"/>
      <c r="AU2007" s="296"/>
      <c r="AV2007" s="296"/>
      <c r="AW2007" s="296"/>
      <c r="AX2007" s="296"/>
      <c r="AY2007" s="296"/>
      <c r="AZ2007" s="296"/>
      <c r="BA2007" s="296"/>
      <c r="BB2007" s="296"/>
      <c r="BC2007" s="296"/>
      <c r="BD2007" s="296"/>
      <c r="BE2007" s="296"/>
      <c r="BF2007" s="296"/>
      <c r="BG2007" s="296"/>
      <c r="BH2007" s="296"/>
      <c r="BI2007" s="296"/>
      <c r="BJ2007" s="296"/>
      <c r="BK2007" s="296"/>
      <c r="BL2007" s="296"/>
    </row>
    <row r="2008" spans="1:64" s="222" customFormat="1" ht="18" customHeight="1" x14ac:dyDescent="0.15">
      <c r="A2008" s="2"/>
      <c r="B2008"/>
      <c r="C2008"/>
      <c r="D2008"/>
      <c r="E2008"/>
      <c r="AK2008" s="281"/>
      <c r="AL2008" s="296"/>
      <c r="AM2008" s="296"/>
      <c r="AN2008" s="296"/>
      <c r="AO2008" s="296"/>
      <c r="AP2008" s="296"/>
      <c r="AQ2008" s="296"/>
      <c r="AR2008" s="296"/>
      <c r="AS2008" s="296"/>
      <c r="AT2008" s="296"/>
      <c r="AU2008" s="296"/>
      <c r="AV2008" s="296"/>
      <c r="AW2008" s="296"/>
      <c r="AX2008" s="296"/>
      <c r="AY2008" s="296"/>
      <c r="AZ2008" s="296"/>
      <c r="BA2008" s="296"/>
      <c r="BB2008" s="296"/>
      <c r="BC2008" s="296"/>
      <c r="BD2008" s="296"/>
      <c r="BE2008" s="296"/>
      <c r="BF2008" s="296"/>
      <c r="BG2008" s="296"/>
      <c r="BH2008" s="296"/>
      <c r="BI2008" s="296"/>
      <c r="BJ2008" s="296"/>
      <c r="BK2008" s="296"/>
      <c r="BL2008" s="296"/>
    </row>
    <row r="2009" spans="1:64" s="222" customFormat="1" ht="18" customHeight="1" x14ac:dyDescent="0.15">
      <c r="B2009"/>
      <c r="C2009"/>
      <c r="D2009"/>
      <c r="E2009"/>
      <c r="AK2009" s="281"/>
      <c r="AL2009" s="296"/>
      <c r="AM2009" s="296"/>
      <c r="AN2009" s="296"/>
      <c r="AO2009" s="296"/>
      <c r="AP2009" s="296"/>
      <c r="AQ2009" s="296"/>
      <c r="AR2009" s="296"/>
      <c r="AS2009" s="296"/>
      <c r="AT2009" s="296"/>
      <c r="AU2009" s="296"/>
      <c r="AV2009" s="296"/>
      <c r="AW2009" s="296"/>
      <c r="AX2009" s="296"/>
      <c r="AY2009" s="296"/>
      <c r="AZ2009" s="296"/>
      <c r="BA2009" s="296"/>
      <c r="BB2009" s="296"/>
      <c r="BC2009" s="296"/>
      <c r="BD2009" s="296"/>
      <c r="BE2009" s="296"/>
      <c r="BF2009" s="296"/>
      <c r="BG2009" s="296"/>
      <c r="BH2009" s="296"/>
      <c r="BI2009" s="296"/>
      <c r="BJ2009" s="296"/>
      <c r="BK2009" s="296"/>
      <c r="BL2009" s="296"/>
    </row>
    <row r="2010" spans="1:64" s="222" customFormat="1" ht="18" customHeight="1" x14ac:dyDescent="0.15">
      <c r="A2010" s="3"/>
      <c r="B2010"/>
      <c r="C2010"/>
      <c r="D2010"/>
      <c r="E2010"/>
      <c r="AK2010" s="281"/>
      <c r="AL2010" s="296"/>
      <c r="AM2010" s="296"/>
      <c r="AN2010" s="296"/>
      <c r="AO2010" s="296"/>
      <c r="AP2010" s="296"/>
      <c r="AQ2010" s="296"/>
      <c r="AR2010" s="296"/>
      <c r="AS2010" s="296"/>
      <c r="AT2010" s="296"/>
      <c r="AU2010" s="296"/>
      <c r="AV2010" s="296"/>
      <c r="AW2010" s="296"/>
      <c r="AX2010" s="296"/>
      <c r="AY2010" s="296"/>
      <c r="AZ2010" s="296"/>
      <c r="BA2010" s="296"/>
      <c r="BB2010" s="296"/>
      <c r="BC2010" s="296"/>
      <c r="BD2010" s="296"/>
      <c r="BE2010" s="296"/>
      <c r="BF2010" s="296"/>
      <c r="BG2010" s="296"/>
      <c r="BH2010" s="296"/>
      <c r="BI2010" s="296"/>
      <c r="BJ2010" s="296"/>
      <c r="BK2010" s="296"/>
      <c r="BL2010" s="296"/>
    </row>
    <row r="2011" spans="1:64" s="222" customFormat="1" ht="18" customHeight="1" x14ac:dyDescent="0.15">
      <c r="A2011" s="3"/>
      <c r="B2011"/>
      <c r="C2011"/>
      <c r="D2011"/>
      <c r="E2011"/>
      <c r="AK2011" s="281"/>
      <c r="AL2011" s="296"/>
      <c r="AM2011" s="296"/>
      <c r="AN2011" s="296"/>
      <c r="AO2011" s="296"/>
      <c r="AP2011" s="296"/>
      <c r="AQ2011" s="296"/>
      <c r="AR2011" s="296"/>
      <c r="AS2011" s="296"/>
      <c r="AT2011" s="296"/>
      <c r="AU2011" s="296"/>
      <c r="AV2011" s="296"/>
      <c r="AW2011" s="296"/>
      <c r="AX2011" s="296"/>
      <c r="AY2011" s="296"/>
      <c r="AZ2011" s="296"/>
      <c r="BA2011" s="296"/>
      <c r="BB2011" s="296"/>
      <c r="BC2011" s="296"/>
      <c r="BD2011" s="296"/>
      <c r="BE2011" s="296"/>
      <c r="BF2011" s="296"/>
      <c r="BG2011" s="296"/>
      <c r="BH2011" s="296"/>
      <c r="BI2011" s="296"/>
      <c r="BJ2011" s="296"/>
      <c r="BK2011" s="296"/>
      <c r="BL2011" s="296"/>
    </row>
    <row r="2012" spans="1:64" s="222" customFormat="1" ht="18" customHeight="1" x14ac:dyDescent="0.15">
      <c r="A2012" s="3"/>
      <c r="B2012"/>
      <c r="C2012"/>
      <c r="D2012"/>
      <c r="E2012"/>
      <c r="AK2012" s="281"/>
      <c r="AL2012" s="296"/>
      <c r="AM2012" s="296"/>
      <c r="AN2012" s="296"/>
      <c r="AO2012" s="296"/>
      <c r="AP2012" s="296"/>
      <c r="AQ2012" s="296"/>
      <c r="AR2012" s="296"/>
      <c r="AS2012" s="296"/>
      <c r="AT2012" s="296"/>
      <c r="AU2012" s="296"/>
      <c r="AV2012" s="296"/>
      <c r="AW2012" s="296"/>
      <c r="AX2012" s="296"/>
      <c r="AY2012" s="296"/>
      <c r="AZ2012" s="296"/>
      <c r="BA2012" s="296"/>
      <c r="BB2012" s="296"/>
      <c r="BC2012" s="296"/>
      <c r="BD2012" s="296"/>
      <c r="BE2012" s="296"/>
      <c r="BF2012" s="296"/>
      <c r="BG2012" s="296"/>
      <c r="BH2012" s="296"/>
      <c r="BI2012" s="296"/>
      <c r="BJ2012" s="296"/>
      <c r="BK2012" s="296"/>
      <c r="BL2012" s="296"/>
    </row>
    <row r="2013" spans="1:64" s="222" customFormat="1" ht="18" customHeight="1" x14ac:dyDescent="0.15">
      <c r="A2013" s="3"/>
      <c r="B2013"/>
      <c r="C2013"/>
      <c r="D2013"/>
      <c r="E2013"/>
      <c r="AK2013" s="281"/>
      <c r="AL2013" s="296"/>
      <c r="AM2013" s="296"/>
      <c r="AN2013" s="296"/>
      <c r="AO2013" s="296"/>
      <c r="AP2013" s="296"/>
      <c r="AQ2013" s="296"/>
      <c r="AR2013" s="296"/>
      <c r="AS2013" s="296"/>
      <c r="AT2013" s="296"/>
      <c r="AU2013" s="296"/>
      <c r="AV2013" s="296"/>
      <c r="AW2013" s="296"/>
      <c r="AX2013" s="296"/>
      <c r="AY2013" s="296"/>
      <c r="AZ2013" s="296"/>
      <c r="BA2013" s="296"/>
      <c r="BB2013" s="296"/>
      <c r="BC2013" s="296"/>
      <c r="BD2013" s="296"/>
      <c r="BE2013" s="296"/>
      <c r="BF2013" s="296"/>
      <c r="BG2013" s="296"/>
      <c r="BH2013" s="296"/>
      <c r="BI2013" s="296"/>
      <c r="BJ2013" s="296"/>
      <c r="BK2013" s="296"/>
      <c r="BL2013" s="296"/>
    </row>
    <row r="2014" spans="1:64" s="222" customFormat="1" ht="18" customHeight="1" x14ac:dyDescent="0.15">
      <c r="A2014" s="3"/>
      <c r="AK2014" s="281"/>
      <c r="AL2014" s="296"/>
      <c r="AM2014" s="296"/>
      <c r="AN2014" s="296"/>
      <c r="AO2014" s="296"/>
      <c r="AP2014" s="296"/>
      <c r="AQ2014" s="296"/>
      <c r="AR2014" s="296"/>
      <c r="AS2014" s="296"/>
      <c r="AT2014" s="296"/>
      <c r="AU2014" s="296"/>
      <c r="AV2014" s="296"/>
      <c r="AW2014" s="296"/>
      <c r="AX2014" s="296"/>
      <c r="AY2014" s="296"/>
      <c r="AZ2014" s="296"/>
      <c r="BA2014" s="296"/>
      <c r="BB2014" s="296"/>
      <c r="BC2014" s="296"/>
      <c r="BD2014" s="296"/>
      <c r="BE2014" s="296"/>
      <c r="BF2014" s="296"/>
      <c r="BG2014" s="296"/>
      <c r="BH2014" s="296"/>
      <c r="BI2014" s="296"/>
      <c r="BJ2014" s="296"/>
      <c r="BK2014" s="296"/>
      <c r="BL2014" s="296"/>
    </row>
    <row r="2015" spans="1:64" s="222" customFormat="1" ht="18" customHeight="1" x14ac:dyDescent="0.15">
      <c r="A2015" s="11"/>
      <c r="AK2015" s="281"/>
      <c r="AL2015" s="296"/>
      <c r="AM2015" s="296"/>
      <c r="AN2015" s="296"/>
      <c r="AO2015" s="296"/>
      <c r="AP2015" s="296"/>
      <c r="AQ2015" s="296"/>
      <c r="AR2015" s="296"/>
      <c r="AS2015" s="296"/>
      <c r="AT2015" s="296"/>
      <c r="AU2015" s="296"/>
      <c r="AV2015" s="296"/>
      <c r="AW2015" s="296"/>
      <c r="AX2015" s="296"/>
      <c r="AY2015" s="296"/>
      <c r="AZ2015" s="296"/>
      <c r="BA2015" s="296"/>
      <c r="BB2015" s="296"/>
      <c r="BC2015" s="296"/>
      <c r="BD2015" s="296"/>
      <c r="BE2015" s="296"/>
      <c r="BF2015" s="296"/>
      <c r="BG2015" s="296"/>
      <c r="BH2015" s="296"/>
      <c r="BI2015" s="296"/>
      <c r="BJ2015" s="296"/>
      <c r="BK2015" s="296"/>
      <c r="BL2015" s="296"/>
    </row>
    <row r="2016" spans="1:64" s="222" customFormat="1" ht="18" customHeight="1" x14ac:dyDescent="0.15">
      <c r="A2016" s="3"/>
      <c r="AK2016" s="281"/>
      <c r="AL2016" s="296"/>
      <c r="AM2016" s="296"/>
      <c r="AN2016" s="296"/>
      <c r="AO2016" s="296"/>
      <c r="AP2016" s="296"/>
      <c r="AQ2016" s="296"/>
      <c r="AR2016" s="296"/>
      <c r="AS2016" s="296"/>
      <c r="AT2016" s="296"/>
      <c r="AU2016" s="296"/>
      <c r="AV2016" s="296"/>
      <c r="AW2016" s="296"/>
      <c r="AX2016" s="296"/>
      <c r="AY2016" s="296"/>
      <c r="AZ2016" s="296"/>
      <c r="BA2016" s="296"/>
      <c r="BB2016" s="296"/>
      <c r="BC2016" s="296"/>
      <c r="BD2016" s="296"/>
      <c r="BE2016" s="296"/>
      <c r="BF2016" s="296"/>
      <c r="BG2016" s="296"/>
      <c r="BH2016" s="296"/>
      <c r="BI2016" s="296"/>
      <c r="BJ2016" s="296"/>
      <c r="BK2016" s="296"/>
      <c r="BL2016" s="296"/>
    </row>
    <row r="2017" spans="1:64" s="222" customFormat="1" ht="18" customHeight="1" x14ac:dyDescent="0.15">
      <c r="A2017" s="3"/>
      <c r="AK2017" s="281"/>
      <c r="AL2017" s="296"/>
      <c r="AM2017" s="296"/>
      <c r="AN2017" s="296"/>
      <c r="AO2017" s="296"/>
      <c r="AP2017" s="296"/>
      <c r="AQ2017" s="296"/>
      <c r="AR2017" s="296"/>
      <c r="AS2017" s="296"/>
      <c r="AT2017" s="296"/>
      <c r="AU2017" s="296"/>
      <c r="AV2017" s="296"/>
      <c r="AW2017" s="296"/>
      <c r="AX2017" s="296"/>
      <c r="AY2017" s="296"/>
      <c r="AZ2017" s="296"/>
      <c r="BA2017" s="296"/>
      <c r="BB2017" s="296"/>
      <c r="BC2017" s="296"/>
      <c r="BD2017" s="296"/>
      <c r="BE2017" s="296"/>
      <c r="BF2017" s="296"/>
      <c r="BG2017" s="296"/>
      <c r="BH2017" s="296"/>
      <c r="BI2017" s="296"/>
      <c r="BJ2017" s="296"/>
      <c r="BK2017" s="296"/>
      <c r="BL2017" s="296"/>
    </row>
    <row r="2018" spans="1:64" s="222" customFormat="1" ht="18" customHeight="1" x14ac:dyDescent="0.15">
      <c r="A2018" s="3"/>
      <c r="AK2018" s="281"/>
      <c r="AL2018" s="296"/>
      <c r="AM2018" s="296"/>
      <c r="AN2018" s="296"/>
      <c r="AO2018" s="296"/>
      <c r="AP2018" s="296"/>
      <c r="AQ2018" s="296"/>
      <c r="AR2018" s="296"/>
      <c r="AS2018" s="296"/>
      <c r="AT2018" s="296"/>
      <c r="AU2018" s="296"/>
      <c r="AV2018" s="296"/>
      <c r="AW2018" s="296"/>
      <c r="AX2018" s="296"/>
      <c r="AY2018" s="296"/>
      <c r="AZ2018" s="296"/>
      <c r="BA2018" s="296"/>
      <c r="BB2018" s="296"/>
      <c r="BC2018" s="296"/>
      <c r="BD2018" s="296"/>
      <c r="BE2018" s="296"/>
      <c r="BF2018" s="296"/>
      <c r="BG2018" s="296"/>
      <c r="BH2018" s="296"/>
      <c r="BI2018" s="296"/>
      <c r="BJ2018" s="296"/>
      <c r="BK2018" s="296"/>
      <c r="BL2018" s="296"/>
    </row>
    <row r="2019" spans="1:64" s="222" customFormat="1" ht="18" customHeight="1" x14ac:dyDescent="0.15">
      <c r="A2019" s="3"/>
      <c r="AK2019" s="281"/>
      <c r="AL2019" s="296"/>
      <c r="AM2019" s="296"/>
      <c r="AN2019" s="296"/>
      <c r="AO2019" s="296"/>
      <c r="AP2019" s="296"/>
      <c r="AQ2019" s="296"/>
      <c r="AR2019" s="296"/>
      <c r="AS2019" s="296"/>
      <c r="AT2019" s="296"/>
      <c r="AU2019" s="296"/>
      <c r="AV2019" s="296"/>
      <c r="AW2019" s="296"/>
      <c r="AX2019" s="296"/>
      <c r="AY2019" s="296"/>
      <c r="AZ2019" s="296"/>
      <c r="BA2019" s="296"/>
      <c r="BB2019" s="296"/>
      <c r="BC2019" s="296"/>
      <c r="BD2019" s="296"/>
      <c r="BE2019" s="296"/>
      <c r="BF2019" s="296"/>
      <c r="BG2019" s="296"/>
      <c r="BH2019" s="296"/>
      <c r="BI2019" s="296"/>
      <c r="BJ2019" s="296"/>
      <c r="BK2019" s="296"/>
      <c r="BL2019" s="296"/>
    </row>
    <row r="2020" spans="1:64" s="222" customFormat="1" ht="18" customHeight="1" x14ac:dyDescent="0.15">
      <c r="A2020" s="3"/>
      <c r="AK2020" s="281"/>
      <c r="AL2020" s="296"/>
      <c r="AM2020" s="296"/>
      <c r="AN2020" s="296"/>
      <c r="AO2020" s="296"/>
      <c r="AP2020" s="296"/>
      <c r="AQ2020" s="296"/>
      <c r="AR2020" s="296"/>
      <c r="AS2020" s="296"/>
      <c r="AT2020" s="296"/>
      <c r="AU2020" s="296"/>
      <c r="AV2020" s="296"/>
      <c r="AW2020" s="296"/>
      <c r="AX2020" s="296"/>
      <c r="AY2020" s="296"/>
      <c r="AZ2020" s="296"/>
      <c r="BA2020" s="296"/>
      <c r="BB2020" s="296"/>
      <c r="BC2020" s="296"/>
      <c r="BD2020" s="296"/>
      <c r="BE2020" s="296"/>
      <c r="BF2020" s="296"/>
      <c r="BG2020" s="296"/>
      <c r="BH2020" s="296"/>
      <c r="BI2020" s="296"/>
      <c r="BJ2020" s="296"/>
      <c r="BK2020" s="296"/>
      <c r="BL2020" s="296"/>
    </row>
    <row r="2021" spans="1:64" s="222" customFormat="1" ht="18" customHeight="1" x14ac:dyDescent="0.15">
      <c r="A2021" s="3"/>
      <c r="AK2021" s="281"/>
      <c r="AL2021" s="296"/>
      <c r="AM2021" s="296"/>
      <c r="AN2021" s="296"/>
      <c r="AO2021" s="296"/>
      <c r="AP2021" s="296"/>
      <c r="AQ2021" s="296"/>
      <c r="AR2021" s="296"/>
      <c r="AS2021" s="296"/>
      <c r="AT2021" s="296"/>
      <c r="AU2021" s="296"/>
      <c r="AV2021" s="296"/>
      <c r="AW2021" s="296"/>
      <c r="AX2021" s="296"/>
      <c r="AY2021" s="296"/>
      <c r="AZ2021" s="296"/>
      <c r="BA2021" s="296"/>
      <c r="BB2021" s="296"/>
      <c r="BC2021" s="296"/>
      <c r="BD2021" s="296"/>
      <c r="BE2021" s="296"/>
      <c r="BF2021" s="296"/>
      <c r="BG2021" s="296"/>
      <c r="BH2021" s="296"/>
      <c r="BI2021" s="296"/>
      <c r="BJ2021" s="296"/>
      <c r="BK2021" s="296"/>
      <c r="BL2021" s="296"/>
    </row>
    <row r="2022" spans="1:64" s="222" customFormat="1" ht="18" customHeight="1" x14ac:dyDescent="0.15">
      <c r="A2022" s="4" t="s">
        <v>365</v>
      </c>
      <c r="AK2022" s="281"/>
      <c r="AL2022" s="296"/>
      <c r="AM2022" s="296"/>
      <c r="AN2022" s="296"/>
      <c r="AO2022" s="296"/>
      <c r="AP2022" s="296"/>
      <c r="AQ2022" s="296"/>
      <c r="AR2022" s="296"/>
      <c r="AS2022" s="296"/>
      <c r="AT2022" s="296"/>
      <c r="AU2022" s="296"/>
      <c r="AV2022" s="296"/>
      <c r="AW2022" s="296"/>
      <c r="AX2022" s="296"/>
      <c r="AY2022" s="296"/>
      <c r="AZ2022" s="296"/>
      <c r="BA2022" s="296"/>
      <c r="BB2022" s="296"/>
      <c r="BC2022" s="296"/>
      <c r="BD2022" s="296"/>
      <c r="BE2022" s="296"/>
      <c r="BF2022" s="296"/>
      <c r="BG2022" s="296"/>
      <c r="BH2022" s="296"/>
      <c r="BI2022" s="296"/>
      <c r="BJ2022" s="296"/>
      <c r="BK2022" s="296"/>
      <c r="BL2022" s="296"/>
    </row>
    <row r="2023" spans="1:64" s="222" customFormat="1" ht="18" customHeight="1" x14ac:dyDescent="0.15">
      <c r="A2023" s="239" t="s">
        <v>367</v>
      </c>
      <c r="AK2023" s="281"/>
      <c r="AL2023" s="296"/>
      <c r="AM2023" s="296"/>
      <c r="AN2023" s="296"/>
      <c r="AO2023" s="296"/>
      <c r="AP2023" s="296"/>
      <c r="AQ2023" s="296"/>
      <c r="AR2023" s="296"/>
      <c r="AS2023" s="296"/>
      <c r="AT2023" s="296"/>
      <c r="AU2023" s="296"/>
      <c r="AV2023" s="296"/>
      <c r="AW2023" s="296"/>
      <c r="AX2023" s="296"/>
      <c r="AY2023" s="296"/>
      <c r="AZ2023" s="296"/>
      <c r="BA2023" s="296"/>
      <c r="BB2023" s="296"/>
      <c r="BC2023" s="296"/>
      <c r="BD2023" s="296"/>
      <c r="BE2023" s="296"/>
      <c r="BF2023" s="296"/>
      <c r="BG2023" s="296"/>
      <c r="BH2023" s="296"/>
      <c r="BI2023" s="296"/>
      <c r="BJ2023" s="296"/>
      <c r="BK2023" s="296"/>
      <c r="BL2023" s="296"/>
    </row>
    <row r="2024" spans="1:64" s="222" customFormat="1" ht="18" customHeight="1" x14ac:dyDescent="0.15">
      <c r="A2024" s="6" t="s">
        <v>25</v>
      </c>
      <c r="AK2024" s="281"/>
      <c r="AL2024" s="296"/>
      <c r="AM2024" s="296"/>
      <c r="AN2024" s="296"/>
      <c r="AO2024" s="296"/>
      <c r="AP2024" s="296"/>
      <c r="AQ2024" s="296"/>
      <c r="AR2024" s="296"/>
      <c r="AS2024" s="296"/>
      <c r="AT2024" s="296"/>
      <c r="AU2024" s="296"/>
      <c r="AV2024" s="296"/>
      <c r="AW2024" s="296"/>
      <c r="AX2024" s="296"/>
      <c r="AY2024" s="296"/>
      <c r="AZ2024" s="296"/>
      <c r="BA2024" s="296"/>
      <c r="BB2024" s="296"/>
      <c r="BC2024" s="296"/>
      <c r="BD2024" s="296"/>
      <c r="BE2024" s="296"/>
      <c r="BF2024" s="296"/>
      <c r="BG2024" s="296"/>
      <c r="BH2024" s="296"/>
      <c r="BI2024" s="296"/>
      <c r="BJ2024" s="296"/>
      <c r="BK2024" s="296"/>
      <c r="BL2024" s="296"/>
    </row>
    <row r="2025" spans="1:64" s="222" customFormat="1" ht="18" customHeight="1" x14ac:dyDescent="0.15">
      <c r="A2025" s="1"/>
      <c r="AK2025" s="281"/>
      <c r="AL2025" s="296"/>
      <c r="AM2025" s="296"/>
      <c r="AN2025" s="296"/>
      <c r="AO2025" s="296"/>
      <c r="AP2025" s="296"/>
      <c r="AQ2025" s="296"/>
      <c r="AR2025" s="296"/>
      <c r="AS2025" s="296"/>
      <c r="AT2025" s="296"/>
      <c r="AU2025" s="296"/>
      <c r="AV2025" s="296"/>
      <c r="AW2025" s="296"/>
      <c r="AX2025" s="296"/>
      <c r="AY2025" s="296"/>
      <c r="AZ2025" s="296"/>
      <c r="BA2025" s="296"/>
      <c r="BB2025" s="296"/>
      <c r="BC2025" s="296"/>
      <c r="BD2025" s="296"/>
      <c r="BE2025" s="296"/>
      <c r="BF2025" s="296"/>
      <c r="BG2025" s="296"/>
      <c r="BH2025" s="296"/>
      <c r="BI2025" s="296"/>
      <c r="BJ2025" s="296"/>
      <c r="BK2025" s="296"/>
      <c r="BL2025" s="296"/>
    </row>
    <row r="2026" spans="1:64" s="222" customFormat="1" ht="18" customHeight="1" x14ac:dyDescent="0.15">
      <c r="AK2026" s="281"/>
      <c r="AL2026" s="296"/>
      <c r="AM2026" s="296"/>
      <c r="AN2026" s="296"/>
      <c r="AO2026" s="296"/>
      <c r="AP2026" s="296"/>
      <c r="AQ2026" s="296"/>
      <c r="AR2026" s="296"/>
      <c r="AS2026" s="296"/>
      <c r="AT2026" s="296"/>
      <c r="AU2026" s="296"/>
      <c r="AV2026" s="296"/>
      <c r="AW2026" s="296"/>
      <c r="AX2026" s="296"/>
      <c r="AY2026" s="296"/>
      <c r="AZ2026" s="296"/>
      <c r="BA2026" s="296"/>
      <c r="BB2026" s="296"/>
      <c r="BC2026" s="296"/>
      <c r="BD2026" s="296"/>
      <c r="BE2026" s="296"/>
      <c r="BF2026" s="296"/>
      <c r="BG2026" s="296"/>
      <c r="BH2026" s="296"/>
      <c r="BI2026" s="296"/>
      <c r="BJ2026" s="296"/>
      <c r="BK2026" s="296"/>
      <c r="BL2026" s="296"/>
    </row>
    <row r="2027" spans="1:64" s="222" customFormat="1" ht="18" customHeight="1" x14ac:dyDescent="0.15">
      <c r="A2027" s="2"/>
      <c r="AK2027" s="281"/>
      <c r="AL2027" s="296"/>
      <c r="AM2027" s="296"/>
      <c r="AN2027" s="296"/>
      <c r="AO2027" s="296"/>
      <c r="AP2027" s="296"/>
      <c r="AQ2027" s="296"/>
      <c r="AR2027" s="296"/>
      <c r="AS2027" s="296"/>
      <c r="AT2027" s="296"/>
      <c r="AU2027" s="296"/>
      <c r="AV2027" s="296"/>
      <c r="AW2027" s="296"/>
      <c r="AX2027" s="296"/>
      <c r="AY2027" s="296"/>
      <c r="AZ2027" s="296"/>
      <c r="BA2027" s="296"/>
      <c r="BB2027" s="296"/>
      <c r="BC2027" s="296"/>
      <c r="BD2027" s="296"/>
      <c r="BE2027" s="296"/>
      <c r="BF2027" s="296"/>
      <c r="BG2027" s="296"/>
      <c r="BH2027" s="296"/>
      <c r="BI2027" s="296"/>
      <c r="BJ2027" s="296"/>
      <c r="BK2027" s="296"/>
      <c r="BL2027" s="296"/>
    </row>
    <row r="2028" spans="1:64" s="222" customFormat="1" ht="18" customHeight="1" x14ac:dyDescent="0.15">
      <c r="A2028" s="2"/>
      <c r="AK2028" s="281"/>
      <c r="AL2028" s="296"/>
      <c r="AM2028" s="296"/>
      <c r="AN2028" s="296"/>
      <c r="AO2028" s="296"/>
      <c r="AP2028" s="296"/>
      <c r="AQ2028" s="296"/>
      <c r="AR2028" s="296"/>
      <c r="AS2028" s="296"/>
      <c r="AT2028" s="296"/>
      <c r="AU2028" s="296"/>
      <c r="AV2028" s="296"/>
      <c r="AW2028" s="296"/>
      <c r="AX2028" s="296"/>
      <c r="AY2028" s="296"/>
      <c r="AZ2028" s="296"/>
      <c r="BA2028" s="296"/>
      <c r="BB2028" s="296"/>
      <c r="BC2028" s="296"/>
      <c r="BD2028" s="296"/>
      <c r="BE2028" s="296"/>
      <c r="BF2028" s="296"/>
      <c r="BG2028" s="296"/>
      <c r="BH2028" s="296"/>
      <c r="BI2028" s="296"/>
      <c r="BJ2028" s="296"/>
      <c r="BK2028" s="296"/>
      <c r="BL2028" s="296"/>
    </row>
    <row r="2029" spans="1:64" s="222" customFormat="1" ht="18" customHeight="1" x14ac:dyDescent="0.15">
      <c r="A2029" s="2"/>
      <c r="AK2029" s="281"/>
      <c r="AL2029" s="296"/>
      <c r="AM2029" s="296"/>
      <c r="AN2029" s="296"/>
      <c r="AO2029" s="296"/>
      <c r="AP2029" s="296"/>
      <c r="AQ2029" s="296"/>
      <c r="AR2029" s="296"/>
      <c r="AS2029" s="296"/>
      <c r="AT2029" s="296"/>
      <c r="AU2029" s="296"/>
      <c r="AV2029" s="296"/>
      <c r="AW2029" s="296"/>
      <c r="AX2029" s="296"/>
      <c r="AY2029" s="296"/>
      <c r="AZ2029" s="296"/>
      <c r="BA2029" s="296"/>
      <c r="BB2029" s="296"/>
      <c r="BC2029" s="296"/>
      <c r="BD2029" s="296"/>
      <c r="BE2029" s="296"/>
      <c r="BF2029" s="296"/>
      <c r="BG2029" s="296"/>
      <c r="BH2029" s="296"/>
      <c r="BI2029" s="296"/>
      <c r="BJ2029" s="296"/>
      <c r="BK2029" s="296"/>
      <c r="BL2029" s="296"/>
    </row>
    <row r="2030" spans="1:64" s="222" customFormat="1" ht="18" customHeight="1" x14ac:dyDescent="0.15">
      <c r="A2030" s="2"/>
      <c r="AK2030" s="281"/>
      <c r="AL2030" s="296"/>
      <c r="AM2030" s="296"/>
      <c r="AN2030" s="296"/>
      <c r="AO2030" s="296"/>
      <c r="AP2030" s="296"/>
      <c r="AQ2030" s="296"/>
      <c r="AR2030" s="296"/>
      <c r="AS2030" s="296"/>
      <c r="AT2030" s="296"/>
      <c r="AU2030" s="296"/>
      <c r="AV2030" s="296"/>
      <c r="AW2030" s="296"/>
      <c r="AX2030" s="296"/>
      <c r="AY2030" s="296"/>
      <c r="AZ2030" s="296"/>
      <c r="BA2030" s="296"/>
      <c r="BB2030" s="296"/>
      <c r="BC2030" s="296"/>
      <c r="BD2030" s="296"/>
      <c r="BE2030" s="296"/>
      <c r="BF2030" s="296"/>
      <c r="BG2030" s="296"/>
      <c r="BH2030" s="296"/>
      <c r="BI2030" s="296"/>
      <c r="BJ2030" s="296"/>
      <c r="BK2030" s="296"/>
      <c r="BL2030" s="296"/>
    </row>
    <row r="2031" spans="1:64" s="222" customFormat="1" ht="18" customHeight="1" x14ac:dyDescent="0.15">
      <c r="A2031" s="2"/>
      <c r="AK2031" s="281"/>
      <c r="AL2031" s="296"/>
      <c r="AM2031" s="296"/>
      <c r="AN2031" s="296"/>
      <c r="AO2031" s="296"/>
      <c r="AP2031" s="296"/>
      <c r="AQ2031" s="296"/>
      <c r="AR2031" s="296"/>
      <c r="AS2031" s="296"/>
      <c r="AT2031" s="296"/>
      <c r="AU2031" s="296"/>
      <c r="AV2031" s="296"/>
      <c r="AW2031" s="296"/>
      <c r="AX2031" s="296"/>
      <c r="AY2031" s="296"/>
      <c r="AZ2031" s="296"/>
      <c r="BA2031" s="296"/>
      <c r="BB2031" s="296"/>
      <c r="BC2031" s="296"/>
      <c r="BD2031" s="296"/>
      <c r="BE2031" s="296"/>
      <c r="BF2031" s="296"/>
      <c r="BG2031" s="296"/>
      <c r="BH2031" s="296"/>
      <c r="BI2031" s="296"/>
      <c r="BJ2031" s="296"/>
      <c r="BK2031" s="296"/>
      <c r="BL2031" s="296"/>
    </row>
    <row r="2032" spans="1:64" s="222" customFormat="1" ht="18" customHeight="1" x14ac:dyDescent="0.15">
      <c r="A2032" s="2"/>
      <c r="AK2032" s="281"/>
      <c r="AL2032" s="296"/>
      <c r="AM2032" s="296"/>
      <c r="AN2032" s="296"/>
      <c r="AO2032" s="296"/>
      <c r="AP2032" s="296"/>
      <c r="AQ2032" s="296"/>
      <c r="AR2032" s="296"/>
      <c r="AS2032" s="296"/>
      <c r="AT2032" s="296"/>
      <c r="AU2032" s="296"/>
      <c r="AV2032" s="296"/>
      <c r="AW2032" s="296"/>
      <c r="AX2032" s="296"/>
      <c r="AY2032" s="296"/>
      <c r="AZ2032" s="296"/>
      <c r="BA2032" s="296"/>
      <c r="BB2032" s="296"/>
      <c r="BC2032" s="296"/>
      <c r="BD2032" s="296"/>
      <c r="BE2032" s="296"/>
      <c r="BF2032" s="296"/>
      <c r="BG2032" s="296"/>
      <c r="BH2032" s="296"/>
      <c r="BI2032" s="296"/>
      <c r="BJ2032" s="296"/>
      <c r="BK2032" s="296"/>
      <c r="BL2032" s="296"/>
    </row>
    <row r="2033" spans="1:64" s="222" customFormat="1" ht="18" customHeight="1" x14ac:dyDescent="0.15">
      <c r="A2033" s="2"/>
      <c r="AK2033" s="281"/>
      <c r="AL2033" s="296"/>
      <c r="AM2033" s="296"/>
      <c r="AN2033" s="296"/>
      <c r="AO2033" s="296"/>
      <c r="AP2033" s="296"/>
      <c r="AQ2033" s="296"/>
      <c r="AR2033" s="296"/>
      <c r="AS2033" s="296"/>
      <c r="AT2033" s="296"/>
      <c r="AU2033" s="296"/>
      <c r="AV2033" s="296"/>
      <c r="AW2033" s="296"/>
      <c r="AX2033" s="296"/>
      <c r="AY2033" s="296"/>
      <c r="AZ2033" s="296"/>
      <c r="BA2033" s="296"/>
      <c r="BB2033" s="296"/>
      <c r="BC2033" s="296"/>
      <c r="BD2033" s="296"/>
      <c r="BE2033" s="296"/>
      <c r="BF2033" s="296"/>
      <c r="BG2033" s="296"/>
      <c r="BH2033" s="296"/>
      <c r="BI2033" s="296"/>
      <c r="BJ2033" s="296"/>
      <c r="BK2033" s="296"/>
      <c r="BL2033" s="296"/>
    </row>
    <row r="2034" spans="1:64" s="222" customFormat="1" ht="18" customHeight="1" x14ac:dyDescent="0.15">
      <c r="A2034" s="2"/>
      <c r="AK2034" s="281"/>
      <c r="AL2034" s="296"/>
      <c r="AM2034" s="296"/>
      <c r="AN2034" s="296"/>
      <c r="AO2034" s="296"/>
      <c r="AP2034" s="296"/>
      <c r="AQ2034" s="296"/>
      <c r="AR2034" s="296"/>
      <c r="AS2034" s="296"/>
      <c r="AT2034" s="296"/>
      <c r="AU2034" s="296"/>
      <c r="AV2034" s="296"/>
      <c r="AW2034" s="296"/>
      <c r="AX2034" s="296"/>
      <c r="AY2034" s="296"/>
      <c r="AZ2034" s="296"/>
      <c r="BA2034" s="296"/>
      <c r="BB2034" s="296"/>
      <c r="BC2034" s="296"/>
      <c r="BD2034" s="296"/>
      <c r="BE2034" s="296"/>
      <c r="BF2034" s="296"/>
      <c r="BG2034" s="296"/>
      <c r="BH2034" s="296"/>
      <c r="BI2034" s="296"/>
      <c r="BJ2034" s="296"/>
      <c r="BK2034" s="296"/>
      <c r="BL2034" s="296"/>
    </row>
    <row r="2035" spans="1:64" s="222" customFormat="1" ht="18" customHeight="1" x14ac:dyDescent="0.15">
      <c r="A2035" s="2"/>
      <c r="AK2035" s="281"/>
      <c r="AL2035" s="296"/>
      <c r="AM2035" s="296"/>
      <c r="AN2035" s="296"/>
      <c r="AO2035" s="296"/>
      <c r="AP2035" s="296"/>
      <c r="AQ2035" s="296"/>
      <c r="AR2035" s="296"/>
      <c r="AS2035" s="296"/>
      <c r="AT2035" s="296"/>
      <c r="AU2035" s="296"/>
      <c r="AV2035" s="296"/>
      <c r="AW2035" s="296"/>
      <c r="AX2035" s="296"/>
      <c r="AY2035" s="296"/>
      <c r="AZ2035" s="296"/>
      <c r="BA2035" s="296"/>
      <c r="BB2035" s="296"/>
      <c r="BC2035" s="296"/>
      <c r="BD2035" s="296"/>
      <c r="BE2035" s="296"/>
      <c r="BF2035" s="296"/>
      <c r="BG2035" s="296"/>
      <c r="BH2035" s="296"/>
      <c r="BI2035" s="296"/>
      <c r="BJ2035" s="296"/>
      <c r="BK2035" s="296"/>
      <c r="BL2035" s="296"/>
    </row>
    <row r="2036" spans="1:64" s="222" customFormat="1" ht="18" customHeight="1" x14ac:dyDescent="0.15">
      <c r="A2036" s="2"/>
      <c r="AK2036" s="281"/>
      <c r="AL2036" s="296"/>
      <c r="AM2036" s="296"/>
      <c r="AN2036" s="296"/>
      <c r="AO2036" s="296"/>
      <c r="AP2036" s="296"/>
      <c r="AQ2036" s="296"/>
      <c r="AR2036" s="296"/>
      <c r="AS2036" s="296"/>
      <c r="AT2036" s="296"/>
      <c r="AU2036" s="296"/>
      <c r="AV2036" s="296"/>
      <c r="AW2036" s="296"/>
      <c r="AX2036" s="296"/>
      <c r="AY2036" s="296"/>
      <c r="AZ2036" s="296"/>
      <c r="BA2036" s="296"/>
      <c r="BB2036" s="296"/>
      <c r="BC2036" s="296"/>
      <c r="BD2036" s="296"/>
      <c r="BE2036" s="296"/>
      <c r="BF2036" s="296"/>
      <c r="BG2036" s="296"/>
      <c r="BH2036" s="296"/>
      <c r="BI2036" s="296"/>
      <c r="BJ2036" s="296"/>
      <c r="BK2036" s="296"/>
      <c r="BL2036" s="296"/>
    </row>
    <row r="2037" spans="1:64" s="222" customFormat="1" ht="18" customHeight="1" x14ac:dyDescent="0.15">
      <c r="A2037" s="2"/>
      <c r="AK2037" s="281"/>
      <c r="AL2037" s="296"/>
      <c r="AM2037" s="296"/>
      <c r="AN2037" s="296"/>
      <c r="AO2037" s="296"/>
      <c r="AP2037" s="296"/>
      <c r="AQ2037" s="296"/>
      <c r="AR2037" s="296"/>
      <c r="AS2037" s="296"/>
      <c r="AT2037" s="296"/>
      <c r="AU2037" s="296"/>
      <c r="AV2037" s="296"/>
      <c r="AW2037" s="296"/>
      <c r="AX2037" s="296"/>
      <c r="AY2037" s="296"/>
      <c r="AZ2037" s="296"/>
      <c r="BA2037" s="296"/>
      <c r="BB2037" s="296"/>
      <c r="BC2037" s="296"/>
      <c r="BD2037" s="296"/>
      <c r="BE2037" s="296"/>
      <c r="BF2037" s="296"/>
      <c r="BG2037" s="296"/>
      <c r="BH2037" s="296"/>
      <c r="BI2037" s="296"/>
      <c r="BJ2037" s="296"/>
      <c r="BK2037" s="296"/>
      <c r="BL2037" s="296"/>
    </row>
    <row r="2038" spans="1:64" s="222" customFormat="1" ht="18" customHeight="1" x14ac:dyDescent="0.15">
      <c r="A2038" s="2"/>
      <c r="AK2038" s="281"/>
      <c r="AL2038" s="296"/>
      <c r="AM2038" s="296"/>
      <c r="AN2038" s="296"/>
      <c r="AO2038" s="296"/>
      <c r="AP2038" s="296"/>
      <c r="AQ2038" s="296"/>
      <c r="AR2038" s="296"/>
      <c r="AS2038" s="296"/>
      <c r="AT2038" s="296"/>
      <c r="AU2038" s="296"/>
      <c r="AV2038" s="296"/>
      <c r="AW2038" s="296"/>
      <c r="AX2038" s="296"/>
      <c r="AY2038" s="296"/>
      <c r="AZ2038" s="296"/>
      <c r="BA2038" s="296"/>
      <c r="BB2038" s="296"/>
      <c r="BC2038" s="296"/>
      <c r="BD2038" s="296"/>
      <c r="BE2038" s="296"/>
      <c r="BF2038" s="296"/>
      <c r="BG2038" s="296"/>
      <c r="BH2038" s="296"/>
      <c r="BI2038" s="296"/>
      <c r="BJ2038" s="296"/>
      <c r="BK2038" s="296"/>
      <c r="BL2038" s="296"/>
    </row>
    <row r="2039" spans="1:64" s="222" customFormat="1" ht="18" customHeight="1" x14ac:dyDescent="0.15">
      <c r="A2039" s="2"/>
      <c r="AK2039" s="281"/>
      <c r="AL2039" s="296"/>
      <c r="AM2039" s="296"/>
      <c r="AN2039" s="296"/>
      <c r="AO2039" s="296"/>
      <c r="AP2039" s="296"/>
      <c r="AQ2039" s="296"/>
      <c r="AR2039" s="296"/>
      <c r="AS2039" s="296"/>
      <c r="AT2039" s="296"/>
      <c r="AU2039" s="296"/>
      <c r="AV2039" s="296"/>
      <c r="AW2039" s="296"/>
      <c r="AX2039" s="296"/>
      <c r="AY2039" s="296"/>
      <c r="AZ2039" s="296"/>
      <c r="BA2039" s="296"/>
      <c r="BB2039" s="296"/>
      <c r="BC2039" s="296"/>
      <c r="BD2039" s="296"/>
      <c r="BE2039" s="296"/>
      <c r="BF2039" s="296"/>
      <c r="BG2039" s="296"/>
      <c r="BH2039" s="296"/>
      <c r="BI2039" s="296"/>
      <c r="BJ2039" s="296"/>
      <c r="BK2039" s="296"/>
      <c r="BL2039" s="296"/>
    </row>
    <row r="2040" spans="1:64" s="222" customFormat="1" ht="18" customHeight="1" x14ac:dyDescent="0.15">
      <c r="A2040" s="2"/>
      <c r="AK2040" s="281"/>
      <c r="AL2040" s="296"/>
      <c r="AM2040" s="296"/>
      <c r="AN2040" s="296"/>
      <c r="AO2040" s="296"/>
      <c r="AP2040" s="296"/>
      <c r="AQ2040" s="296"/>
      <c r="AR2040" s="296"/>
      <c r="AS2040" s="296"/>
      <c r="AT2040" s="296"/>
      <c r="AU2040" s="296"/>
      <c r="AV2040" s="296"/>
      <c r="AW2040" s="296"/>
      <c r="AX2040" s="296"/>
      <c r="AY2040" s="296"/>
      <c r="AZ2040" s="296"/>
      <c r="BA2040" s="296"/>
      <c r="BB2040" s="296"/>
      <c r="BC2040" s="296"/>
      <c r="BD2040" s="296"/>
      <c r="BE2040" s="296"/>
      <c r="BF2040" s="296"/>
      <c r="BG2040" s="296"/>
      <c r="BH2040" s="296"/>
      <c r="BI2040" s="296"/>
      <c r="BJ2040" s="296"/>
      <c r="BK2040" s="296"/>
      <c r="BL2040" s="296"/>
    </row>
    <row r="2041" spans="1:64" s="222" customFormat="1" ht="18" customHeight="1" x14ac:dyDescent="0.2">
      <c r="A2041" s="2"/>
      <c r="O2041"/>
      <c r="P2041"/>
      <c r="Q2041" s="263"/>
      <c r="AK2041" s="281"/>
      <c r="AL2041" s="296"/>
      <c r="AM2041" s="296"/>
      <c r="AN2041" s="296"/>
      <c r="AO2041" s="296"/>
      <c r="AP2041" s="296"/>
      <c r="AQ2041" s="296"/>
      <c r="AR2041" s="296"/>
      <c r="AS2041" s="296"/>
      <c r="AT2041" s="296"/>
      <c r="AU2041" s="296"/>
      <c r="AV2041" s="296"/>
      <c r="AW2041" s="296"/>
      <c r="AX2041" s="296"/>
      <c r="AY2041" s="296"/>
      <c r="AZ2041" s="296"/>
      <c r="BA2041" s="296"/>
      <c r="BB2041" s="296"/>
      <c r="BC2041" s="296"/>
      <c r="BD2041" s="296"/>
      <c r="BE2041" s="296"/>
      <c r="BF2041" s="296"/>
      <c r="BG2041" s="296"/>
      <c r="BH2041" s="296"/>
      <c r="BI2041" s="296"/>
      <c r="BJ2041" s="296"/>
      <c r="BK2041" s="296"/>
      <c r="BL2041" s="296"/>
    </row>
    <row r="2042" spans="1:64" s="222" customFormat="1" ht="18" customHeight="1" thickBot="1" x14ac:dyDescent="0.25">
      <c r="A2042" s="11"/>
      <c r="O2042"/>
      <c r="P2042"/>
      <c r="Q2042" s="263"/>
      <c r="AK2042" s="281"/>
      <c r="AL2042" s="296"/>
      <c r="AM2042" s="296"/>
      <c r="AN2042" s="296"/>
      <c r="AO2042" s="296"/>
      <c r="AP2042" s="296"/>
      <c r="AQ2042" s="296"/>
      <c r="AR2042" s="296"/>
      <c r="AS2042" s="296"/>
      <c r="AT2042" s="296"/>
      <c r="AU2042" s="296"/>
      <c r="AV2042" s="296"/>
      <c r="AW2042" s="296"/>
      <c r="AX2042" s="296"/>
      <c r="AY2042" s="296"/>
      <c r="AZ2042" s="296"/>
      <c r="BA2042" s="296"/>
      <c r="BB2042" s="296"/>
      <c r="BC2042" s="296"/>
      <c r="BD2042" s="296"/>
      <c r="BE2042" s="296"/>
      <c r="BF2042" s="296"/>
      <c r="BG2042" s="296"/>
      <c r="BH2042" s="296"/>
      <c r="BI2042" s="296"/>
      <c r="BJ2042" s="296"/>
      <c r="BK2042" s="296"/>
      <c r="BL2042" s="296"/>
    </row>
    <row r="2043" spans="1:64" s="222" customFormat="1" ht="18" customHeight="1" x14ac:dyDescent="0.2">
      <c r="A2043" s="246"/>
      <c r="B2043" s="247"/>
      <c r="C2043" s="247"/>
      <c r="D2043" s="247"/>
      <c r="E2043" s="247"/>
      <c r="F2043" s="81" t="str">
        <f t="shared" ref="F2043:F2056" si="545">AL2043</f>
        <v>'07</v>
      </c>
      <c r="G2043" s="81" t="str">
        <f t="shared" ref="G2043:G2056" si="546">AM2043</f>
        <v>'08</v>
      </c>
      <c r="H2043" s="81" t="str">
        <f t="shared" ref="H2043:H2045" si="547">AN2043</f>
        <v>'09</v>
      </c>
      <c r="I2043" s="81" t="str">
        <f t="shared" ref="I2043:I2056" si="548">AO2043</f>
        <v>'10</v>
      </c>
      <c r="J2043" s="81" t="str">
        <f t="shared" ref="J2043:K2056" si="549">AP2043</f>
        <v>'11</v>
      </c>
      <c r="K2043" s="46" t="str">
        <f t="shared" si="549"/>
        <v>'12</v>
      </c>
      <c r="L2043"/>
      <c r="M2043"/>
      <c r="O2043"/>
      <c r="P2043"/>
      <c r="Q2043" s="263"/>
      <c r="AK2043" s="281"/>
      <c r="AL2043" s="81" t="s">
        <v>374</v>
      </c>
      <c r="AM2043" s="81" t="s">
        <v>438</v>
      </c>
      <c r="AN2043" s="81" t="s">
        <v>430</v>
      </c>
      <c r="AO2043" s="81" t="s">
        <v>455</v>
      </c>
      <c r="AP2043" s="81" t="s">
        <v>462</v>
      </c>
      <c r="AQ2043" s="81" t="s">
        <v>470</v>
      </c>
      <c r="AR2043" s="296"/>
      <c r="AS2043" s="296"/>
      <c r="AT2043" s="296"/>
      <c r="AU2043" s="296"/>
      <c r="AV2043" s="296"/>
      <c r="AW2043" s="296"/>
      <c r="AX2043" s="296"/>
      <c r="AY2043" s="296"/>
      <c r="AZ2043" s="296"/>
      <c r="BA2043" s="296"/>
      <c r="BB2043" s="296"/>
      <c r="BC2043" s="296"/>
      <c r="BD2043" s="296"/>
      <c r="BE2043" s="296"/>
      <c r="BF2043" s="296"/>
      <c r="BG2043" s="296"/>
      <c r="BH2043" s="296"/>
      <c r="BI2043" s="296"/>
      <c r="BJ2043" s="296"/>
      <c r="BK2043" s="296"/>
      <c r="BL2043" s="296"/>
    </row>
    <row r="2044" spans="1:64" s="222" customFormat="1" ht="18" customHeight="1" x14ac:dyDescent="0.2">
      <c r="A2044" s="549" t="s">
        <v>449</v>
      </c>
      <c r="B2044" s="550"/>
      <c r="C2044" s="550"/>
      <c r="D2044" s="550"/>
      <c r="E2044" s="550"/>
      <c r="F2044" s="50">
        <f t="shared" si="545"/>
        <v>1661</v>
      </c>
      <c r="G2044" s="50">
        <f t="shared" si="546"/>
        <v>1966</v>
      </c>
      <c r="H2044" s="310">
        <f t="shared" si="547"/>
        <v>2336.9999999999991</v>
      </c>
      <c r="I2044" s="310">
        <f t="shared" si="548"/>
        <v>2541.9999999999991</v>
      </c>
      <c r="J2044" s="310">
        <f t="shared" si="549"/>
        <v>2416</v>
      </c>
      <c r="K2044" s="340">
        <f t="shared" si="549"/>
        <v>2727.9999999999968</v>
      </c>
      <c r="L2044"/>
      <c r="M2044"/>
      <c r="O2044"/>
      <c r="P2044"/>
      <c r="Q2044" s="263"/>
      <c r="AK2044" s="329" t="str">
        <f>A2044</f>
        <v>症状性を含む器質性精神障害</v>
      </c>
      <c r="AL2044" s="50">
        <v>1661</v>
      </c>
      <c r="AM2044" s="50">
        <v>1966</v>
      </c>
      <c r="AN2044" s="50">
        <v>2336.9999999999991</v>
      </c>
      <c r="AO2044" s="50">
        <v>2541.9999999999991</v>
      </c>
      <c r="AP2044" s="50">
        <v>2416</v>
      </c>
      <c r="AQ2044" s="50">
        <v>2727.9999999999968</v>
      </c>
      <c r="AR2044" s="296"/>
      <c r="AS2044" s="296"/>
      <c r="AT2044" s="296"/>
      <c r="AU2044" s="296"/>
      <c r="AV2044" s="296"/>
      <c r="AW2044" s="296"/>
      <c r="AX2044" s="296"/>
      <c r="AY2044" s="296"/>
      <c r="AZ2044" s="296"/>
      <c r="BA2044" s="296"/>
      <c r="BB2044" s="296"/>
      <c r="BC2044" s="296"/>
      <c r="BD2044" s="296"/>
      <c r="BE2044" s="296"/>
      <c r="BF2044" s="296"/>
      <c r="BG2044" s="296"/>
      <c r="BH2044" s="296"/>
      <c r="BI2044" s="296"/>
      <c r="BJ2044" s="296"/>
      <c r="BK2044" s="296"/>
      <c r="BL2044" s="296"/>
    </row>
    <row r="2045" spans="1:64" s="222" customFormat="1" ht="18" customHeight="1" x14ac:dyDescent="0.2">
      <c r="A2045" s="549" t="s">
        <v>451</v>
      </c>
      <c r="B2045" s="550"/>
      <c r="C2045" s="550"/>
      <c r="D2045" s="550"/>
      <c r="E2045" s="550"/>
      <c r="F2045" s="50">
        <f t="shared" si="545"/>
        <v>1456</v>
      </c>
      <c r="G2045" s="50">
        <f t="shared" si="546"/>
        <v>1827</v>
      </c>
      <c r="H2045" s="310">
        <f t="shared" si="547"/>
        <v>1852.0000000000034</v>
      </c>
      <c r="I2045" s="310">
        <f t="shared" si="548"/>
        <v>2075.0000000000009</v>
      </c>
      <c r="J2045" s="310">
        <f t="shared" si="549"/>
        <v>2209</v>
      </c>
      <c r="K2045" s="340">
        <f t="shared" si="549"/>
        <v>2312.0000000000014</v>
      </c>
      <c r="L2045"/>
      <c r="M2045"/>
      <c r="O2045"/>
      <c r="P2045"/>
      <c r="Q2045" s="263"/>
      <c r="AK2045" s="329" t="str">
        <f t="shared" ref="AK2045:AK2055" si="550">A2045</f>
        <v>精神作用物質による精神及び行動の障害</v>
      </c>
      <c r="AL2045" s="50">
        <v>1456</v>
      </c>
      <c r="AM2045" s="50">
        <v>1827</v>
      </c>
      <c r="AN2045" s="50">
        <v>1852.0000000000034</v>
      </c>
      <c r="AO2045" s="50">
        <v>2075.0000000000009</v>
      </c>
      <c r="AP2045" s="50">
        <v>2209</v>
      </c>
      <c r="AQ2045" s="50">
        <v>2312.0000000000014</v>
      </c>
      <c r="AR2045" s="296"/>
      <c r="AS2045" s="296"/>
      <c r="AT2045" s="296"/>
      <c r="AU2045" s="296"/>
      <c r="AV2045" s="296"/>
      <c r="AW2045" s="296"/>
      <c r="AX2045" s="296"/>
      <c r="AY2045" s="296"/>
      <c r="AZ2045" s="296"/>
      <c r="BA2045" s="296"/>
      <c r="BB2045" s="296"/>
      <c r="BC2045" s="296"/>
      <c r="BD2045" s="296"/>
      <c r="BE2045" s="296"/>
      <c r="BF2045" s="296"/>
      <c r="BG2045" s="296"/>
      <c r="BH2045" s="296"/>
      <c r="BI2045" s="296"/>
      <c r="BJ2045" s="296"/>
      <c r="BK2045" s="296"/>
      <c r="BL2045" s="296"/>
    </row>
    <row r="2046" spans="1:64" s="222" customFormat="1" ht="18" customHeight="1" x14ac:dyDescent="0.2">
      <c r="A2046" s="549" t="s">
        <v>126</v>
      </c>
      <c r="B2046" s="550"/>
      <c r="C2046" s="550"/>
      <c r="D2046" s="550"/>
      <c r="E2046" s="550"/>
      <c r="F2046" s="50">
        <f t="shared" si="545"/>
        <v>24855</v>
      </c>
      <c r="G2046" s="50">
        <f t="shared" si="546"/>
        <v>27450</v>
      </c>
      <c r="H2046" s="310">
        <f t="shared" ref="H2046" si="551">AN2046</f>
        <v>29529.999999999993</v>
      </c>
      <c r="I2046" s="310">
        <f t="shared" si="548"/>
        <v>33119.999999999985</v>
      </c>
      <c r="J2046" s="310">
        <f t="shared" si="549"/>
        <v>32655</v>
      </c>
      <c r="K2046" s="340">
        <f t="shared" si="549"/>
        <v>34904.000000000015</v>
      </c>
      <c r="L2046"/>
      <c r="M2046"/>
      <c r="O2046"/>
      <c r="P2046"/>
      <c r="Q2046" s="263"/>
      <c r="AK2046" s="329" t="str">
        <f t="shared" si="550"/>
        <v>統合失調症、統合失調症型障害及び妄想性障害</v>
      </c>
      <c r="AL2046" s="50">
        <v>24855</v>
      </c>
      <c r="AM2046" s="50">
        <v>27450</v>
      </c>
      <c r="AN2046" s="50">
        <v>29529.999999999993</v>
      </c>
      <c r="AO2046" s="50">
        <v>33119.999999999985</v>
      </c>
      <c r="AP2046" s="50">
        <v>32655</v>
      </c>
      <c r="AQ2046" s="50">
        <v>34904.000000000015</v>
      </c>
      <c r="AR2046" s="296"/>
      <c r="AS2046" s="296"/>
      <c r="AT2046" s="296"/>
      <c r="AU2046" s="296"/>
      <c r="AV2046" s="296"/>
      <c r="AW2046" s="296"/>
      <c r="AX2046" s="296"/>
      <c r="AY2046" s="296"/>
      <c r="AZ2046" s="296"/>
      <c r="BA2046" s="296"/>
      <c r="BB2046" s="296"/>
      <c r="BC2046" s="296"/>
      <c r="BD2046" s="296"/>
      <c r="BE2046" s="296"/>
      <c r="BF2046" s="296"/>
      <c r="BG2046" s="296"/>
      <c r="BH2046" s="296"/>
      <c r="BI2046" s="296"/>
      <c r="BJ2046" s="296"/>
      <c r="BK2046" s="296"/>
      <c r="BL2046" s="296"/>
    </row>
    <row r="2047" spans="1:64" s="222" customFormat="1" ht="18" customHeight="1" x14ac:dyDescent="0.2">
      <c r="A2047" s="549" t="s">
        <v>127</v>
      </c>
      <c r="B2047" s="550"/>
      <c r="C2047" s="550"/>
      <c r="D2047" s="550"/>
      <c r="E2047" s="550"/>
      <c r="F2047" s="50">
        <f t="shared" si="545"/>
        <v>3547</v>
      </c>
      <c r="G2047" s="50">
        <f t="shared" si="546"/>
        <v>4181</v>
      </c>
      <c r="H2047" s="310">
        <f t="shared" ref="H2047:H2056" si="552">AN2047</f>
        <v>4818.9999999999991</v>
      </c>
      <c r="I2047" s="310">
        <f t="shared" si="548"/>
        <v>5466.0000000000045</v>
      </c>
      <c r="J2047" s="310">
        <f t="shared" si="549"/>
        <v>5667</v>
      </c>
      <c r="K2047" s="340">
        <f t="shared" si="549"/>
        <v>6092.0000000000018</v>
      </c>
      <c r="L2047"/>
      <c r="M2047"/>
      <c r="O2047"/>
      <c r="P2047"/>
      <c r="Q2047" s="263"/>
      <c r="AK2047" s="329" t="str">
        <f t="shared" si="550"/>
        <v>気分（感情）障害</v>
      </c>
      <c r="AL2047" s="50">
        <v>3547</v>
      </c>
      <c r="AM2047" s="50">
        <v>4181</v>
      </c>
      <c r="AN2047" s="50">
        <v>4818.9999999999991</v>
      </c>
      <c r="AO2047" s="50">
        <v>5466.0000000000045</v>
      </c>
      <c r="AP2047" s="50">
        <v>5667</v>
      </c>
      <c r="AQ2047" s="50">
        <v>6092.0000000000018</v>
      </c>
      <c r="AR2047" s="296"/>
      <c r="AS2047" s="296"/>
      <c r="AT2047" s="296"/>
      <c r="AU2047" s="296"/>
      <c r="AV2047" s="296"/>
      <c r="AW2047" s="296"/>
      <c r="AX2047" s="296"/>
      <c r="AY2047" s="296"/>
      <c r="AZ2047" s="296"/>
      <c r="BA2047" s="296"/>
      <c r="BB2047" s="296"/>
      <c r="BC2047" s="296"/>
      <c r="BD2047" s="296"/>
      <c r="BE2047" s="296"/>
      <c r="BF2047" s="296"/>
      <c r="BG2047" s="296"/>
      <c r="BH2047" s="296"/>
      <c r="BI2047" s="296"/>
      <c r="BJ2047" s="296"/>
      <c r="BK2047" s="296"/>
      <c r="BL2047" s="296"/>
    </row>
    <row r="2048" spans="1:64" s="222" customFormat="1" ht="27" customHeight="1" x14ac:dyDescent="0.2">
      <c r="A2048" s="557" t="s">
        <v>281</v>
      </c>
      <c r="B2048" s="550"/>
      <c r="C2048" s="550"/>
      <c r="D2048" s="550"/>
      <c r="E2048" s="550"/>
      <c r="F2048" s="50">
        <f t="shared" si="545"/>
        <v>863</v>
      </c>
      <c r="G2048" s="50">
        <f t="shared" si="546"/>
        <v>1060</v>
      </c>
      <c r="H2048" s="310">
        <f t="shared" si="552"/>
        <v>1126.0000000000011</v>
      </c>
      <c r="I2048" s="310">
        <f t="shared" si="548"/>
        <v>1616.9999999999991</v>
      </c>
      <c r="J2048" s="310">
        <f t="shared" si="549"/>
        <v>1248</v>
      </c>
      <c r="K2048" s="340">
        <f t="shared" si="549"/>
        <v>1336.0000000000018</v>
      </c>
      <c r="L2048"/>
      <c r="M2048"/>
      <c r="O2048"/>
      <c r="P2048"/>
      <c r="Q2048" s="263"/>
      <c r="AK2048" s="329" t="str">
        <f t="shared" si="550"/>
        <v>神経性障害、ストレス関連障害及び
身体的表現性障害</v>
      </c>
      <c r="AL2048" s="50">
        <v>863</v>
      </c>
      <c r="AM2048" s="50">
        <v>1060</v>
      </c>
      <c r="AN2048" s="50">
        <v>1126.0000000000011</v>
      </c>
      <c r="AO2048" s="50">
        <v>1616.9999999999991</v>
      </c>
      <c r="AP2048" s="50">
        <v>1248</v>
      </c>
      <c r="AQ2048" s="50">
        <v>1336.0000000000018</v>
      </c>
      <c r="AR2048" s="296"/>
      <c r="AS2048" s="296"/>
      <c r="AT2048" s="296"/>
      <c r="AU2048" s="296"/>
      <c r="AV2048" s="296"/>
      <c r="AW2048" s="296"/>
      <c r="AX2048" s="296"/>
      <c r="AY2048" s="296"/>
      <c r="AZ2048" s="296"/>
      <c r="BA2048" s="296"/>
      <c r="BB2048" s="296"/>
      <c r="BC2048" s="296"/>
      <c r="BD2048" s="296"/>
      <c r="BE2048" s="296"/>
      <c r="BF2048" s="296"/>
      <c r="BG2048" s="296"/>
      <c r="BH2048" s="296"/>
      <c r="BI2048" s="296"/>
      <c r="BJ2048" s="296"/>
      <c r="BK2048" s="296"/>
      <c r="BL2048" s="296"/>
    </row>
    <row r="2049" spans="1:64" s="222" customFormat="1" ht="18" customHeight="1" x14ac:dyDescent="0.2">
      <c r="A2049" s="549" t="s">
        <v>146</v>
      </c>
      <c r="B2049" s="550"/>
      <c r="C2049" s="550"/>
      <c r="D2049" s="550"/>
      <c r="E2049" s="550"/>
      <c r="F2049" s="50">
        <f t="shared" si="545"/>
        <v>77</v>
      </c>
      <c r="G2049" s="50">
        <f t="shared" si="546"/>
        <v>95</v>
      </c>
      <c r="H2049" s="310">
        <f t="shared" si="552"/>
        <v>130.00000000000011</v>
      </c>
      <c r="I2049" s="310">
        <f t="shared" si="548"/>
        <v>119.99999999999999</v>
      </c>
      <c r="J2049" s="310">
        <f t="shared" si="549"/>
        <v>117</v>
      </c>
      <c r="K2049" s="340">
        <f t="shared" si="549"/>
        <v>85.000000000000028</v>
      </c>
      <c r="L2049"/>
      <c r="M2049"/>
      <c r="O2049"/>
      <c r="P2049"/>
      <c r="Q2049" s="263"/>
      <c r="AK2049" s="329" t="str">
        <f t="shared" si="550"/>
        <v>生理的障害及び身体的要因に関連した行動症候群</v>
      </c>
      <c r="AL2049" s="50">
        <v>77</v>
      </c>
      <c r="AM2049" s="50">
        <v>95</v>
      </c>
      <c r="AN2049" s="50">
        <v>130.00000000000011</v>
      </c>
      <c r="AO2049" s="50">
        <v>119.99999999999999</v>
      </c>
      <c r="AP2049" s="50">
        <v>117</v>
      </c>
      <c r="AQ2049" s="50">
        <v>85.000000000000028</v>
      </c>
      <c r="AR2049" s="296"/>
      <c r="AS2049" s="296"/>
      <c r="AT2049" s="296"/>
      <c r="AU2049" s="296"/>
      <c r="AV2049" s="296"/>
      <c r="AW2049" s="296"/>
      <c r="AX2049" s="296"/>
      <c r="AY2049" s="296"/>
      <c r="AZ2049" s="296"/>
      <c r="BA2049" s="296"/>
      <c r="BB2049" s="296"/>
      <c r="BC2049" s="296"/>
      <c r="BD2049" s="296"/>
      <c r="BE2049" s="296"/>
      <c r="BF2049" s="296"/>
      <c r="BG2049" s="296"/>
      <c r="BH2049" s="296"/>
      <c r="BI2049" s="296"/>
      <c r="BJ2049" s="296"/>
      <c r="BK2049" s="296"/>
      <c r="BL2049" s="296"/>
    </row>
    <row r="2050" spans="1:64" s="222" customFormat="1" ht="18" customHeight="1" x14ac:dyDescent="0.2">
      <c r="A2050" s="549" t="s">
        <v>450</v>
      </c>
      <c r="B2050" s="550"/>
      <c r="C2050" s="550"/>
      <c r="D2050" s="550"/>
      <c r="E2050" s="550"/>
      <c r="F2050" s="50">
        <f t="shared" si="545"/>
        <v>253</v>
      </c>
      <c r="G2050" s="50">
        <f t="shared" si="546"/>
        <v>334</v>
      </c>
      <c r="H2050" s="310">
        <f t="shared" si="552"/>
        <v>338.00000000000006</v>
      </c>
      <c r="I2050" s="310">
        <f t="shared" si="548"/>
        <v>398.00000000000028</v>
      </c>
      <c r="J2050" s="310">
        <f t="shared" si="549"/>
        <v>381</v>
      </c>
      <c r="K2050" s="340">
        <f t="shared" si="549"/>
        <v>362.99999999999972</v>
      </c>
      <c r="L2050"/>
      <c r="M2050"/>
      <c r="O2050"/>
      <c r="P2050"/>
      <c r="Q2050" s="263"/>
      <c r="AK2050" s="329" t="str">
        <f t="shared" si="550"/>
        <v>成人のパーソナリティ及び行動の障害</v>
      </c>
      <c r="AL2050" s="50">
        <v>253</v>
      </c>
      <c r="AM2050" s="50">
        <v>334</v>
      </c>
      <c r="AN2050" s="50">
        <v>338.00000000000006</v>
      </c>
      <c r="AO2050" s="50">
        <v>398.00000000000028</v>
      </c>
      <c r="AP2050" s="50">
        <v>381</v>
      </c>
      <c r="AQ2050" s="50">
        <v>362.99999999999972</v>
      </c>
      <c r="AR2050" s="296"/>
      <c r="AS2050" s="296"/>
      <c r="AT2050" s="296"/>
      <c r="AU2050" s="296"/>
      <c r="AV2050" s="296"/>
      <c r="AW2050" s="296"/>
      <c r="AX2050" s="296"/>
      <c r="AY2050" s="296"/>
      <c r="AZ2050" s="296"/>
      <c r="BA2050" s="296"/>
      <c r="BB2050" s="296"/>
      <c r="BC2050" s="296"/>
      <c r="BD2050" s="296"/>
      <c r="BE2050" s="296"/>
      <c r="BF2050" s="296"/>
      <c r="BG2050" s="296"/>
      <c r="BH2050" s="296"/>
      <c r="BI2050" s="296"/>
      <c r="BJ2050" s="296"/>
      <c r="BK2050" s="296"/>
      <c r="BL2050" s="296"/>
    </row>
    <row r="2051" spans="1:64" s="222" customFormat="1" ht="18" customHeight="1" x14ac:dyDescent="0.2">
      <c r="A2051" s="549" t="s">
        <v>129</v>
      </c>
      <c r="B2051" s="550"/>
      <c r="C2051" s="550"/>
      <c r="D2051" s="550"/>
      <c r="E2051" s="550"/>
      <c r="F2051" s="50">
        <f t="shared" si="545"/>
        <v>395</v>
      </c>
      <c r="G2051" s="50">
        <f t="shared" si="546"/>
        <v>439</v>
      </c>
      <c r="H2051" s="310">
        <f t="shared" si="552"/>
        <v>474.99999999999994</v>
      </c>
      <c r="I2051" s="310">
        <f t="shared" si="548"/>
        <v>599</v>
      </c>
      <c r="J2051" s="310">
        <f t="shared" si="549"/>
        <v>607</v>
      </c>
      <c r="K2051" s="340">
        <f t="shared" si="549"/>
        <v>676.00000000000011</v>
      </c>
      <c r="L2051"/>
      <c r="M2051"/>
      <c r="O2051"/>
      <c r="P2051"/>
      <c r="Q2051" s="263"/>
      <c r="AK2051" s="329" t="str">
        <f t="shared" si="550"/>
        <v>精神遅滞〔知的障害〕</v>
      </c>
      <c r="AL2051" s="50">
        <v>395</v>
      </c>
      <c r="AM2051" s="50">
        <v>439</v>
      </c>
      <c r="AN2051" s="50">
        <v>474.99999999999994</v>
      </c>
      <c r="AO2051" s="50">
        <v>599</v>
      </c>
      <c r="AP2051" s="50">
        <v>607</v>
      </c>
      <c r="AQ2051" s="50">
        <v>676.00000000000011</v>
      </c>
      <c r="AR2051" s="296"/>
      <c r="AS2051" s="296"/>
      <c r="AT2051" s="296"/>
      <c r="AU2051" s="296"/>
      <c r="AV2051" s="296"/>
      <c r="AW2051" s="296"/>
      <c r="AX2051" s="296"/>
      <c r="AY2051" s="296"/>
      <c r="AZ2051" s="296"/>
      <c r="BA2051" s="296"/>
      <c r="BB2051" s="296"/>
      <c r="BC2051" s="296"/>
      <c r="BD2051" s="296"/>
      <c r="BE2051" s="296"/>
      <c r="BF2051" s="296"/>
      <c r="BG2051" s="296"/>
      <c r="BH2051" s="296"/>
      <c r="BI2051" s="296"/>
      <c r="BJ2051" s="296"/>
      <c r="BK2051" s="296"/>
      <c r="BL2051" s="296"/>
    </row>
    <row r="2052" spans="1:64" s="222" customFormat="1" ht="18" customHeight="1" x14ac:dyDescent="0.2">
      <c r="A2052" s="549" t="s">
        <v>147</v>
      </c>
      <c r="B2052" s="550"/>
      <c r="C2052" s="550"/>
      <c r="D2052" s="550"/>
      <c r="E2052" s="550"/>
      <c r="F2052" s="50">
        <f t="shared" si="545"/>
        <v>76</v>
      </c>
      <c r="G2052" s="50">
        <f t="shared" si="546"/>
        <v>95</v>
      </c>
      <c r="H2052" s="310">
        <f t="shared" si="552"/>
        <v>142.00000000000011</v>
      </c>
      <c r="I2052" s="310">
        <f t="shared" si="548"/>
        <v>153.00000000000003</v>
      </c>
      <c r="J2052" s="310">
        <f t="shared" si="549"/>
        <v>199</v>
      </c>
      <c r="K2052" s="340">
        <f t="shared" si="549"/>
        <v>297.99999999999994</v>
      </c>
      <c r="L2052"/>
      <c r="M2052"/>
      <c r="O2052"/>
      <c r="P2052"/>
      <c r="Q2052" s="263"/>
      <c r="AK2052" s="329" t="str">
        <f t="shared" si="550"/>
        <v>心理的発達の障害</v>
      </c>
      <c r="AL2052" s="50">
        <v>76</v>
      </c>
      <c r="AM2052" s="50">
        <v>95</v>
      </c>
      <c r="AN2052" s="50">
        <v>142.00000000000011</v>
      </c>
      <c r="AO2052" s="50">
        <v>153.00000000000003</v>
      </c>
      <c r="AP2052" s="50">
        <v>199</v>
      </c>
      <c r="AQ2052" s="50">
        <v>297.99999999999994</v>
      </c>
      <c r="AR2052" s="296"/>
      <c r="AS2052" s="296"/>
      <c r="AT2052" s="296"/>
      <c r="AU2052" s="296"/>
      <c r="AV2052" s="296"/>
      <c r="AW2052" s="296"/>
      <c r="AX2052" s="296"/>
      <c r="AY2052" s="296"/>
      <c r="AZ2052" s="296"/>
      <c r="BA2052" s="296"/>
      <c r="BB2052" s="296"/>
      <c r="BC2052" s="296"/>
      <c r="BD2052" s="296"/>
      <c r="BE2052" s="296"/>
      <c r="BF2052" s="296"/>
      <c r="BG2052" s="296"/>
      <c r="BH2052" s="296"/>
      <c r="BI2052" s="296"/>
      <c r="BJ2052" s="296"/>
      <c r="BK2052" s="296"/>
      <c r="BL2052" s="296"/>
    </row>
    <row r="2053" spans="1:64" s="222" customFormat="1" ht="27" customHeight="1" x14ac:dyDescent="0.2">
      <c r="A2053" s="557" t="s">
        <v>280</v>
      </c>
      <c r="B2053" s="550"/>
      <c r="C2053" s="550"/>
      <c r="D2053" s="550"/>
      <c r="E2053" s="550"/>
      <c r="F2053" s="50">
        <f t="shared" si="545"/>
        <v>45</v>
      </c>
      <c r="G2053" s="50">
        <f t="shared" si="546"/>
        <v>61</v>
      </c>
      <c r="H2053" s="310">
        <f t="shared" si="552"/>
        <v>48.999999999999957</v>
      </c>
      <c r="I2053" s="310">
        <f t="shared" si="548"/>
        <v>81.000000000000057</v>
      </c>
      <c r="J2053" s="310">
        <f t="shared" si="549"/>
        <v>87</v>
      </c>
      <c r="K2053" s="340">
        <f t="shared" si="549"/>
        <v>96.000000000000043</v>
      </c>
      <c r="L2053"/>
      <c r="M2053"/>
      <c r="O2053"/>
      <c r="P2053"/>
      <c r="Q2053" s="263"/>
      <c r="AK2053" s="329" t="str">
        <f t="shared" si="550"/>
        <v>小児期及び青年期に通常発症する行動及び
情緒の障害及び特定不能の精神障害</v>
      </c>
      <c r="AL2053" s="50">
        <v>45</v>
      </c>
      <c r="AM2053" s="50">
        <v>61</v>
      </c>
      <c r="AN2053" s="50">
        <v>48.999999999999957</v>
      </c>
      <c r="AO2053" s="50">
        <v>81.000000000000057</v>
      </c>
      <c r="AP2053" s="50">
        <v>87</v>
      </c>
      <c r="AQ2053" s="50">
        <v>96.000000000000043</v>
      </c>
      <c r="AR2053" s="296"/>
      <c r="AS2053" s="296"/>
      <c r="AT2053" s="296"/>
      <c r="AU2053" s="296"/>
      <c r="AV2053" s="296"/>
      <c r="AW2053" s="296"/>
      <c r="AX2053" s="296"/>
      <c r="AY2053" s="296"/>
      <c r="AZ2053" s="296"/>
      <c r="BA2053" s="296"/>
      <c r="BB2053" s="296"/>
      <c r="BC2053" s="296"/>
      <c r="BD2053" s="296"/>
      <c r="BE2053" s="296"/>
      <c r="BF2053" s="296"/>
      <c r="BG2053" s="296"/>
      <c r="BH2053" s="296"/>
      <c r="BI2053" s="296"/>
      <c r="BJ2053" s="296"/>
      <c r="BK2053" s="296"/>
      <c r="BL2053" s="296"/>
    </row>
    <row r="2054" spans="1:64" s="222" customFormat="1" ht="18" customHeight="1" x14ac:dyDescent="0.2">
      <c r="A2054" s="549" t="s">
        <v>130</v>
      </c>
      <c r="B2054" s="550"/>
      <c r="C2054" s="550"/>
      <c r="D2054" s="550"/>
      <c r="E2054" s="550"/>
      <c r="F2054" s="50">
        <f t="shared" si="545"/>
        <v>377</v>
      </c>
      <c r="G2054" s="50">
        <f t="shared" si="546"/>
        <v>485</v>
      </c>
      <c r="H2054" s="310">
        <f t="shared" si="552"/>
        <v>430.99999999999989</v>
      </c>
      <c r="I2054" s="310">
        <f t="shared" si="548"/>
        <v>480.00000000000034</v>
      </c>
      <c r="J2054" s="310">
        <f t="shared" si="549"/>
        <v>472</v>
      </c>
      <c r="K2054" s="340">
        <f t="shared" si="549"/>
        <v>478.99999999999977</v>
      </c>
      <c r="L2054"/>
      <c r="M2054"/>
      <c r="O2054"/>
      <c r="P2054"/>
      <c r="Q2054" s="263"/>
      <c r="AK2054" s="329" t="str">
        <f>A2054</f>
        <v>てんかん</v>
      </c>
      <c r="AL2054" s="50">
        <v>377</v>
      </c>
      <c r="AM2054" s="50">
        <v>485</v>
      </c>
      <c r="AN2054" s="50">
        <v>430.99999999999989</v>
      </c>
      <c r="AO2054" s="50">
        <v>480.00000000000034</v>
      </c>
      <c r="AP2054" s="50">
        <v>472</v>
      </c>
      <c r="AQ2054" s="50">
        <v>478.99999999999977</v>
      </c>
      <c r="AR2054" s="296"/>
      <c r="AS2054" s="296"/>
      <c r="AT2054" s="296"/>
      <c r="AU2054" s="296"/>
      <c r="AV2054" s="296"/>
      <c r="AW2054" s="296"/>
      <c r="AX2054" s="296"/>
      <c r="AY2054" s="296"/>
      <c r="AZ2054" s="296"/>
      <c r="BA2054" s="296"/>
      <c r="BB2054" s="296"/>
      <c r="BC2054" s="296"/>
      <c r="BD2054" s="296"/>
      <c r="BE2054" s="296"/>
      <c r="BF2054" s="296"/>
      <c r="BG2054" s="296"/>
      <c r="BH2054" s="296"/>
      <c r="BI2054" s="296"/>
      <c r="BJ2054" s="296"/>
      <c r="BK2054" s="296"/>
      <c r="BL2054" s="296"/>
    </row>
    <row r="2055" spans="1:64" s="222" customFormat="1" ht="18" customHeight="1" x14ac:dyDescent="0.15">
      <c r="A2055" s="549" t="s">
        <v>118</v>
      </c>
      <c r="B2055" s="550"/>
      <c r="C2055" s="550"/>
      <c r="D2055" s="550"/>
      <c r="E2055" s="550"/>
      <c r="F2055" s="50">
        <f t="shared" si="545"/>
        <v>186</v>
      </c>
      <c r="G2055" s="50">
        <f t="shared" si="546"/>
        <v>170</v>
      </c>
      <c r="H2055" s="310">
        <f t="shared" si="552"/>
        <v>196.0000000000002</v>
      </c>
      <c r="I2055" s="310">
        <f t="shared" si="548"/>
        <v>176.99999999999963</v>
      </c>
      <c r="J2055" s="310">
        <f t="shared" si="549"/>
        <v>209</v>
      </c>
      <c r="K2055" s="340">
        <f t="shared" si="549"/>
        <v>214</v>
      </c>
      <c r="L2055"/>
      <c r="M2055"/>
      <c r="AK2055" s="329" t="str">
        <f t="shared" si="550"/>
        <v>その他</v>
      </c>
      <c r="AL2055" s="50">
        <v>186</v>
      </c>
      <c r="AM2055" s="50">
        <v>170</v>
      </c>
      <c r="AN2055" s="50">
        <v>196.0000000000002</v>
      </c>
      <c r="AO2055" s="50">
        <v>176.99999999999963</v>
      </c>
      <c r="AP2055" s="50">
        <v>209</v>
      </c>
      <c r="AQ2055" s="50">
        <v>214</v>
      </c>
      <c r="AR2055" s="296"/>
      <c r="AS2055" s="296"/>
      <c r="AT2055" s="296"/>
      <c r="AU2055" s="296"/>
      <c r="AV2055" s="296"/>
      <c r="AW2055" s="296"/>
      <c r="AX2055" s="296"/>
      <c r="AY2055" s="296"/>
      <c r="AZ2055" s="296"/>
      <c r="BA2055" s="296"/>
      <c r="BB2055" s="296"/>
      <c r="BC2055" s="296"/>
      <c r="BD2055" s="296"/>
      <c r="BE2055" s="296"/>
      <c r="BF2055" s="296"/>
      <c r="BG2055" s="296"/>
      <c r="BH2055" s="296"/>
      <c r="BI2055" s="296"/>
      <c r="BJ2055" s="296"/>
      <c r="BK2055" s="296"/>
      <c r="BL2055" s="296"/>
    </row>
    <row r="2056" spans="1:64" s="222" customFormat="1" ht="18" customHeight="1" thickBot="1" x14ac:dyDescent="0.2">
      <c r="A2056" s="142"/>
      <c r="B2056" s="144"/>
      <c r="C2056" s="144"/>
      <c r="D2056" s="144"/>
      <c r="E2056" s="140" t="s">
        <v>377</v>
      </c>
      <c r="F2056" s="53">
        <f t="shared" si="545"/>
        <v>33791</v>
      </c>
      <c r="G2056" s="53">
        <f t="shared" si="546"/>
        <v>38163</v>
      </c>
      <c r="H2056" s="311">
        <f t="shared" si="552"/>
        <v>41424.999999999956</v>
      </c>
      <c r="I2056" s="311">
        <f t="shared" si="548"/>
        <v>46827.999999999985</v>
      </c>
      <c r="J2056" s="311">
        <f t="shared" si="549"/>
        <v>46267</v>
      </c>
      <c r="K2056" s="341">
        <f t="shared" si="549"/>
        <v>49582.999999999956</v>
      </c>
      <c r="L2056"/>
      <c r="M2056"/>
      <c r="AK2056" s="329" t="str">
        <f>E2056</f>
        <v>利用者数（計）</v>
      </c>
      <c r="AL2056" s="53">
        <v>33791</v>
      </c>
      <c r="AM2056" s="53">
        <v>38163</v>
      </c>
      <c r="AN2056" s="53">
        <v>41424.999999999956</v>
      </c>
      <c r="AO2056" s="53">
        <v>46827.999999999985</v>
      </c>
      <c r="AP2056" s="53">
        <v>46267</v>
      </c>
      <c r="AQ2056" s="53">
        <v>49582.999999999956</v>
      </c>
      <c r="AR2056" s="296"/>
      <c r="AS2056" s="296"/>
      <c r="AT2056" s="296"/>
      <c r="AU2056" s="296"/>
      <c r="AV2056" s="296"/>
      <c r="AW2056" s="296"/>
      <c r="AX2056" s="296"/>
      <c r="AY2056" s="296"/>
      <c r="AZ2056" s="296"/>
      <c r="BA2056" s="296"/>
      <c r="BB2056" s="296"/>
      <c r="BC2056" s="296"/>
      <c r="BD2056" s="296"/>
      <c r="BE2056" s="296"/>
      <c r="BF2056" s="296"/>
      <c r="BG2056" s="296"/>
      <c r="BH2056" s="296"/>
      <c r="BI2056" s="296"/>
      <c r="BJ2056" s="296"/>
      <c r="BK2056" s="296"/>
      <c r="BL2056" s="296"/>
    </row>
    <row r="2057" spans="1:64" s="222" customFormat="1" ht="18" customHeight="1" x14ac:dyDescent="0.15">
      <c r="A2057" s="11"/>
      <c r="AK2057" s="281"/>
      <c r="AL2057" s="296"/>
      <c r="AM2057" s="296"/>
      <c r="AN2057" s="296"/>
      <c r="AO2057" s="296"/>
      <c r="AP2057" s="296"/>
      <c r="AQ2057" s="296"/>
      <c r="AR2057" s="296"/>
      <c r="AS2057" s="296"/>
      <c r="AT2057" s="296"/>
      <c r="AU2057" s="296"/>
      <c r="AV2057" s="296"/>
      <c r="AW2057" s="296"/>
      <c r="AX2057" s="296"/>
      <c r="AY2057" s="296"/>
      <c r="AZ2057" s="296"/>
      <c r="BA2057" s="296"/>
      <c r="BB2057" s="296"/>
      <c r="BC2057" s="296"/>
      <c r="BD2057" s="296"/>
      <c r="BE2057" s="296"/>
      <c r="BF2057" s="296"/>
      <c r="BG2057" s="296"/>
      <c r="BH2057" s="296"/>
      <c r="BI2057" s="296"/>
      <c r="BJ2057" s="296"/>
      <c r="BK2057" s="296"/>
      <c r="BL2057" s="296"/>
    </row>
    <row r="2058" spans="1:64" s="222" customFormat="1" ht="18" customHeight="1" x14ac:dyDescent="0.15">
      <c r="A2058" s="3"/>
      <c r="AK2058" s="281"/>
      <c r="AL2058" s="296"/>
      <c r="AM2058" s="296"/>
      <c r="AN2058" s="296"/>
      <c r="AO2058" s="296"/>
      <c r="AP2058" s="296"/>
      <c r="AQ2058" s="296"/>
      <c r="AR2058" s="296"/>
      <c r="AS2058" s="296"/>
      <c r="AT2058" s="296"/>
      <c r="AU2058" s="296"/>
      <c r="AV2058" s="296"/>
      <c r="AW2058" s="296"/>
      <c r="AX2058" s="296"/>
      <c r="AY2058" s="296"/>
      <c r="AZ2058" s="296"/>
      <c r="BA2058" s="296"/>
      <c r="BB2058" s="296"/>
      <c r="BC2058" s="296"/>
      <c r="BD2058" s="296"/>
      <c r="BE2058" s="296"/>
      <c r="BF2058" s="296"/>
      <c r="BG2058" s="296"/>
      <c r="BH2058" s="296"/>
      <c r="BI2058" s="296"/>
      <c r="BJ2058" s="296"/>
      <c r="BK2058" s="296"/>
      <c r="BL2058" s="296"/>
    </row>
    <row r="2059" spans="1:64" s="222" customFormat="1" ht="18" customHeight="1" x14ac:dyDescent="0.15">
      <c r="A2059" s="3"/>
      <c r="AK2059" s="281"/>
      <c r="AL2059" s="296"/>
      <c r="AM2059" s="296"/>
      <c r="AN2059" s="296"/>
      <c r="AO2059" s="296"/>
      <c r="AP2059" s="296"/>
      <c r="AQ2059" s="296"/>
      <c r="AR2059" s="296"/>
      <c r="AS2059" s="296"/>
      <c r="AT2059" s="296"/>
      <c r="AU2059" s="296"/>
      <c r="AV2059" s="296"/>
      <c r="AW2059" s="296"/>
      <c r="AX2059" s="296"/>
      <c r="AY2059" s="296"/>
      <c r="AZ2059" s="296"/>
      <c r="BA2059" s="296"/>
      <c r="BB2059" s="296"/>
      <c r="BC2059" s="296"/>
      <c r="BD2059" s="296"/>
      <c r="BE2059" s="296"/>
      <c r="BF2059" s="296"/>
      <c r="BG2059" s="296"/>
      <c r="BH2059" s="296"/>
      <c r="BI2059" s="296"/>
      <c r="BJ2059" s="296"/>
      <c r="BK2059" s="296"/>
      <c r="BL2059" s="296"/>
    </row>
    <row r="2060" spans="1:64" s="222" customFormat="1" ht="18" customHeight="1" x14ac:dyDescent="0.15">
      <c r="A2060" s="3"/>
      <c r="AK2060" s="281"/>
      <c r="AL2060" s="296"/>
      <c r="AM2060" s="296"/>
      <c r="AN2060" s="296"/>
      <c r="AO2060" s="296"/>
      <c r="AP2060" s="296"/>
      <c r="AQ2060" s="296"/>
      <c r="AR2060" s="296"/>
      <c r="AS2060" s="296"/>
      <c r="AT2060" s="296"/>
      <c r="AU2060" s="296"/>
      <c r="AV2060" s="296"/>
      <c r="AW2060" s="296"/>
      <c r="AX2060" s="296"/>
      <c r="AY2060" s="296"/>
      <c r="AZ2060" s="296"/>
      <c r="BA2060" s="296"/>
      <c r="BB2060" s="296"/>
      <c r="BC2060" s="296"/>
      <c r="BD2060" s="296"/>
      <c r="BE2060" s="296"/>
      <c r="BF2060" s="296"/>
      <c r="BG2060" s="296"/>
      <c r="BH2060" s="296"/>
      <c r="BI2060" s="296"/>
      <c r="BJ2060" s="296"/>
      <c r="BK2060" s="296"/>
      <c r="BL2060" s="296"/>
    </row>
    <row r="2061" spans="1:64" s="222" customFormat="1" ht="18" customHeight="1" x14ac:dyDescent="0.15">
      <c r="A2061" s="2"/>
      <c r="AK2061" s="281"/>
      <c r="AL2061" s="296"/>
      <c r="AM2061" s="296"/>
      <c r="AN2061" s="296"/>
      <c r="AO2061" s="296"/>
      <c r="AP2061" s="296"/>
      <c r="AQ2061" s="296"/>
      <c r="AR2061" s="296"/>
      <c r="AS2061" s="296"/>
      <c r="AT2061" s="296"/>
      <c r="AU2061" s="296"/>
      <c r="AV2061" s="296"/>
      <c r="AW2061" s="296"/>
      <c r="AX2061" s="296"/>
      <c r="AY2061" s="296"/>
      <c r="AZ2061" s="296"/>
      <c r="BA2061" s="296"/>
      <c r="BB2061" s="296"/>
      <c r="BC2061" s="296"/>
      <c r="BD2061" s="296"/>
      <c r="BE2061" s="296"/>
      <c r="BF2061" s="296"/>
      <c r="BG2061" s="296"/>
      <c r="BH2061" s="296"/>
      <c r="BI2061" s="296"/>
      <c r="BJ2061" s="296"/>
      <c r="BK2061" s="296"/>
      <c r="BL2061" s="296"/>
    </row>
    <row r="2062" spans="1:64" s="222" customFormat="1" ht="18" customHeight="1" x14ac:dyDescent="0.15">
      <c r="A2062" s="4" t="s">
        <v>365</v>
      </c>
      <c r="AK2062" s="281"/>
      <c r="AL2062" s="296"/>
      <c r="AM2062" s="296"/>
      <c r="AN2062" s="296"/>
      <c r="AO2062" s="296"/>
      <c r="AP2062" s="296"/>
      <c r="AQ2062" s="296"/>
      <c r="AR2062" s="296"/>
      <c r="AS2062" s="296"/>
      <c r="AT2062" s="296"/>
      <c r="AU2062" s="296"/>
      <c r="AV2062" s="296"/>
      <c r="AW2062" s="296"/>
      <c r="AX2062" s="296"/>
      <c r="AY2062" s="296"/>
      <c r="AZ2062" s="296"/>
      <c r="BA2062" s="296"/>
      <c r="BB2062" s="296"/>
      <c r="BC2062" s="296"/>
      <c r="BD2062" s="296"/>
      <c r="BE2062" s="296"/>
      <c r="BF2062" s="296"/>
      <c r="BG2062" s="296"/>
      <c r="BH2062" s="296"/>
      <c r="BI2062" s="296"/>
      <c r="BJ2062" s="296"/>
      <c r="BK2062" s="296"/>
      <c r="BL2062" s="296"/>
    </row>
    <row r="2063" spans="1:64" s="222" customFormat="1" ht="18" customHeight="1" x14ac:dyDescent="0.15">
      <c r="A2063" s="5" t="s">
        <v>366</v>
      </c>
      <c r="AK2063" s="281"/>
      <c r="AL2063" s="296"/>
      <c r="AM2063" s="296"/>
      <c r="AN2063" s="296"/>
      <c r="AO2063" s="296"/>
      <c r="AP2063" s="296"/>
      <c r="AQ2063" s="296"/>
      <c r="AR2063" s="296"/>
      <c r="AS2063" s="296"/>
      <c r="AT2063" s="296"/>
      <c r="AU2063" s="296"/>
      <c r="AV2063" s="296"/>
      <c r="AW2063" s="296"/>
      <c r="AX2063" s="296"/>
      <c r="AY2063" s="296"/>
      <c r="AZ2063" s="296"/>
      <c r="BA2063" s="296"/>
      <c r="BB2063" s="296"/>
      <c r="BC2063" s="296"/>
      <c r="BD2063" s="296"/>
      <c r="BE2063" s="296"/>
      <c r="BF2063" s="296"/>
      <c r="BG2063" s="296"/>
      <c r="BH2063" s="296"/>
      <c r="BI2063" s="296"/>
      <c r="BJ2063" s="296"/>
      <c r="BK2063" s="296"/>
      <c r="BL2063" s="296"/>
    </row>
    <row r="2064" spans="1:64" s="222" customFormat="1" ht="18" customHeight="1" x14ac:dyDescent="0.15">
      <c r="A2064" s="6" t="s">
        <v>26</v>
      </c>
      <c r="AK2064" s="281"/>
      <c r="AL2064" s="296"/>
      <c r="AM2064" s="296"/>
      <c r="AN2064" s="296"/>
      <c r="AO2064" s="296"/>
      <c r="AP2064" s="296"/>
      <c r="AQ2064" s="296"/>
      <c r="AR2064" s="296"/>
      <c r="AS2064" s="296"/>
      <c r="AT2064" s="296"/>
      <c r="AU2064" s="296"/>
      <c r="AV2064" s="296"/>
      <c r="AW2064" s="296"/>
      <c r="AX2064" s="296"/>
      <c r="AY2064" s="296"/>
      <c r="AZ2064" s="296"/>
      <c r="BA2064" s="296"/>
      <c r="BB2064" s="296"/>
      <c r="BC2064" s="296"/>
      <c r="BD2064" s="296"/>
      <c r="BE2064" s="296"/>
      <c r="BF2064" s="296"/>
      <c r="BG2064" s="296"/>
      <c r="BH2064" s="296"/>
      <c r="BI2064" s="296"/>
      <c r="BJ2064" s="296"/>
      <c r="BK2064" s="296"/>
      <c r="BL2064" s="296"/>
    </row>
    <row r="2065" spans="1:64" s="222" customFormat="1" ht="18" customHeight="1" x14ac:dyDescent="0.15">
      <c r="A2065" s="1"/>
      <c r="AK2065" s="281"/>
      <c r="AL2065" s="296"/>
      <c r="AM2065" s="296"/>
      <c r="AN2065" s="296"/>
      <c r="AO2065" s="296"/>
      <c r="AP2065" s="296"/>
      <c r="AQ2065" s="296"/>
      <c r="AR2065" s="296"/>
      <c r="AS2065" s="296"/>
      <c r="AT2065" s="296"/>
      <c r="AU2065" s="296"/>
      <c r="AV2065" s="296"/>
      <c r="AW2065" s="296"/>
      <c r="AX2065" s="296"/>
      <c r="AY2065" s="296"/>
      <c r="AZ2065" s="296"/>
      <c r="BA2065" s="296"/>
      <c r="BB2065" s="296"/>
      <c r="BC2065" s="296"/>
      <c r="BD2065" s="296"/>
      <c r="BE2065" s="296"/>
      <c r="BF2065" s="296"/>
      <c r="BG2065" s="296"/>
      <c r="BH2065" s="296"/>
      <c r="BI2065" s="296"/>
      <c r="BJ2065" s="296"/>
      <c r="BK2065" s="296"/>
      <c r="BL2065" s="296"/>
    </row>
    <row r="2066" spans="1:64" s="222" customFormat="1" ht="18" customHeight="1" x14ac:dyDescent="0.15">
      <c r="A2066" s="2"/>
      <c r="AK2066" s="281"/>
      <c r="AL2066" s="296"/>
      <c r="AM2066" s="296"/>
      <c r="AN2066" s="296"/>
      <c r="AO2066" s="296"/>
      <c r="AP2066" s="296"/>
      <c r="AQ2066" s="296"/>
      <c r="AR2066" s="296"/>
      <c r="AS2066" s="296"/>
      <c r="AT2066" s="296"/>
      <c r="AU2066" s="296"/>
      <c r="AV2066" s="296"/>
      <c r="AW2066" s="296"/>
      <c r="AX2066" s="296"/>
      <c r="AY2066" s="296"/>
      <c r="AZ2066" s="296"/>
      <c r="BA2066" s="296"/>
      <c r="BB2066" s="296"/>
      <c r="BC2066" s="296"/>
      <c r="BD2066" s="296"/>
      <c r="BE2066" s="296"/>
      <c r="BF2066" s="296"/>
      <c r="BG2066" s="296"/>
      <c r="BH2066" s="296"/>
      <c r="BI2066" s="296"/>
      <c r="BJ2066" s="296"/>
      <c r="BK2066" s="296"/>
      <c r="BL2066" s="296"/>
    </row>
    <row r="2067" spans="1:64" s="222" customFormat="1" ht="18" customHeight="1" x14ac:dyDescent="0.15">
      <c r="A2067" s="2"/>
      <c r="AK2067" s="281"/>
      <c r="AL2067" s="296"/>
      <c r="AM2067" s="296"/>
      <c r="AN2067" s="296"/>
      <c r="AO2067" s="296"/>
      <c r="AP2067" s="296"/>
      <c r="AQ2067" s="296"/>
      <c r="AR2067" s="296"/>
      <c r="AS2067" s="296"/>
      <c r="AT2067" s="296"/>
      <c r="AU2067" s="296"/>
      <c r="AV2067" s="296"/>
      <c r="AW2067" s="296"/>
      <c r="AX2067" s="296"/>
      <c r="AY2067" s="296"/>
      <c r="AZ2067" s="296"/>
      <c r="BA2067" s="296"/>
      <c r="BB2067" s="296"/>
      <c r="BC2067" s="296"/>
      <c r="BD2067" s="296"/>
      <c r="BE2067" s="296"/>
      <c r="BF2067" s="296"/>
      <c r="BG2067" s="296"/>
      <c r="BH2067" s="296"/>
      <c r="BI2067" s="296"/>
      <c r="BJ2067" s="296"/>
      <c r="BK2067" s="296"/>
      <c r="BL2067" s="296"/>
    </row>
    <row r="2068" spans="1:64" s="222" customFormat="1" ht="18" customHeight="1" x14ac:dyDescent="0.15">
      <c r="A2068" s="2"/>
      <c r="AK2068" s="281"/>
      <c r="AL2068" s="296"/>
      <c r="AM2068" s="296"/>
      <c r="AN2068" s="296"/>
      <c r="AO2068" s="296"/>
      <c r="AP2068" s="296"/>
      <c r="AQ2068" s="296"/>
      <c r="AR2068" s="296"/>
      <c r="AS2068" s="296"/>
      <c r="AT2068" s="296"/>
      <c r="AU2068" s="296"/>
      <c r="AV2068" s="296"/>
      <c r="AW2068" s="296"/>
      <c r="AX2068" s="296"/>
      <c r="AY2068" s="296"/>
      <c r="AZ2068" s="296"/>
      <c r="BA2068" s="296"/>
      <c r="BB2068" s="296"/>
      <c r="BC2068" s="296"/>
      <c r="BD2068" s="296"/>
      <c r="BE2068" s="296"/>
      <c r="BF2068" s="296"/>
      <c r="BG2068" s="296"/>
      <c r="BH2068" s="296"/>
      <c r="BI2068" s="296"/>
      <c r="BJ2068" s="296"/>
      <c r="BK2068" s="296"/>
      <c r="BL2068" s="296"/>
    </row>
    <row r="2069" spans="1:64" s="222" customFormat="1" ht="18" customHeight="1" x14ac:dyDescent="0.15">
      <c r="A2069" s="2"/>
      <c r="AK2069" s="281"/>
      <c r="AL2069" s="296"/>
      <c r="AM2069" s="296"/>
      <c r="AN2069" s="296"/>
      <c r="AO2069" s="296"/>
      <c r="AP2069" s="296"/>
      <c r="AQ2069" s="296"/>
      <c r="AR2069" s="296"/>
      <c r="AS2069" s="296"/>
      <c r="AT2069" s="296"/>
      <c r="AU2069" s="296"/>
      <c r="AV2069" s="296"/>
      <c r="AW2069" s="296"/>
      <c r="AX2069" s="296"/>
      <c r="AY2069" s="296"/>
      <c r="AZ2069" s="296"/>
      <c r="BA2069" s="296"/>
      <c r="BB2069" s="296"/>
      <c r="BC2069" s="296"/>
      <c r="BD2069" s="296"/>
      <c r="BE2069" s="296"/>
      <c r="BF2069" s="296"/>
      <c r="BG2069" s="296"/>
      <c r="BH2069" s="296"/>
      <c r="BI2069" s="296"/>
      <c r="BJ2069" s="296"/>
      <c r="BK2069" s="296"/>
      <c r="BL2069" s="296"/>
    </row>
    <row r="2070" spans="1:64" s="222" customFormat="1" ht="18" customHeight="1" x14ac:dyDescent="0.15">
      <c r="A2070" s="2"/>
      <c r="AK2070" s="281"/>
      <c r="AL2070" s="296"/>
      <c r="AM2070" s="296"/>
      <c r="AN2070" s="296"/>
      <c r="AO2070" s="296"/>
      <c r="AP2070" s="296"/>
      <c r="AQ2070" s="296"/>
      <c r="AR2070" s="296"/>
      <c r="AS2070" s="296"/>
      <c r="AT2070" s="296"/>
      <c r="AU2070" s="296"/>
      <c r="AV2070" s="296"/>
      <c r="AW2070" s="296"/>
      <c r="AX2070" s="296"/>
      <c r="AY2070" s="296"/>
      <c r="AZ2070" s="296"/>
      <c r="BA2070" s="296"/>
      <c r="BB2070" s="296"/>
      <c r="BC2070" s="296"/>
      <c r="BD2070" s="296"/>
      <c r="BE2070" s="296"/>
      <c r="BF2070" s="296"/>
      <c r="BG2070" s="296"/>
      <c r="BH2070" s="296"/>
      <c r="BI2070" s="296"/>
      <c r="BJ2070" s="296"/>
      <c r="BK2070" s="296"/>
      <c r="BL2070" s="296"/>
    </row>
    <row r="2071" spans="1:64" s="222" customFormat="1" ht="18" customHeight="1" x14ac:dyDescent="0.15">
      <c r="A2071" s="2"/>
      <c r="AK2071" s="281"/>
      <c r="AL2071" s="296"/>
      <c r="AM2071" s="296"/>
      <c r="AN2071" s="296"/>
      <c r="AO2071" s="296"/>
      <c r="AP2071" s="296"/>
      <c r="AQ2071" s="296"/>
      <c r="AR2071" s="296"/>
      <c r="AS2071" s="296"/>
      <c r="AT2071" s="296"/>
      <c r="AU2071" s="296"/>
      <c r="AV2071" s="296"/>
      <c r="AW2071" s="296"/>
      <c r="AX2071" s="296"/>
      <c r="AY2071" s="296"/>
      <c r="AZ2071" s="296"/>
      <c r="BA2071" s="296"/>
      <c r="BB2071" s="296"/>
      <c r="BC2071" s="296"/>
      <c r="BD2071" s="296"/>
      <c r="BE2071" s="296"/>
      <c r="BF2071" s="296"/>
      <c r="BG2071" s="296"/>
      <c r="BH2071" s="296"/>
      <c r="BI2071" s="296"/>
      <c r="BJ2071" s="296"/>
      <c r="BK2071" s="296"/>
      <c r="BL2071" s="296"/>
    </row>
    <row r="2072" spans="1:64" s="222" customFormat="1" ht="18" customHeight="1" x14ac:dyDescent="0.15">
      <c r="A2072" s="2"/>
      <c r="AK2072" s="281"/>
      <c r="AL2072" s="296"/>
      <c r="AM2072" s="296"/>
      <c r="AN2072" s="296"/>
      <c r="AO2072" s="296"/>
      <c r="AP2072" s="296"/>
      <c r="AQ2072" s="296"/>
      <c r="AR2072" s="296"/>
      <c r="AS2072" s="296"/>
      <c r="AT2072" s="296"/>
      <c r="AU2072" s="296"/>
      <c r="AV2072" s="296"/>
      <c r="AW2072" s="296"/>
      <c r="AX2072" s="296"/>
      <c r="AY2072" s="296"/>
      <c r="AZ2072" s="296"/>
      <c r="BA2072" s="296"/>
      <c r="BB2072" s="296"/>
      <c r="BC2072" s="296"/>
      <c r="BD2072" s="296"/>
      <c r="BE2072" s="296"/>
      <c r="BF2072" s="296"/>
      <c r="BG2072" s="296"/>
      <c r="BH2072" s="296"/>
      <c r="BI2072" s="296"/>
      <c r="BJ2072" s="296"/>
      <c r="BK2072" s="296"/>
      <c r="BL2072" s="296"/>
    </row>
    <row r="2073" spans="1:64" s="222" customFormat="1" ht="18" customHeight="1" x14ac:dyDescent="0.15">
      <c r="A2073" s="2"/>
      <c r="AK2073" s="281"/>
      <c r="AL2073" s="296"/>
      <c r="AM2073" s="296"/>
      <c r="AN2073" s="296"/>
      <c r="AO2073" s="296"/>
      <c r="AP2073" s="296"/>
      <c r="AQ2073" s="296"/>
      <c r="AR2073" s="296"/>
      <c r="AS2073" s="296"/>
      <c r="AT2073" s="296"/>
      <c r="AU2073" s="296"/>
      <c r="AV2073" s="296"/>
      <c r="AW2073" s="296"/>
      <c r="AX2073" s="296"/>
      <c r="AY2073" s="296"/>
      <c r="AZ2073" s="296"/>
      <c r="BA2073" s="296"/>
      <c r="BB2073" s="296"/>
      <c r="BC2073" s="296"/>
      <c r="BD2073" s="296"/>
      <c r="BE2073" s="296"/>
      <c r="BF2073" s="296"/>
      <c r="BG2073" s="296"/>
      <c r="BH2073" s="296"/>
      <c r="BI2073" s="296"/>
      <c r="BJ2073" s="296"/>
      <c r="BK2073" s="296"/>
      <c r="BL2073" s="296"/>
    </row>
    <row r="2074" spans="1:64" s="222" customFormat="1" ht="18" customHeight="1" x14ac:dyDescent="0.15">
      <c r="A2074" s="2"/>
      <c r="AK2074" s="281"/>
      <c r="AL2074" s="296"/>
      <c r="AM2074" s="296"/>
      <c r="AN2074" s="296"/>
      <c r="AO2074" s="296"/>
      <c r="AP2074" s="296"/>
      <c r="AQ2074" s="296"/>
      <c r="AR2074" s="296"/>
      <c r="AS2074" s="296"/>
      <c r="AT2074" s="296"/>
      <c r="AU2074" s="296"/>
      <c r="AV2074" s="296"/>
      <c r="AW2074" s="296"/>
      <c r="AX2074" s="296"/>
      <c r="AY2074" s="296"/>
      <c r="AZ2074" s="296"/>
      <c r="BA2074" s="296"/>
      <c r="BB2074" s="296"/>
      <c r="BC2074" s="296"/>
      <c r="BD2074" s="296"/>
      <c r="BE2074" s="296"/>
      <c r="BF2074" s="296"/>
      <c r="BG2074" s="296"/>
      <c r="BH2074" s="296"/>
      <c r="BI2074" s="296"/>
      <c r="BJ2074" s="296"/>
      <c r="BK2074" s="296"/>
      <c r="BL2074" s="296"/>
    </row>
    <row r="2075" spans="1:64" s="222" customFormat="1" ht="18" customHeight="1" x14ac:dyDescent="0.15">
      <c r="A2075" s="2"/>
      <c r="AK2075" s="281"/>
      <c r="AL2075" s="296"/>
      <c r="AM2075" s="296"/>
      <c r="AN2075" s="296"/>
      <c r="AO2075" s="296"/>
      <c r="AP2075" s="296"/>
      <c r="AQ2075" s="296"/>
      <c r="AR2075" s="296"/>
      <c r="AS2075" s="296"/>
      <c r="AT2075" s="296"/>
      <c r="AU2075" s="296"/>
      <c r="AV2075" s="296"/>
      <c r="AW2075" s="296"/>
      <c r="AX2075" s="296"/>
      <c r="AY2075" s="296"/>
      <c r="AZ2075" s="296"/>
      <c r="BA2075" s="296"/>
      <c r="BB2075" s="296"/>
      <c r="BC2075" s="296"/>
      <c r="BD2075" s="296"/>
      <c r="BE2075" s="296"/>
      <c r="BF2075" s="296"/>
      <c r="BG2075" s="296"/>
      <c r="BH2075" s="296"/>
      <c r="BI2075" s="296"/>
      <c r="BJ2075" s="296"/>
      <c r="BK2075" s="296"/>
      <c r="BL2075" s="296"/>
    </row>
    <row r="2076" spans="1:64" s="222" customFormat="1" ht="18" customHeight="1" x14ac:dyDescent="0.15">
      <c r="A2076" s="2"/>
      <c r="AK2076" s="281"/>
      <c r="AL2076" s="296"/>
      <c r="AM2076" s="296"/>
      <c r="AN2076" s="296"/>
      <c r="AO2076" s="296"/>
      <c r="AP2076" s="296"/>
      <c r="AQ2076" s="296"/>
      <c r="AR2076" s="296"/>
      <c r="AS2076" s="296"/>
      <c r="AT2076" s="296"/>
      <c r="AU2076" s="296"/>
      <c r="AV2076" s="296"/>
      <c r="AW2076" s="296"/>
      <c r="AX2076" s="296"/>
      <c r="AY2076" s="296"/>
      <c r="AZ2076" s="296"/>
      <c r="BA2076" s="296"/>
      <c r="BB2076" s="296"/>
      <c r="BC2076" s="296"/>
      <c r="BD2076" s="296"/>
      <c r="BE2076" s="296"/>
      <c r="BF2076" s="296"/>
      <c r="BG2076" s="296"/>
      <c r="BH2076" s="296"/>
      <c r="BI2076" s="296"/>
      <c r="BJ2076" s="296"/>
      <c r="BK2076" s="296"/>
      <c r="BL2076" s="296"/>
    </row>
    <row r="2077" spans="1:64" s="222" customFormat="1" ht="18" customHeight="1" x14ac:dyDescent="0.15">
      <c r="A2077" s="2"/>
      <c r="AK2077" s="281"/>
      <c r="AL2077" s="296"/>
      <c r="AM2077" s="296"/>
      <c r="AN2077" s="296"/>
      <c r="AO2077" s="296"/>
      <c r="AP2077" s="296"/>
      <c r="AQ2077" s="296"/>
      <c r="AR2077" s="296"/>
      <c r="AS2077" s="296"/>
      <c r="AT2077" s="296"/>
      <c r="AU2077" s="296"/>
      <c r="AV2077" s="296"/>
      <c r="AW2077" s="296"/>
      <c r="AX2077" s="296"/>
      <c r="AY2077" s="296"/>
      <c r="AZ2077" s="296"/>
      <c r="BA2077" s="296"/>
      <c r="BB2077" s="296"/>
      <c r="BC2077" s="296"/>
      <c r="BD2077" s="296"/>
      <c r="BE2077" s="296"/>
      <c r="BF2077" s="296"/>
      <c r="BG2077" s="296"/>
      <c r="BH2077" s="296"/>
      <c r="BI2077" s="296"/>
      <c r="BJ2077" s="296"/>
      <c r="BK2077" s="296"/>
      <c r="BL2077" s="296"/>
    </row>
    <row r="2078" spans="1:64" s="222" customFormat="1" ht="18" customHeight="1" x14ac:dyDescent="0.15">
      <c r="A2078" s="2"/>
      <c r="AK2078" s="281"/>
      <c r="AL2078" s="296"/>
      <c r="AM2078" s="296"/>
      <c r="AN2078" s="296"/>
      <c r="AO2078" s="296"/>
      <c r="AP2078" s="296"/>
      <c r="AQ2078" s="296"/>
      <c r="AR2078" s="296"/>
      <c r="AS2078" s="296"/>
      <c r="AT2078" s="296"/>
      <c r="AU2078" s="296"/>
      <c r="AV2078" s="296"/>
      <c r="AW2078" s="296"/>
      <c r="AX2078" s="296"/>
      <c r="AY2078" s="296"/>
      <c r="AZ2078" s="296"/>
      <c r="BA2078" s="296"/>
      <c r="BB2078" s="296"/>
      <c r="BC2078" s="296"/>
      <c r="BD2078" s="296"/>
      <c r="BE2078" s="296"/>
      <c r="BF2078" s="296"/>
      <c r="BG2078" s="296"/>
      <c r="BH2078" s="296"/>
      <c r="BI2078" s="296"/>
      <c r="BJ2078" s="296"/>
      <c r="BK2078" s="296"/>
      <c r="BL2078" s="296"/>
    </row>
    <row r="2079" spans="1:64" s="222" customFormat="1" ht="18" customHeight="1" x14ac:dyDescent="0.15">
      <c r="A2079" s="2"/>
      <c r="AK2079" s="281"/>
      <c r="AL2079" s="296"/>
      <c r="AM2079" s="296"/>
      <c r="AN2079" s="296"/>
      <c r="AO2079" s="296"/>
      <c r="AP2079" s="296"/>
      <c r="AQ2079" s="296"/>
      <c r="AR2079" s="296"/>
      <c r="AS2079" s="296"/>
      <c r="AT2079" s="296"/>
      <c r="AU2079" s="296"/>
      <c r="AV2079" s="296"/>
      <c r="AW2079" s="296"/>
      <c r="AX2079" s="296"/>
      <c r="AY2079" s="296"/>
      <c r="AZ2079" s="296"/>
      <c r="BA2079" s="296"/>
      <c r="BB2079" s="296"/>
      <c r="BC2079" s="296"/>
      <c r="BD2079" s="296"/>
      <c r="BE2079" s="296"/>
      <c r="BF2079" s="296"/>
      <c r="BG2079" s="296"/>
      <c r="BH2079" s="296"/>
      <c r="BI2079" s="296"/>
      <c r="BJ2079" s="296"/>
      <c r="BK2079" s="296"/>
      <c r="BL2079" s="296"/>
    </row>
    <row r="2080" spans="1:64" s="222" customFormat="1" ht="18" customHeight="1" x14ac:dyDescent="0.15">
      <c r="A2080" s="2"/>
      <c r="AK2080" s="281"/>
      <c r="AL2080" s="296"/>
      <c r="AM2080" s="296"/>
      <c r="AN2080" s="296"/>
      <c r="AO2080" s="296"/>
      <c r="AP2080" s="296"/>
      <c r="AQ2080" s="296"/>
      <c r="AR2080" s="296"/>
      <c r="AS2080" s="296"/>
      <c r="AT2080" s="296"/>
      <c r="AU2080" s="296"/>
      <c r="AV2080" s="296"/>
      <c r="AW2080" s="296"/>
      <c r="AX2080" s="296"/>
      <c r="AY2080" s="296"/>
      <c r="AZ2080" s="296"/>
      <c r="BA2080" s="296"/>
      <c r="BB2080" s="296"/>
      <c r="BC2080" s="296"/>
      <c r="BD2080" s="296"/>
      <c r="BE2080" s="296"/>
      <c r="BF2080" s="296"/>
      <c r="BG2080" s="296"/>
      <c r="BH2080" s="296"/>
      <c r="BI2080" s="296"/>
      <c r="BJ2080" s="296"/>
      <c r="BK2080" s="296"/>
      <c r="BL2080" s="296"/>
    </row>
    <row r="2081" spans="1:64" s="222" customFormat="1" ht="18" customHeight="1" thickBot="1" x14ac:dyDescent="0.2">
      <c r="A2081" s="2"/>
      <c r="AK2081" s="281"/>
      <c r="AL2081" s="296"/>
      <c r="AM2081" s="296"/>
      <c r="AN2081" s="296"/>
      <c r="AO2081" s="296"/>
      <c r="AP2081" s="296"/>
      <c r="AQ2081" s="296"/>
      <c r="AR2081" s="296"/>
      <c r="AS2081" s="296"/>
      <c r="AT2081" s="296"/>
      <c r="AU2081" s="296"/>
      <c r="AV2081" s="296"/>
      <c r="AW2081" s="296"/>
      <c r="AX2081" s="296"/>
      <c r="AY2081" s="296"/>
      <c r="AZ2081" s="296"/>
      <c r="BA2081" s="296"/>
      <c r="BB2081" s="296"/>
      <c r="BC2081" s="296"/>
      <c r="BD2081" s="296"/>
      <c r="BE2081" s="296"/>
      <c r="BF2081" s="296"/>
      <c r="BG2081" s="296"/>
      <c r="BH2081" s="296"/>
      <c r="BI2081" s="296"/>
      <c r="BJ2081" s="296"/>
      <c r="BK2081" s="296"/>
      <c r="BL2081" s="296"/>
    </row>
    <row r="2082" spans="1:64" s="222" customFormat="1" ht="18" customHeight="1" x14ac:dyDescent="0.2">
      <c r="B2082" s="225"/>
      <c r="C2082" s="226"/>
      <c r="D2082" s="81" t="str">
        <f t="shared" ref="D2082:D2090" si="553">AL2082</f>
        <v>'07</v>
      </c>
      <c r="E2082" s="81" t="str">
        <f t="shared" ref="E2082:E2090" si="554">AM2082</f>
        <v>'08</v>
      </c>
      <c r="F2082" s="81" t="str">
        <f t="shared" ref="F2082:F2090" si="555">AN2082</f>
        <v>'09</v>
      </c>
      <c r="G2082" s="81" t="str">
        <f t="shared" ref="G2082:G2084" si="556">AO2082</f>
        <v>'10</v>
      </c>
      <c r="H2082" s="81" t="str">
        <f t="shared" ref="H2082:I2090" si="557">AP2082</f>
        <v>'11</v>
      </c>
      <c r="I2082" s="46" t="str">
        <f t="shared" si="557"/>
        <v>'12</v>
      </c>
      <c r="J2082"/>
      <c r="K2082"/>
      <c r="O2082"/>
      <c r="P2082"/>
      <c r="Q2082" s="263"/>
      <c r="AK2082" s="281"/>
      <c r="AL2082" s="81" t="s">
        <v>333</v>
      </c>
      <c r="AM2082" s="81" t="s">
        <v>438</v>
      </c>
      <c r="AN2082" s="81" t="s">
        <v>430</v>
      </c>
      <c r="AO2082" s="81" t="s">
        <v>455</v>
      </c>
      <c r="AP2082" s="81" t="s">
        <v>462</v>
      </c>
      <c r="AQ2082" s="81" t="s">
        <v>470</v>
      </c>
      <c r="AR2082" s="296"/>
      <c r="AS2082" s="296"/>
      <c r="AT2082" s="296"/>
      <c r="AU2082" s="296"/>
      <c r="AV2082" s="296"/>
      <c r="AW2082" s="296"/>
      <c r="AX2082" s="296"/>
      <c r="AY2082" s="296"/>
      <c r="AZ2082" s="296"/>
      <c r="BA2082" s="296"/>
      <c r="BB2082" s="296"/>
      <c r="BC2082" s="296"/>
      <c r="BD2082" s="296"/>
      <c r="BE2082" s="296"/>
      <c r="BF2082" s="296"/>
      <c r="BG2082" s="296"/>
      <c r="BH2082" s="296"/>
      <c r="BI2082" s="296"/>
      <c r="BJ2082" s="296"/>
      <c r="BK2082" s="296"/>
      <c r="BL2082" s="296"/>
    </row>
    <row r="2083" spans="1:64" s="222" customFormat="1" ht="18" customHeight="1" x14ac:dyDescent="0.2">
      <c r="B2083" s="220"/>
      <c r="C2083" s="221" t="s">
        <v>123</v>
      </c>
      <c r="D2083" s="50">
        <f t="shared" si="553"/>
        <v>207</v>
      </c>
      <c r="E2083" s="50">
        <f t="shared" si="554"/>
        <v>227</v>
      </c>
      <c r="F2083" s="310">
        <f t="shared" si="555"/>
        <v>220.99999999999997</v>
      </c>
      <c r="G2083" s="310">
        <f t="shared" si="556"/>
        <v>275</v>
      </c>
      <c r="H2083" s="310">
        <f t="shared" si="557"/>
        <v>259</v>
      </c>
      <c r="I2083" s="340">
        <f t="shared" si="557"/>
        <v>239.00000000000037</v>
      </c>
      <c r="J2083"/>
      <c r="K2083"/>
      <c r="O2083"/>
      <c r="P2083"/>
      <c r="Q2083" s="263"/>
      <c r="AK2083" s="281" t="str">
        <f>C2083</f>
        <v>19歳以下</v>
      </c>
      <c r="AL2083" s="50">
        <v>207</v>
      </c>
      <c r="AM2083" s="50">
        <v>227</v>
      </c>
      <c r="AN2083" s="50">
        <v>220.99999999999997</v>
      </c>
      <c r="AO2083" s="50">
        <v>275</v>
      </c>
      <c r="AP2083" s="50">
        <v>259</v>
      </c>
      <c r="AQ2083" s="50">
        <v>239.00000000000037</v>
      </c>
      <c r="AR2083" s="296"/>
      <c r="AS2083" s="296"/>
      <c r="AT2083" s="296"/>
      <c r="AU2083" s="296"/>
      <c r="AV2083" s="296"/>
      <c r="AW2083" s="296"/>
      <c r="AX2083" s="296"/>
      <c r="AY2083" s="296"/>
      <c r="AZ2083" s="296"/>
      <c r="BA2083" s="296"/>
      <c r="BB2083" s="296"/>
      <c r="BC2083" s="296"/>
      <c r="BD2083" s="296"/>
      <c r="BE2083" s="296"/>
      <c r="BF2083" s="296"/>
      <c r="BG2083" s="296"/>
      <c r="BH2083" s="296"/>
      <c r="BI2083" s="296"/>
      <c r="BJ2083" s="296"/>
      <c r="BK2083" s="296"/>
      <c r="BL2083" s="296"/>
    </row>
    <row r="2084" spans="1:64" s="222" customFormat="1" ht="18" customHeight="1" x14ac:dyDescent="0.2">
      <c r="B2084" s="220"/>
      <c r="C2084" s="267" t="s">
        <v>418</v>
      </c>
      <c r="D2084" s="50">
        <f t="shared" si="553"/>
        <v>5754</v>
      </c>
      <c r="E2084" s="50">
        <f t="shared" si="554"/>
        <v>6530</v>
      </c>
      <c r="F2084" s="310">
        <f t="shared" si="555"/>
        <v>6893.0000000000218</v>
      </c>
      <c r="G2084" s="310">
        <f t="shared" si="556"/>
        <v>7818</v>
      </c>
      <c r="H2084" s="310">
        <f t="shared" si="557"/>
        <v>7505</v>
      </c>
      <c r="I2084" s="340">
        <f t="shared" si="557"/>
        <v>7646.9999999999973</v>
      </c>
      <c r="J2084"/>
      <c r="K2084"/>
      <c r="O2084"/>
      <c r="P2084"/>
      <c r="Q2084" s="263"/>
      <c r="AK2084" s="332" t="str">
        <f t="shared" ref="AK2084:AK2090" si="558">C2084</f>
        <v>20～39歳</v>
      </c>
      <c r="AL2084" s="50">
        <v>5754</v>
      </c>
      <c r="AM2084" s="50">
        <v>6530</v>
      </c>
      <c r="AN2084" s="50">
        <v>6893.0000000000218</v>
      </c>
      <c r="AO2084" s="50">
        <v>7818</v>
      </c>
      <c r="AP2084" s="50">
        <v>7505</v>
      </c>
      <c r="AQ2084" s="50">
        <v>7646.9999999999973</v>
      </c>
      <c r="AR2084" s="296"/>
      <c r="AS2084" s="296"/>
      <c r="AT2084" s="296"/>
      <c r="AU2084" s="296"/>
      <c r="AV2084" s="296"/>
      <c r="AW2084" s="296"/>
      <c r="AX2084" s="296"/>
      <c r="AY2084" s="296"/>
      <c r="AZ2084" s="296"/>
      <c r="BA2084" s="296"/>
      <c r="BB2084" s="296"/>
      <c r="BC2084" s="296"/>
      <c r="BD2084" s="296"/>
      <c r="BE2084" s="296"/>
      <c r="BF2084" s="296"/>
      <c r="BG2084" s="296"/>
      <c r="BH2084" s="296"/>
      <c r="BI2084" s="296"/>
      <c r="BJ2084" s="296"/>
      <c r="BK2084" s="296"/>
      <c r="BL2084" s="296"/>
    </row>
    <row r="2085" spans="1:64" s="222" customFormat="1" ht="18" customHeight="1" x14ac:dyDescent="0.2">
      <c r="B2085" s="220"/>
      <c r="C2085" s="267" t="s">
        <v>419</v>
      </c>
      <c r="D2085" s="50">
        <f t="shared" si="553"/>
        <v>20047</v>
      </c>
      <c r="E2085" s="50">
        <f t="shared" si="554"/>
        <v>22435</v>
      </c>
      <c r="F2085" s="310">
        <f t="shared" si="555"/>
        <v>24195.000000000004</v>
      </c>
      <c r="G2085" s="310">
        <f t="shared" ref="G2085" si="559">AO2085</f>
        <v>27171</v>
      </c>
      <c r="H2085" s="310">
        <f t="shared" si="557"/>
        <v>27195</v>
      </c>
      <c r="I2085" s="340">
        <f t="shared" si="557"/>
        <v>29036.000000000004</v>
      </c>
      <c r="J2085"/>
      <c r="K2085"/>
      <c r="O2085"/>
      <c r="P2085"/>
      <c r="Q2085" s="263"/>
      <c r="AK2085" s="332" t="str">
        <f t="shared" si="558"/>
        <v>40～64歳</v>
      </c>
      <c r="AL2085" s="50">
        <v>20047</v>
      </c>
      <c r="AM2085" s="50">
        <v>22435</v>
      </c>
      <c r="AN2085" s="50">
        <v>24195.000000000004</v>
      </c>
      <c r="AO2085" s="50">
        <v>27171</v>
      </c>
      <c r="AP2085" s="50">
        <v>27195</v>
      </c>
      <c r="AQ2085" s="50">
        <v>29036.000000000004</v>
      </c>
      <c r="AR2085" s="296"/>
      <c r="AS2085" s="296"/>
      <c r="AT2085" s="296"/>
      <c r="AU2085" s="296"/>
      <c r="AV2085" s="296"/>
      <c r="AW2085" s="296"/>
      <c r="AX2085" s="296"/>
      <c r="AY2085" s="296"/>
      <c r="AZ2085" s="296"/>
      <c r="BA2085" s="296"/>
      <c r="BB2085" s="296"/>
      <c r="BC2085" s="296"/>
      <c r="BD2085" s="296"/>
      <c r="BE2085" s="296"/>
      <c r="BF2085" s="296"/>
      <c r="BG2085" s="296"/>
      <c r="BH2085" s="296"/>
      <c r="BI2085" s="296"/>
      <c r="BJ2085" s="296"/>
      <c r="BK2085" s="296"/>
      <c r="BL2085" s="296"/>
    </row>
    <row r="2086" spans="1:64" s="222" customFormat="1" ht="18" customHeight="1" x14ac:dyDescent="0.2">
      <c r="B2086" s="220"/>
      <c r="C2086" s="267" t="s">
        <v>420</v>
      </c>
      <c r="D2086" s="50">
        <f t="shared" si="553"/>
        <v>5098</v>
      </c>
      <c r="E2086" s="50">
        <f t="shared" si="554"/>
        <v>5874</v>
      </c>
      <c r="F2086" s="310">
        <f t="shared" si="555"/>
        <v>6402.0000000000027</v>
      </c>
      <c r="G2086" s="310">
        <f t="shared" ref="G2086:G2090" si="560">AO2086</f>
        <v>7298</v>
      </c>
      <c r="H2086" s="310">
        <f t="shared" si="557"/>
        <v>7041</v>
      </c>
      <c r="I2086" s="340">
        <f t="shared" si="557"/>
        <v>8005.9999999999982</v>
      </c>
      <c r="J2086"/>
      <c r="K2086"/>
      <c r="O2086"/>
      <c r="P2086"/>
      <c r="Q2086" s="263"/>
      <c r="AK2086" s="332" t="str">
        <f t="shared" si="558"/>
        <v>65～74歳</v>
      </c>
      <c r="AL2086" s="50">
        <v>5098</v>
      </c>
      <c r="AM2086" s="50">
        <v>5874</v>
      </c>
      <c r="AN2086" s="50">
        <v>6402.0000000000027</v>
      </c>
      <c r="AO2086" s="50">
        <v>7298</v>
      </c>
      <c r="AP2086" s="50">
        <v>7041</v>
      </c>
      <c r="AQ2086" s="50">
        <v>8005.9999999999982</v>
      </c>
      <c r="AR2086" s="296"/>
      <c r="AS2086" s="296"/>
      <c r="AT2086" s="296"/>
      <c r="AU2086" s="296"/>
      <c r="AV2086" s="296"/>
      <c r="AW2086" s="296"/>
      <c r="AX2086" s="296"/>
      <c r="AY2086" s="296"/>
      <c r="AZ2086" s="296"/>
      <c r="BA2086" s="296"/>
      <c r="BB2086" s="296"/>
      <c r="BC2086" s="296"/>
      <c r="BD2086" s="296"/>
      <c r="BE2086" s="296"/>
      <c r="BF2086" s="296"/>
      <c r="BG2086" s="296"/>
      <c r="BH2086" s="296"/>
      <c r="BI2086" s="296"/>
      <c r="BJ2086" s="296"/>
      <c r="BK2086" s="296"/>
      <c r="BL2086" s="296"/>
    </row>
    <row r="2087" spans="1:64" s="222" customFormat="1" ht="18" customHeight="1" thickBot="1" x14ac:dyDescent="0.25">
      <c r="B2087" s="127"/>
      <c r="C2087" s="212" t="s">
        <v>276</v>
      </c>
      <c r="D2087" s="135">
        <f t="shared" si="553"/>
        <v>2685</v>
      </c>
      <c r="E2087" s="135">
        <f t="shared" si="554"/>
        <v>3097</v>
      </c>
      <c r="F2087" s="354">
        <f t="shared" si="555"/>
        <v>3714.0000000000005</v>
      </c>
      <c r="G2087" s="354">
        <f t="shared" si="560"/>
        <v>4266</v>
      </c>
      <c r="H2087" s="354">
        <f t="shared" si="557"/>
        <v>4267</v>
      </c>
      <c r="I2087" s="342">
        <f t="shared" si="557"/>
        <v>4655.0000000000027</v>
      </c>
      <c r="J2087"/>
      <c r="K2087"/>
      <c r="O2087"/>
      <c r="P2087"/>
      <c r="Q2087" s="263"/>
      <c r="AK2087" s="332" t="str">
        <f t="shared" si="558"/>
        <v>75歳以上</v>
      </c>
      <c r="AL2087" s="135">
        <v>2685</v>
      </c>
      <c r="AM2087" s="135">
        <v>3097</v>
      </c>
      <c r="AN2087" s="135">
        <v>3714.0000000000005</v>
      </c>
      <c r="AO2087" s="135">
        <v>4266</v>
      </c>
      <c r="AP2087" s="135">
        <v>4267</v>
      </c>
      <c r="AQ2087" s="135">
        <v>4655.0000000000027</v>
      </c>
      <c r="AR2087" s="296"/>
      <c r="AS2087" s="296"/>
      <c r="AT2087" s="296"/>
      <c r="AU2087" s="296"/>
      <c r="AV2087" s="296"/>
      <c r="AW2087" s="296"/>
      <c r="AX2087" s="296"/>
      <c r="AY2087" s="296"/>
      <c r="AZ2087" s="296"/>
      <c r="BA2087" s="296"/>
      <c r="BB2087" s="296"/>
      <c r="BC2087" s="296"/>
      <c r="BD2087" s="296"/>
      <c r="BE2087" s="296"/>
      <c r="BF2087" s="296"/>
      <c r="BG2087" s="296"/>
      <c r="BH2087" s="296"/>
      <c r="BI2087" s="296"/>
      <c r="BJ2087" s="296"/>
      <c r="BK2087" s="296"/>
      <c r="BL2087" s="296"/>
    </row>
    <row r="2088" spans="1:64" s="222" customFormat="1" ht="18" customHeight="1" x14ac:dyDescent="0.2">
      <c r="A2088" s="3"/>
      <c r="B2088" s="214"/>
      <c r="C2088" s="216" t="s">
        <v>344</v>
      </c>
      <c r="D2088" s="255">
        <f t="shared" si="553"/>
        <v>17635</v>
      </c>
      <c r="E2088" s="255">
        <f t="shared" si="554"/>
        <v>19820</v>
      </c>
      <c r="F2088" s="399">
        <f t="shared" si="555"/>
        <v>21455.000000000004</v>
      </c>
      <c r="G2088" s="399">
        <f t="shared" si="560"/>
        <v>24048</v>
      </c>
      <c r="H2088" s="399">
        <f t="shared" si="557"/>
        <v>24047</v>
      </c>
      <c r="I2088" s="343">
        <f t="shared" si="557"/>
        <v>25689.99999999996</v>
      </c>
      <c r="J2088"/>
      <c r="K2088"/>
      <c r="O2088"/>
      <c r="P2088"/>
      <c r="Q2088" s="263"/>
      <c r="AK2088" s="332" t="str">
        <f t="shared" si="558"/>
        <v>男性</v>
      </c>
      <c r="AL2088" s="255">
        <v>17635</v>
      </c>
      <c r="AM2088" s="255">
        <v>19820</v>
      </c>
      <c r="AN2088" s="255">
        <v>21455.000000000004</v>
      </c>
      <c r="AO2088" s="255">
        <v>24048</v>
      </c>
      <c r="AP2088" s="255">
        <v>24047</v>
      </c>
      <c r="AQ2088" s="255">
        <v>25689.99999999996</v>
      </c>
      <c r="AR2088" s="296"/>
      <c r="AS2088" s="296"/>
      <c r="AT2088" s="296"/>
      <c r="AU2088" s="296"/>
      <c r="AV2088" s="296"/>
      <c r="AW2088" s="296"/>
      <c r="AX2088" s="296"/>
      <c r="AY2088" s="296"/>
      <c r="AZ2088" s="296"/>
      <c r="BA2088" s="296"/>
      <c r="BB2088" s="296"/>
      <c r="BC2088" s="296"/>
      <c r="BD2088" s="296"/>
      <c r="BE2088" s="296"/>
      <c r="BF2088" s="296"/>
      <c r="BG2088" s="296"/>
      <c r="BH2088" s="296"/>
      <c r="BI2088" s="296"/>
      <c r="BJ2088" s="296"/>
      <c r="BK2088" s="296"/>
      <c r="BL2088" s="296"/>
    </row>
    <row r="2089" spans="1:64" s="222" customFormat="1" ht="18" customHeight="1" thickBot="1" x14ac:dyDescent="0.25">
      <c r="A2089" s="3"/>
      <c r="B2089" s="215"/>
      <c r="C2089" s="217" t="s">
        <v>345</v>
      </c>
      <c r="D2089" s="256">
        <f t="shared" si="553"/>
        <v>16156</v>
      </c>
      <c r="E2089" s="256">
        <f t="shared" si="554"/>
        <v>18343</v>
      </c>
      <c r="F2089" s="400">
        <f t="shared" si="555"/>
        <v>19969.999999999975</v>
      </c>
      <c r="G2089" s="400">
        <f t="shared" si="560"/>
        <v>22780</v>
      </c>
      <c r="H2089" s="400">
        <f t="shared" si="557"/>
        <v>22220</v>
      </c>
      <c r="I2089" s="344">
        <f t="shared" si="557"/>
        <v>23892.999999999989</v>
      </c>
      <c r="J2089"/>
      <c r="K2089"/>
      <c r="O2089"/>
      <c r="P2089"/>
      <c r="Q2089" s="263"/>
      <c r="AK2089" s="332" t="str">
        <f t="shared" si="558"/>
        <v>女性</v>
      </c>
      <c r="AL2089" s="256">
        <v>16156</v>
      </c>
      <c r="AM2089" s="256">
        <v>18343</v>
      </c>
      <c r="AN2089" s="256">
        <v>19969.999999999975</v>
      </c>
      <c r="AO2089" s="256">
        <v>22780</v>
      </c>
      <c r="AP2089" s="256">
        <v>22220</v>
      </c>
      <c r="AQ2089" s="256">
        <v>23892.999999999989</v>
      </c>
      <c r="AR2089" s="296"/>
      <c r="AS2089" s="296"/>
      <c r="AT2089" s="296"/>
      <c r="AU2089" s="296"/>
      <c r="AV2089" s="296"/>
      <c r="AW2089" s="296"/>
      <c r="AX2089" s="296"/>
      <c r="AY2089" s="296"/>
      <c r="AZ2089" s="296"/>
      <c r="BA2089" s="296"/>
      <c r="BB2089" s="296"/>
      <c r="BC2089" s="296"/>
      <c r="BD2089" s="296"/>
      <c r="BE2089" s="296"/>
      <c r="BF2089" s="296"/>
      <c r="BG2089" s="296"/>
      <c r="BH2089" s="296"/>
      <c r="BI2089" s="296"/>
      <c r="BJ2089" s="296"/>
      <c r="BK2089" s="296"/>
      <c r="BL2089" s="296"/>
    </row>
    <row r="2090" spans="1:64" s="222" customFormat="1" ht="18" customHeight="1" thickBot="1" x14ac:dyDescent="0.25">
      <c r="B2090" s="210"/>
      <c r="C2090" s="131" t="s">
        <v>376</v>
      </c>
      <c r="D2090" s="213">
        <f t="shared" si="553"/>
        <v>33791</v>
      </c>
      <c r="E2090" s="213">
        <f t="shared" si="554"/>
        <v>38163</v>
      </c>
      <c r="F2090" s="401">
        <f t="shared" si="555"/>
        <v>41424.999999999956</v>
      </c>
      <c r="G2090" s="401">
        <f t="shared" si="560"/>
        <v>46828</v>
      </c>
      <c r="H2090" s="401">
        <f t="shared" si="557"/>
        <v>46267</v>
      </c>
      <c r="I2090" s="345">
        <f t="shared" si="557"/>
        <v>49582.999999999956</v>
      </c>
      <c r="J2090"/>
      <c r="K2090"/>
      <c r="O2090"/>
      <c r="P2090"/>
      <c r="Q2090" s="263"/>
      <c r="AK2090" s="332" t="str">
        <f t="shared" si="558"/>
        <v>利用者数（計）</v>
      </c>
      <c r="AL2090" s="213">
        <v>33791</v>
      </c>
      <c r="AM2090" s="213">
        <v>38163</v>
      </c>
      <c r="AN2090" s="213">
        <v>41424.999999999956</v>
      </c>
      <c r="AO2090" s="213">
        <v>46828</v>
      </c>
      <c r="AP2090" s="213">
        <v>46267</v>
      </c>
      <c r="AQ2090" s="213">
        <v>49582.999999999956</v>
      </c>
      <c r="AR2090" s="296"/>
      <c r="AS2090" s="296"/>
      <c r="AT2090" s="296"/>
      <c r="AU2090" s="296"/>
      <c r="AV2090" s="296"/>
      <c r="AW2090" s="296"/>
      <c r="AX2090" s="296"/>
      <c r="AY2090" s="296"/>
      <c r="AZ2090" s="296"/>
      <c r="BA2090" s="296"/>
      <c r="BB2090" s="296"/>
      <c r="BC2090" s="296"/>
      <c r="BD2090" s="296"/>
      <c r="BE2090" s="296"/>
      <c r="BF2090" s="296"/>
      <c r="BG2090" s="296"/>
      <c r="BH2090" s="296"/>
      <c r="BI2090" s="296"/>
      <c r="BJ2090" s="296"/>
      <c r="BK2090" s="296"/>
      <c r="BL2090" s="296"/>
    </row>
    <row r="2091" spans="1:64" s="222" customFormat="1" ht="18" customHeight="1" x14ac:dyDescent="0.15">
      <c r="A2091" s="3"/>
      <c r="AK2091" s="281"/>
      <c r="AL2091" s="296"/>
      <c r="AM2091" s="296"/>
      <c r="AN2091" s="296"/>
      <c r="AO2091" s="296"/>
      <c r="AP2091" s="296"/>
      <c r="AQ2091" s="296"/>
      <c r="AR2091" s="296"/>
      <c r="AS2091" s="296"/>
      <c r="AT2091" s="296"/>
      <c r="AU2091" s="296"/>
      <c r="AV2091" s="296"/>
      <c r="AW2091" s="296"/>
      <c r="AX2091" s="296"/>
      <c r="AY2091" s="296"/>
      <c r="AZ2091" s="296"/>
      <c r="BA2091" s="296"/>
      <c r="BB2091" s="296"/>
      <c r="BC2091" s="296"/>
      <c r="BD2091" s="296"/>
      <c r="BE2091" s="296"/>
      <c r="BF2091" s="296"/>
      <c r="BG2091" s="296"/>
      <c r="BH2091" s="296"/>
      <c r="BI2091" s="296"/>
      <c r="BJ2091" s="296"/>
      <c r="BK2091" s="296"/>
      <c r="BL2091" s="296"/>
    </row>
    <row r="2092" spans="1:64" s="222" customFormat="1" ht="18" customHeight="1" x14ac:dyDescent="0.15">
      <c r="A2092" s="3"/>
      <c r="AK2092" s="281"/>
      <c r="AL2092" s="296"/>
      <c r="AM2092" s="296"/>
      <c r="AN2092" s="296"/>
      <c r="AO2092" s="296"/>
      <c r="AP2092" s="296"/>
      <c r="AQ2092" s="296"/>
      <c r="AR2092" s="296"/>
      <c r="AS2092" s="296"/>
      <c r="AT2092" s="296"/>
      <c r="AU2092" s="296"/>
      <c r="AV2092" s="296"/>
      <c r="AW2092" s="296"/>
      <c r="AX2092" s="296"/>
      <c r="AY2092" s="296"/>
      <c r="AZ2092" s="296"/>
      <c r="BA2092" s="296"/>
      <c r="BB2092" s="296"/>
      <c r="BC2092" s="296"/>
      <c r="BD2092" s="296"/>
      <c r="BE2092" s="296"/>
      <c r="BF2092" s="296"/>
      <c r="BG2092" s="296"/>
      <c r="BH2092" s="296"/>
      <c r="BI2092" s="296"/>
      <c r="BJ2092" s="296"/>
      <c r="BK2092" s="296"/>
      <c r="BL2092" s="296"/>
    </row>
    <row r="2093" spans="1:64" s="222" customFormat="1" ht="18" customHeight="1" x14ac:dyDescent="0.15">
      <c r="A2093" s="3"/>
      <c r="AK2093" s="281"/>
      <c r="AL2093" s="296"/>
      <c r="AM2093" s="296"/>
      <c r="AN2093" s="296"/>
      <c r="AO2093" s="296"/>
      <c r="AP2093" s="296"/>
      <c r="AQ2093" s="296"/>
      <c r="AR2093" s="296"/>
      <c r="AS2093" s="296"/>
      <c r="AT2093" s="296"/>
      <c r="AU2093" s="296"/>
      <c r="AV2093" s="296"/>
      <c r="AW2093" s="296"/>
      <c r="AX2093" s="296"/>
      <c r="AY2093" s="296"/>
      <c r="AZ2093" s="296"/>
      <c r="BA2093" s="296"/>
      <c r="BB2093" s="296"/>
      <c r="BC2093" s="296"/>
      <c r="BD2093" s="296"/>
      <c r="BE2093" s="296"/>
      <c r="BF2093" s="296"/>
      <c r="BG2093" s="296"/>
      <c r="BH2093" s="296"/>
      <c r="BI2093" s="296"/>
      <c r="BJ2093" s="296"/>
      <c r="BK2093" s="296"/>
      <c r="BL2093" s="296"/>
    </row>
    <row r="2094" spans="1:64" s="222" customFormat="1" ht="18" customHeight="1" x14ac:dyDescent="0.15">
      <c r="A2094" s="3"/>
      <c r="AK2094" s="281"/>
      <c r="AL2094" s="296"/>
      <c r="AM2094" s="296"/>
      <c r="AN2094" s="296"/>
      <c r="AO2094" s="296"/>
      <c r="AP2094" s="296"/>
      <c r="AQ2094" s="296"/>
      <c r="AR2094" s="296"/>
      <c r="AS2094" s="296"/>
      <c r="AT2094" s="296"/>
      <c r="AU2094" s="296"/>
      <c r="AV2094" s="296"/>
      <c r="AW2094" s="296"/>
      <c r="AX2094" s="296"/>
      <c r="AY2094" s="296"/>
      <c r="AZ2094" s="296"/>
      <c r="BA2094" s="296"/>
      <c r="BB2094" s="296"/>
      <c r="BC2094" s="296"/>
      <c r="BD2094" s="296"/>
      <c r="BE2094" s="296"/>
      <c r="BF2094" s="296"/>
      <c r="BG2094" s="296"/>
      <c r="BH2094" s="296"/>
      <c r="BI2094" s="296"/>
      <c r="BJ2094" s="296"/>
      <c r="BK2094" s="296"/>
      <c r="BL2094" s="296"/>
    </row>
    <row r="2095" spans="1:64" ht="18" customHeight="1" x14ac:dyDescent="0.15">
      <c r="AA2095"/>
      <c r="AB2095"/>
      <c r="AC2095"/>
    </row>
    <row r="2096" spans="1:64" s="222" customFormat="1" ht="18" customHeight="1" x14ac:dyDescent="0.15">
      <c r="A2096" s="3"/>
      <c r="AK2096" s="281"/>
      <c r="AL2096" s="296"/>
      <c r="AM2096" s="296"/>
      <c r="AN2096" s="296"/>
      <c r="AO2096" s="296"/>
      <c r="AP2096" s="296"/>
      <c r="AQ2096" s="296"/>
      <c r="AR2096" s="296"/>
      <c r="AS2096" s="296"/>
      <c r="AT2096" s="296"/>
      <c r="AU2096" s="296"/>
      <c r="AV2096" s="296"/>
      <c r="AW2096" s="296"/>
      <c r="AX2096" s="296"/>
      <c r="AY2096" s="296"/>
      <c r="AZ2096" s="296"/>
      <c r="BA2096" s="296"/>
      <c r="BB2096" s="296"/>
      <c r="BC2096" s="296"/>
      <c r="BD2096" s="296"/>
      <c r="BE2096" s="296"/>
      <c r="BF2096" s="296"/>
      <c r="BG2096" s="296"/>
      <c r="BH2096" s="296"/>
      <c r="BI2096" s="296"/>
      <c r="BJ2096" s="296"/>
      <c r="BK2096" s="296"/>
      <c r="BL2096" s="296"/>
    </row>
    <row r="2097" spans="1:64" s="222" customFormat="1" ht="18" customHeight="1" x14ac:dyDescent="0.15">
      <c r="A2097" s="3"/>
      <c r="AK2097" s="281"/>
      <c r="AL2097" s="296"/>
      <c r="AM2097" s="296"/>
      <c r="AN2097" s="296"/>
      <c r="AO2097" s="296"/>
      <c r="AP2097" s="296"/>
      <c r="AQ2097" s="296"/>
      <c r="AR2097" s="296"/>
      <c r="AS2097" s="296"/>
      <c r="AT2097" s="296"/>
      <c r="AU2097" s="296"/>
      <c r="AV2097" s="296"/>
      <c r="AW2097" s="296"/>
      <c r="AX2097" s="296"/>
      <c r="AY2097" s="296"/>
      <c r="AZ2097" s="296"/>
      <c r="BA2097" s="296"/>
      <c r="BB2097" s="296"/>
      <c r="BC2097" s="296"/>
      <c r="BD2097" s="296"/>
      <c r="BE2097" s="296"/>
      <c r="BF2097" s="296"/>
      <c r="BG2097" s="296"/>
      <c r="BH2097" s="296"/>
      <c r="BI2097" s="296"/>
      <c r="BJ2097" s="296"/>
      <c r="BK2097" s="296"/>
      <c r="BL2097" s="296"/>
    </row>
    <row r="2098" spans="1:64" s="222" customFormat="1" ht="18" customHeight="1" x14ac:dyDescent="0.15">
      <c r="A2098" s="3"/>
      <c r="AK2098" s="281"/>
      <c r="AL2098" s="296"/>
      <c r="AM2098" s="296"/>
      <c r="AN2098" s="296"/>
      <c r="AO2098" s="296"/>
      <c r="AP2098" s="296"/>
      <c r="AQ2098" s="296"/>
      <c r="AR2098" s="296"/>
      <c r="AS2098" s="296"/>
      <c r="AT2098" s="296"/>
      <c r="AU2098" s="296"/>
      <c r="AV2098" s="296"/>
      <c r="AW2098" s="296"/>
      <c r="AX2098" s="296"/>
      <c r="AY2098" s="296"/>
      <c r="AZ2098" s="296"/>
      <c r="BA2098" s="296"/>
      <c r="BB2098" s="296"/>
      <c r="BC2098" s="296"/>
      <c r="BD2098" s="296"/>
      <c r="BE2098" s="296"/>
      <c r="BF2098" s="296"/>
      <c r="BG2098" s="296"/>
      <c r="BH2098" s="296"/>
      <c r="BI2098" s="296"/>
      <c r="BJ2098" s="296"/>
      <c r="BK2098" s="296"/>
      <c r="BL2098" s="296"/>
    </row>
    <row r="2099" spans="1:64" s="222" customFormat="1" ht="18" customHeight="1" x14ac:dyDescent="0.15">
      <c r="A2099" s="3"/>
      <c r="AK2099" s="281"/>
      <c r="AL2099" s="296"/>
      <c r="AM2099" s="296"/>
      <c r="AN2099" s="296"/>
      <c r="AO2099" s="296"/>
      <c r="AP2099" s="296"/>
      <c r="AQ2099" s="296"/>
      <c r="AR2099" s="296"/>
      <c r="AS2099" s="296"/>
      <c r="AT2099" s="296"/>
      <c r="AU2099" s="296"/>
      <c r="AV2099" s="296"/>
      <c r="AW2099" s="296"/>
      <c r="AX2099" s="296"/>
      <c r="AY2099" s="296"/>
      <c r="AZ2099" s="296"/>
      <c r="BA2099" s="296"/>
      <c r="BB2099" s="296"/>
      <c r="BC2099" s="296"/>
      <c r="BD2099" s="296"/>
      <c r="BE2099" s="296"/>
      <c r="BF2099" s="296"/>
      <c r="BG2099" s="296"/>
      <c r="BH2099" s="296"/>
      <c r="BI2099" s="296"/>
      <c r="BJ2099" s="296"/>
      <c r="BK2099" s="296"/>
      <c r="BL2099" s="296"/>
    </row>
    <row r="2100" spans="1:64" s="222" customFormat="1" ht="18" customHeight="1" x14ac:dyDescent="0.15">
      <c r="A2100" s="3"/>
      <c r="AK2100" s="281"/>
      <c r="AL2100" s="296"/>
      <c r="AM2100" s="296"/>
      <c r="AN2100" s="296"/>
      <c r="AO2100" s="296"/>
      <c r="AP2100" s="296"/>
      <c r="AQ2100" s="296"/>
      <c r="AR2100" s="296"/>
      <c r="AS2100" s="296"/>
      <c r="AT2100" s="296"/>
      <c r="AU2100" s="296"/>
      <c r="AV2100" s="296"/>
      <c r="AW2100" s="296"/>
      <c r="AX2100" s="296"/>
      <c r="AY2100" s="296"/>
      <c r="AZ2100" s="296"/>
      <c r="BA2100" s="296"/>
      <c r="BB2100" s="296"/>
      <c r="BC2100" s="296"/>
      <c r="BD2100" s="296"/>
      <c r="BE2100" s="296"/>
      <c r="BF2100" s="296"/>
      <c r="BG2100" s="296"/>
      <c r="BH2100" s="296"/>
      <c r="BI2100" s="296"/>
      <c r="BJ2100" s="296"/>
      <c r="BK2100" s="296"/>
      <c r="BL2100" s="296"/>
    </row>
    <row r="2101" spans="1:64" s="222" customFormat="1" ht="18" customHeight="1" x14ac:dyDescent="0.15">
      <c r="A2101" s="3"/>
      <c r="AK2101" s="281"/>
      <c r="AL2101" s="296"/>
      <c r="AM2101" s="296"/>
      <c r="AN2101" s="296"/>
      <c r="AO2101" s="296"/>
      <c r="AP2101" s="296"/>
      <c r="AQ2101" s="296"/>
      <c r="AR2101" s="296"/>
      <c r="AS2101" s="296"/>
      <c r="AT2101" s="296"/>
      <c r="AU2101" s="296"/>
      <c r="AV2101" s="296"/>
      <c r="AW2101" s="296"/>
      <c r="AX2101" s="296"/>
      <c r="AY2101" s="296"/>
      <c r="AZ2101" s="296"/>
      <c r="BA2101" s="296"/>
      <c r="BB2101" s="296"/>
      <c r="BC2101" s="296"/>
      <c r="BD2101" s="296"/>
      <c r="BE2101" s="296"/>
      <c r="BF2101" s="296"/>
      <c r="BG2101" s="296"/>
      <c r="BH2101" s="296"/>
      <c r="BI2101" s="296"/>
      <c r="BJ2101" s="296"/>
      <c r="BK2101" s="296"/>
      <c r="BL2101" s="296"/>
    </row>
    <row r="2102" spans="1:64" ht="18" customHeight="1" x14ac:dyDescent="0.15">
      <c r="A2102" s="4" t="s">
        <v>28</v>
      </c>
    </row>
    <row r="2103" spans="1:64" ht="18" customHeight="1" x14ac:dyDescent="0.15">
      <c r="A2103" s="5" t="s">
        <v>29</v>
      </c>
    </row>
    <row r="2104" spans="1:64" ht="18" customHeight="1" x14ac:dyDescent="0.15">
      <c r="A2104" s="6" t="s">
        <v>181</v>
      </c>
    </row>
    <row r="2105" spans="1:64" ht="18" customHeight="1" x14ac:dyDescent="0.15">
      <c r="A2105" s="1"/>
    </row>
    <row r="2106" spans="1:64" ht="18" customHeight="1" x14ac:dyDescent="0.15"/>
    <row r="2107" spans="1:64" ht="18" customHeight="1" x14ac:dyDescent="0.15">
      <c r="A2107" s="2"/>
    </row>
    <row r="2108" spans="1:64" ht="18" customHeight="1" x14ac:dyDescent="0.15">
      <c r="A2108" s="2"/>
    </row>
    <row r="2109" spans="1:64" s="83" customFormat="1" ht="18" customHeight="1" x14ac:dyDescent="0.15">
      <c r="A2109" s="2"/>
      <c r="AK2109" s="281"/>
      <c r="AL2109" s="296"/>
      <c r="AM2109" s="296"/>
      <c r="AN2109" s="296"/>
      <c r="AO2109" s="296"/>
      <c r="AP2109" s="296"/>
      <c r="AQ2109" s="296"/>
      <c r="AR2109" s="296"/>
      <c r="AS2109" s="296"/>
      <c r="AT2109" s="296"/>
      <c r="AU2109" s="296"/>
      <c r="AV2109" s="296"/>
      <c r="AW2109" s="296"/>
      <c r="AX2109" s="296"/>
      <c r="AY2109" s="296"/>
      <c r="AZ2109" s="296"/>
      <c r="BA2109" s="296"/>
      <c r="BB2109" s="296"/>
      <c r="BC2109" s="296"/>
      <c r="BD2109" s="296"/>
      <c r="BE2109" s="296"/>
      <c r="BF2109" s="296"/>
      <c r="BG2109" s="296"/>
      <c r="BH2109" s="296"/>
      <c r="BI2109" s="296"/>
      <c r="BJ2109" s="296"/>
      <c r="BK2109" s="296"/>
      <c r="BL2109" s="296"/>
    </row>
    <row r="2110" spans="1:64" s="83" customFormat="1" ht="18" customHeight="1" x14ac:dyDescent="0.15">
      <c r="A2110" s="2"/>
      <c r="AK2110" s="281"/>
      <c r="AL2110" s="296"/>
      <c r="AM2110" s="296"/>
      <c r="AN2110" s="296"/>
      <c r="AO2110" s="296"/>
      <c r="AP2110" s="296"/>
      <c r="AQ2110" s="296"/>
      <c r="AR2110" s="296"/>
      <c r="AS2110" s="296"/>
      <c r="AT2110" s="296"/>
      <c r="AU2110" s="296"/>
      <c r="AV2110" s="296"/>
      <c r="AW2110" s="296"/>
      <c r="AX2110" s="296"/>
      <c r="AY2110" s="296"/>
      <c r="AZ2110" s="296"/>
      <c r="BA2110" s="296"/>
      <c r="BB2110" s="296"/>
      <c r="BC2110" s="296"/>
      <c r="BD2110" s="296"/>
      <c r="BE2110" s="296"/>
      <c r="BF2110" s="296"/>
      <c r="BG2110" s="296"/>
      <c r="BH2110" s="296"/>
      <c r="BI2110" s="296"/>
      <c r="BJ2110" s="296"/>
      <c r="BK2110" s="296"/>
      <c r="BL2110" s="296"/>
    </row>
    <row r="2111" spans="1:64" s="83" customFormat="1" ht="18" customHeight="1" x14ac:dyDescent="0.15">
      <c r="A2111" s="2"/>
      <c r="AK2111" s="281"/>
      <c r="AL2111" s="296"/>
      <c r="AM2111" s="296"/>
      <c r="AN2111" s="296"/>
      <c r="AO2111" s="296"/>
      <c r="AP2111" s="296"/>
      <c r="AQ2111" s="296"/>
      <c r="AR2111" s="296"/>
      <c r="AS2111" s="296"/>
      <c r="AT2111" s="296"/>
      <c r="AU2111" s="296"/>
      <c r="AV2111" s="296"/>
      <c r="AW2111" s="296"/>
      <c r="AX2111" s="296"/>
      <c r="AY2111" s="296"/>
      <c r="AZ2111" s="296"/>
      <c r="BA2111" s="296"/>
      <c r="BB2111" s="296"/>
      <c r="BC2111" s="296"/>
      <c r="BD2111" s="296"/>
      <c r="BE2111" s="296"/>
      <c r="BF2111" s="296"/>
      <c r="BG2111" s="296"/>
      <c r="BH2111" s="296"/>
      <c r="BI2111" s="296"/>
      <c r="BJ2111" s="296"/>
      <c r="BK2111" s="296"/>
      <c r="BL2111" s="296"/>
    </row>
    <row r="2112" spans="1:64" s="83" customFormat="1" ht="18" customHeight="1" x14ac:dyDescent="0.15">
      <c r="A2112" s="2"/>
      <c r="AK2112" s="281"/>
      <c r="AL2112" s="296"/>
      <c r="AM2112" s="296"/>
      <c r="AN2112" s="296"/>
      <c r="AO2112" s="296"/>
      <c r="AP2112" s="296"/>
      <c r="AQ2112" s="296"/>
      <c r="AR2112" s="296"/>
      <c r="AS2112" s="296"/>
      <c r="AT2112" s="296"/>
      <c r="AU2112" s="296"/>
      <c r="AV2112" s="296"/>
      <c r="AW2112" s="296"/>
      <c r="AX2112" s="296"/>
      <c r="AY2112" s="296"/>
      <c r="AZ2112" s="296"/>
      <c r="BA2112" s="296"/>
      <c r="BB2112" s="296"/>
      <c r="BC2112" s="296"/>
      <c r="BD2112" s="296"/>
      <c r="BE2112" s="296"/>
      <c r="BF2112" s="296"/>
      <c r="BG2112" s="296"/>
      <c r="BH2112" s="296"/>
      <c r="BI2112" s="296"/>
      <c r="BJ2112" s="296"/>
      <c r="BK2112" s="296"/>
      <c r="BL2112" s="296"/>
    </row>
    <row r="2113" spans="1:64" s="83" customFormat="1" ht="18" customHeight="1" x14ac:dyDescent="0.15">
      <c r="A2113" s="2"/>
      <c r="AK2113" s="281"/>
      <c r="AL2113" s="296"/>
      <c r="AM2113" s="296"/>
      <c r="AN2113" s="296"/>
      <c r="AO2113" s="296"/>
      <c r="AP2113" s="296"/>
      <c r="AQ2113" s="296"/>
      <c r="AR2113" s="296"/>
      <c r="AS2113" s="296"/>
      <c r="AT2113" s="296"/>
      <c r="AU2113" s="296"/>
      <c r="AV2113" s="296"/>
      <c r="AW2113" s="296"/>
      <c r="AX2113" s="296"/>
      <c r="AY2113" s="296"/>
      <c r="AZ2113" s="296"/>
      <c r="BA2113" s="296"/>
      <c r="BB2113" s="296"/>
      <c r="BC2113" s="296"/>
      <c r="BD2113" s="296"/>
      <c r="BE2113" s="296"/>
      <c r="BF2113" s="296"/>
      <c r="BG2113" s="296"/>
      <c r="BH2113" s="296"/>
      <c r="BI2113" s="296"/>
      <c r="BJ2113" s="296"/>
      <c r="BK2113" s="296"/>
      <c r="BL2113" s="296"/>
    </row>
    <row r="2114" spans="1:64" s="83" customFormat="1" ht="18" customHeight="1" x14ac:dyDescent="0.15">
      <c r="A2114" s="2"/>
      <c r="AK2114" s="281"/>
      <c r="AL2114" s="296"/>
      <c r="AM2114" s="296"/>
      <c r="AN2114" s="296"/>
      <c r="AO2114" s="296"/>
      <c r="AP2114" s="296"/>
      <c r="AQ2114" s="296"/>
      <c r="AR2114" s="296"/>
      <c r="AS2114" s="296"/>
      <c r="AT2114" s="296"/>
      <c r="AU2114" s="296"/>
      <c r="AV2114" s="296"/>
      <c r="AW2114" s="296"/>
      <c r="AX2114" s="296"/>
      <c r="AY2114" s="296"/>
      <c r="AZ2114" s="296"/>
      <c r="BA2114" s="296"/>
      <c r="BB2114" s="296"/>
      <c r="BC2114" s="296"/>
      <c r="BD2114" s="296"/>
      <c r="BE2114" s="296"/>
      <c r="BF2114" s="296"/>
      <c r="BG2114" s="296"/>
      <c r="BH2114" s="296"/>
      <c r="BI2114" s="296"/>
      <c r="BJ2114" s="296"/>
      <c r="BK2114" s="296"/>
      <c r="BL2114" s="296"/>
    </row>
    <row r="2115" spans="1:64" s="83" customFormat="1" ht="18" customHeight="1" x14ac:dyDescent="0.15">
      <c r="A2115" s="2"/>
      <c r="AK2115" s="281"/>
      <c r="AL2115" s="296"/>
      <c r="AM2115" s="296"/>
      <c r="AN2115" s="296"/>
      <c r="AO2115" s="296"/>
      <c r="AP2115" s="296"/>
      <c r="AQ2115" s="296"/>
      <c r="AR2115" s="296"/>
      <c r="AS2115" s="296"/>
      <c r="AT2115" s="296"/>
      <c r="AU2115" s="296"/>
      <c r="AV2115" s="296"/>
      <c r="AW2115" s="296"/>
      <c r="AX2115" s="296"/>
      <c r="AY2115" s="296"/>
      <c r="AZ2115" s="296"/>
      <c r="BA2115" s="296"/>
      <c r="BB2115" s="296"/>
      <c r="BC2115" s="296"/>
      <c r="BD2115" s="296"/>
      <c r="BE2115" s="296"/>
      <c r="BF2115" s="296"/>
      <c r="BG2115" s="296"/>
      <c r="BH2115" s="296"/>
      <c r="BI2115" s="296"/>
      <c r="BJ2115" s="296"/>
      <c r="BK2115" s="296"/>
      <c r="BL2115" s="296"/>
    </row>
    <row r="2116" spans="1:64" s="83" customFormat="1" ht="18" customHeight="1" x14ac:dyDescent="0.15">
      <c r="A2116" s="2"/>
      <c r="AK2116" s="281"/>
      <c r="AL2116" s="296"/>
      <c r="AM2116" s="296"/>
      <c r="AN2116" s="296"/>
      <c r="AO2116" s="296"/>
      <c r="AP2116" s="296"/>
      <c r="AQ2116" s="296"/>
      <c r="AR2116" s="296"/>
      <c r="AS2116" s="296"/>
      <c r="AT2116" s="296"/>
      <c r="AU2116" s="296"/>
      <c r="AV2116" s="296"/>
      <c r="AW2116" s="296"/>
      <c r="AX2116" s="296"/>
      <c r="AY2116" s="296"/>
      <c r="AZ2116" s="296"/>
      <c r="BA2116" s="296"/>
      <c r="BB2116" s="296"/>
      <c r="BC2116" s="296"/>
      <c r="BD2116" s="296"/>
      <c r="BE2116" s="296"/>
      <c r="BF2116" s="296"/>
      <c r="BG2116" s="296"/>
      <c r="BH2116" s="296"/>
      <c r="BI2116" s="296"/>
      <c r="BJ2116" s="296"/>
      <c r="BK2116" s="296"/>
      <c r="BL2116" s="296"/>
    </row>
    <row r="2117" spans="1:64" s="83" customFormat="1" ht="18" customHeight="1" x14ac:dyDescent="0.15">
      <c r="A2117" s="2"/>
      <c r="AK2117" s="281"/>
      <c r="AL2117" s="296"/>
      <c r="AM2117" s="296"/>
      <c r="AN2117" s="296"/>
      <c r="AO2117" s="296"/>
      <c r="AP2117" s="296"/>
      <c r="AQ2117" s="296"/>
      <c r="AR2117" s="296"/>
      <c r="AS2117" s="296"/>
      <c r="AT2117" s="296"/>
      <c r="AU2117" s="296"/>
      <c r="AV2117" s="296"/>
      <c r="AW2117" s="296"/>
      <c r="AX2117" s="296"/>
      <c r="AY2117" s="296"/>
      <c r="AZ2117" s="296"/>
      <c r="BA2117" s="296"/>
      <c r="BB2117" s="296"/>
      <c r="BC2117" s="296"/>
      <c r="BD2117" s="296"/>
      <c r="BE2117" s="296"/>
      <c r="BF2117" s="296"/>
      <c r="BG2117" s="296"/>
      <c r="BH2117" s="296"/>
      <c r="BI2117" s="296"/>
      <c r="BJ2117" s="296"/>
      <c r="BK2117" s="296"/>
      <c r="BL2117" s="296"/>
    </row>
    <row r="2118" spans="1:64" s="83" customFormat="1" ht="18" customHeight="1" x14ac:dyDescent="0.15">
      <c r="A2118" s="2"/>
      <c r="AK2118" s="281"/>
      <c r="AL2118" s="296"/>
      <c r="AM2118" s="296"/>
      <c r="AN2118" s="296"/>
      <c r="AO2118" s="296"/>
      <c r="AP2118" s="296"/>
      <c r="AQ2118" s="296"/>
      <c r="AR2118" s="296"/>
      <c r="AS2118" s="296"/>
      <c r="AT2118" s="296"/>
      <c r="AU2118" s="296"/>
      <c r="AV2118" s="296"/>
      <c r="AW2118" s="296"/>
      <c r="AX2118" s="296"/>
      <c r="AY2118" s="296"/>
      <c r="AZ2118" s="296"/>
      <c r="BA2118" s="296"/>
      <c r="BB2118" s="296"/>
      <c r="BC2118" s="296"/>
      <c r="BD2118" s="296"/>
      <c r="BE2118" s="296"/>
      <c r="BF2118" s="296"/>
      <c r="BG2118" s="296"/>
      <c r="BH2118" s="296"/>
      <c r="BI2118" s="296"/>
      <c r="BJ2118" s="296"/>
      <c r="BK2118" s="296"/>
      <c r="BL2118" s="296"/>
    </row>
    <row r="2119" spans="1:64" s="83" customFormat="1" ht="18" customHeight="1" x14ac:dyDescent="0.15">
      <c r="A2119" s="2"/>
      <c r="AK2119" s="281"/>
      <c r="AL2119" s="296"/>
      <c r="AM2119" s="296"/>
      <c r="AN2119" s="296"/>
      <c r="AO2119" s="296"/>
      <c r="AP2119" s="296"/>
      <c r="AQ2119" s="296"/>
      <c r="AR2119" s="296"/>
      <c r="AS2119" s="296"/>
      <c r="AT2119" s="296"/>
      <c r="AU2119" s="296"/>
      <c r="AV2119" s="296"/>
      <c r="AW2119" s="296"/>
      <c r="AX2119" s="296"/>
      <c r="AY2119" s="296"/>
      <c r="AZ2119" s="296"/>
      <c r="BA2119" s="296"/>
      <c r="BB2119" s="296"/>
      <c r="BC2119" s="296"/>
      <c r="BD2119" s="296"/>
      <c r="BE2119" s="296"/>
      <c r="BF2119" s="296"/>
      <c r="BG2119" s="296"/>
      <c r="BH2119" s="296"/>
      <c r="BI2119" s="296"/>
      <c r="BJ2119" s="296"/>
      <c r="BK2119" s="296"/>
      <c r="BL2119" s="296"/>
    </row>
    <row r="2120" spans="1:64" s="83" customFormat="1" ht="18" customHeight="1" x14ac:dyDescent="0.15">
      <c r="A2120" s="2"/>
      <c r="AK2120" s="281"/>
      <c r="AL2120" s="296"/>
      <c r="AM2120" s="296"/>
      <c r="AN2120" s="296"/>
      <c r="AO2120" s="296"/>
      <c r="AP2120" s="296"/>
      <c r="AQ2120" s="296"/>
      <c r="AR2120" s="296"/>
      <c r="AS2120" s="296"/>
      <c r="AT2120" s="296"/>
      <c r="AU2120" s="296"/>
      <c r="AV2120" s="296"/>
      <c r="AW2120" s="296"/>
      <c r="AX2120" s="296"/>
      <c r="AY2120" s="296"/>
      <c r="AZ2120" s="296"/>
      <c r="BA2120" s="296"/>
      <c r="BB2120" s="296"/>
      <c r="BC2120" s="296"/>
      <c r="BD2120" s="296"/>
      <c r="BE2120" s="296"/>
      <c r="BF2120" s="296"/>
      <c r="BG2120" s="296"/>
      <c r="BH2120" s="296"/>
      <c r="BI2120" s="296"/>
      <c r="BJ2120" s="296"/>
      <c r="BK2120" s="296"/>
      <c r="BL2120" s="296"/>
    </row>
    <row r="2121" spans="1:64" s="83" customFormat="1" ht="18" customHeight="1" x14ac:dyDescent="0.15">
      <c r="A2121" s="2"/>
      <c r="AK2121" s="281"/>
      <c r="AL2121" s="296"/>
      <c r="AM2121" s="296"/>
      <c r="AN2121" s="296"/>
      <c r="AO2121" s="296"/>
      <c r="AP2121" s="296"/>
      <c r="AQ2121" s="296"/>
      <c r="AR2121" s="296"/>
      <c r="AS2121" s="296"/>
      <c r="AT2121" s="296"/>
      <c r="AU2121" s="296"/>
      <c r="AV2121" s="296"/>
      <c r="AW2121" s="296"/>
      <c r="AX2121" s="296"/>
      <c r="AY2121" s="296"/>
      <c r="AZ2121" s="296"/>
      <c r="BA2121" s="296"/>
      <c r="BB2121" s="296"/>
      <c r="BC2121" s="296"/>
      <c r="BD2121" s="296"/>
      <c r="BE2121" s="296"/>
      <c r="BF2121" s="296"/>
      <c r="BG2121" s="296"/>
      <c r="BH2121" s="296"/>
      <c r="BI2121" s="296"/>
      <c r="BJ2121" s="296"/>
      <c r="BK2121" s="296"/>
      <c r="BL2121" s="296"/>
    </row>
    <row r="2122" spans="1:64" s="202" customFormat="1" ht="18" customHeight="1" x14ac:dyDescent="0.15">
      <c r="A2122" s="2"/>
      <c r="AK2122" s="281"/>
      <c r="AL2122" s="296"/>
      <c r="AM2122" s="296"/>
      <c r="AN2122" s="296"/>
      <c r="AO2122" s="296"/>
      <c r="AP2122" s="296"/>
      <c r="AQ2122" s="296"/>
      <c r="AR2122" s="296"/>
      <c r="AS2122" s="296"/>
      <c r="AT2122" s="296"/>
      <c r="AU2122" s="296"/>
      <c r="AV2122" s="296"/>
      <c r="AW2122" s="296"/>
      <c r="AX2122" s="296"/>
      <c r="AY2122" s="296"/>
      <c r="AZ2122" s="296"/>
      <c r="BA2122" s="296"/>
      <c r="BB2122" s="296"/>
      <c r="BC2122" s="296"/>
      <c r="BD2122" s="296"/>
      <c r="BE2122" s="296"/>
      <c r="BF2122" s="296"/>
      <c r="BG2122" s="296"/>
      <c r="BH2122" s="296"/>
      <c r="BI2122" s="296"/>
      <c r="BJ2122" s="296"/>
      <c r="BK2122" s="296"/>
      <c r="BL2122" s="296"/>
    </row>
    <row r="2123" spans="1:64" s="202" customFormat="1" ht="18" customHeight="1" x14ac:dyDescent="0.15">
      <c r="A2123" s="2"/>
      <c r="AK2123" s="281"/>
      <c r="AL2123" s="296"/>
      <c r="AM2123" s="296"/>
      <c r="AN2123" s="296"/>
      <c r="AO2123" s="296"/>
      <c r="AP2123" s="296"/>
      <c r="AQ2123" s="296"/>
      <c r="AR2123" s="296"/>
      <c r="AS2123" s="296"/>
      <c r="AT2123" s="296"/>
      <c r="AU2123" s="296"/>
      <c r="AV2123" s="296"/>
      <c r="AW2123" s="296"/>
      <c r="AX2123" s="296"/>
      <c r="AY2123" s="296"/>
      <c r="AZ2123" s="296"/>
      <c r="BA2123" s="296"/>
      <c r="BB2123" s="296"/>
      <c r="BC2123" s="296"/>
      <c r="BD2123" s="296"/>
      <c r="BE2123" s="296"/>
      <c r="BF2123" s="296"/>
      <c r="BG2123" s="296"/>
      <c r="BH2123" s="296"/>
      <c r="BI2123" s="296"/>
      <c r="BJ2123" s="296"/>
      <c r="BK2123" s="296"/>
      <c r="BL2123" s="296"/>
    </row>
    <row r="2124" spans="1:64" s="202" customFormat="1" ht="18" customHeight="1" x14ac:dyDescent="0.15">
      <c r="A2124" s="2"/>
      <c r="AK2124" s="281"/>
      <c r="AL2124" s="296"/>
      <c r="AM2124" s="296"/>
      <c r="AN2124" s="296"/>
      <c r="AO2124" s="296"/>
      <c r="AP2124" s="296"/>
      <c r="AQ2124" s="296"/>
      <c r="AR2124" s="296"/>
      <c r="AS2124" s="296"/>
      <c r="AT2124" s="296"/>
      <c r="AU2124" s="296"/>
      <c r="AV2124" s="296"/>
      <c r="AW2124" s="296"/>
      <c r="AX2124" s="296"/>
      <c r="AY2124" s="296"/>
      <c r="AZ2124" s="296"/>
      <c r="BA2124" s="296"/>
      <c r="BB2124" s="296"/>
      <c r="BC2124" s="296"/>
      <c r="BD2124" s="296"/>
      <c r="BE2124" s="296"/>
      <c r="BF2124" s="296"/>
      <c r="BG2124" s="296"/>
      <c r="BH2124" s="296"/>
      <c r="BI2124" s="296"/>
      <c r="BJ2124" s="296"/>
      <c r="BK2124" s="296"/>
      <c r="BL2124" s="296"/>
    </row>
    <row r="2125" spans="1:64" s="202" customFormat="1" ht="18" customHeight="1" x14ac:dyDescent="0.15">
      <c r="A2125" s="2"/>
      <c r="AK2125" s="281"/>
      <c r="AL2125" s="296"/>
      <c r="AM2125" s="296"/>
      <c r="AN2125" s="296"/>
      <c r="AO2125" s="296"/>
      <c r="AP2125" s="296"/>
      <c r="AQ2125" s="296"/>
      <c r="AR2125" s="296"/>
      <c r="AS2125" s="296"/>
      <c r="AT2125" s="296"/>
      <c r="AU2125" s="296"/>
      <c r="AV2125" s="296"/>
      <c r="AW2125" s="296"/>
      <c r="AX2125" s="296"/>
      <c r="AY2125" s="296"/>
      <c r="AZ2125" s="296"/>
      <c r="BA2125" s="296"/>
      <c r="BB2125" s="296"/>
      <c r="BC2125" s="296"/>
      <c r="BD2125" s="296"/>
      <c r="BE2125" s="296"/>
      <c r="BF2125" s="296"/>
      <c r="BG2125" s="296"/>
      <c r="BH2125" s="296"/>
      <c r="BI2125" s="296"/>
      <c r="BJ2125" s="296"/>
      <c r="BK2125" s="296"/>
      <c r="BL2125" s="296"/>
    </row>
    <row r="2126" spans="1:64" s="202" customFormat="1" ht="18" customHeight="1" x14ac:dyDescent="0.15">
      <c r="A2126" s="2"/>
      <c r="AK2126" s="281"/>
      <c r="AL2126" s="296"/>
      <c r="AM2126" s="296"/>
      <c r="AN2126" s="296"/>
      <c r="AO2126" s="296"/>
      <c r="AP2126" s="296"/>
      <c r="AQ2126" s="296"/>
      <c r="AR2126" s="296"/>
      <c r="AS2126" s="296"/>
      <c r="AT2126" s="296"/>
      <c r="AU2126" s="296"/>
      <c r="AV2126" s="296"/>
      <c r="AW2126" s="296"/>
      <c r="AX2126" s="296"/>
      <c r="AY2126" s="296"/>
      <c r="AZ2126" s="296"/>
      <c r="BA2126" s="296"/>
      <c r="BB2126" s="296"/>
      <c r="BC2126" s="296"/>
      <c r="BD2126" s="296"/>
      <c r="BE2126" s="296"/>
      <c r="BF2126" s="296"/>
      <c r="BG2126" s="296"/>
      <c r="BH2126" s="296"/>
      <c r="BI2126" s="296"/>
      <c r="BJ2126" s="296"/>
      <c r="BK2126" s="296"/>
      <c r="BL2126" s="296"/>
    </row>
    <row r="2127" spans="1:64" s="202" customFormat="1" ht="18" customHeight="1" x14ac:dyDescent="0.15">
      <c r="A2127" s="2"/>
      <c r="AK2127" s="281"/>
      <c r="AL2127" s="296"/>
      <c r="AM2127" s="296"/>
      <c r="AN2127" s="296"/>
      <c r="AO2127" s="296"/>
      <c r="AP2127" s="296"/>
      <c r="AQ2127" s="296"/>
      <c r="AR2127" s="296"/>
      <c r="AS2127" s="296"/>
      <c r="AT2127" s="296"/>
      <c r="AU2127" s="296"/>
      <c r="AV2127" s="296"/>
      <c r="AW2127" s="296"/>
      <c r="AX2127" s="296"/>
      <c r="AY2127" s="296"/>
      <c r="AZ2127" s="296"/>
      <c r="BA2127" s="296"/>
      <c r="BB2127" s="296"/>
      <c r="BC2127" s="296"/>
      <c r="BD2127" s="296"/>
      <c r="BE2127" s="296"/>
      <c r="BF2127" s="296"/>
      <c r="BG2127" s="296"/>
      <c r="BH2127" s="296"/>
      <c r="BI2127" s="296"/>
      <c r="BJ2127" s="296"/>
      <c r="BK2127" s="296"/>
      <c r="BL2127" s="296"/>
    </row>
    <row r="2128" spans="1:64" s="202" customFormat="1" ht="18" customHeight="1" x14ac:dyDescent="0.15">
      <c r="A2128" s="2"/>
      <c r="AK2128" s="281"/>
      <c r="AL2128" s="296"/>
      <c r="AM2128" s="296"/>
      <c r="AN2128" s="296"/>
      <c r="AO2128" s="296"/>
      <c r="AP2128" s="296"/>
      <c r="AQ2128" s="296"/>
      <c r="AR2128" s="296"/>
      <c r="AS2128" s="296"/>
      <c r="AT2128" s="296"/>
      <c r="AU2128" s="296"/>
      <c r="AV2128" s="296"/>
      <c r="AW2128" s="296"/>
      <c r="AX2128" s="296"/>
      <c r="AY2128" s="296"/>
      <c r="AZ2128" s="296"/>
      <c r="BA2128" s="296"/>
      <c r="BB2128" s="296"/>
      <c r="BC2128" s="296"/>
      <c r="BD2128" s="296"/>
      <c r="BE2128" s="296"/>
      <c r="BF2128" s="296"/>
      <c r="BG2128" s="296"/>
      <c r="BH2128" s="296"/>
      <c r="BI2128" s="296"/>
      <c r="BJ2128" s="296"/>
      <c r="BK2128" s="296"/>
      <c r="BL2128" s="296"/>
    </row>
    <row r="2129" spans="1:64" s="202" customFormat="1" ht="18" customHeight="1" x14ac:dyDescent="0.15">
      <c r="AK2129" s="281"/>
      <c r="AL2129" s="296"/>
      <c r="AM2129" s="296"/>
      <c r="AN2129" s="296"/>
      <c r="AO2129" s="296"/>
      <c r="AP2129" s="296"/>
      <c r="AQ2129" s="296"/>
      <c r="AR2129" s="296"/>
      <c r="AS2129" s="296"/>
      <c r="AT2129" s="296"/>
      <c r="AU2129" s="296"/>
      <c r="AV2129" s="296"/>
      <c r="AW2129" s="296"/>
      <c r="AX2129" s="296"/>
      <c r="AY2129" s="296"/>
      <c r="AZ2129" s="296"/>
      <c r="BA2129" s="296"/>
      <c r="BB2129" s="296"/>
      <c r="BC2129" s="296"/>
      <c r="BD2129" s="296"/>
      <c r="BE2129" s="296"/>
      <c r="BF2129" s="296"/>
      <c r="BG2129" s="296"/>
      <c r="BH2129" s="296"/>
      <c r="BI2129" s="296"/>
      <c r="BJ2129" s="296"/>
      <c r="BK2129" s="296"/>
      <c r="BL2129" s="296"/>
    </row>
    <row r="2130" spans="1:64" s="202" customFormat="1" ht="18" customHeight="1" x14ac:dyDescent="0.15">
      <c r="A2130" s="2"/>
      <c r="AK2130" s="281"/>
      <c r="AL2130" s="296"/>
      <c r="AM2130" s="296"/>
      <c r="AN2130" s="296"/>
      <c r="AO2130" s="296"/>
      <c r="AP2130" s="296"/>
      <c r="AQ2130" s="296"/>
      <c r="AR2130" s="296"/>
      <c r="AS2130" s="296"/>
      <c r="AT2130" s="296"/>
      <c r="AU2130" s="296"/>
      <c r="AV2130" s="296"/>
      <c r="AW2130" s="296"/>
      <c r="AX2130" s="296"/>
      <c r="AY2130" s="296"/>
      <c r="AZ2130" s="296"/>
      <c r="BA2130" s="296"/>
      <c r="BB2130" s="296"/>
      <c r="BC2130" s="296"/>
      <c r="BD2130" s="296"/>
      <c r="BE2130" s="296"/>
      <c r="BF2130" s="296"/>
      <c r="BG2130" s="296"/>
      <c r="BH2130" s="296"/>
      <c r="BI2130" s="296"/>
      <c r="BJ2130" s="296"/>
      <c r="BK2130" s="296"/>
      <c r="BL2130" s="296"/>
    </row>
    <row r="2131" spans="1:64" s="202" customFormat="1" ht="18" customHeight="1" x14ac:dyDescent="0.15">
      <c r="A2131" s="2"/>
      <c r="AK2131" s="281"/>
      <c r="AL2131" s="296"/>
      <c r="AM2131" s="296"/>
      <c r="AN2131" s="296"/>
      <c r="AO2131" s="296"/>
      <c r="AP2131" s="296"/>
      <c r="AQ2131" s="296"/>
      <c r="AR2131" s="296"/>
      <c r="AS2131" s="296"/>
      <c r="AT2131" s="296"/>
      <c r="AU2131" s="296"/>
      <c r="AV2131" s="296"/>
      <c r="AW2131" s="296"/>
      <c r="AX2131" s="296"/>
      <c r="AY2131" s="296"/>
      <c r="AZ2131" s="296"/>
      <c r="BA2131" s="296"/>
      <c r="BB2131" s="296"/>
      <c r="BC2131" s="296"/>
      <c r="BD2131" s="296"/>
      <c r="BE2131" s="296"/>
      <c r="BF2131" s="296"/>
      <c r="BG2131" s="296"/>
      <c r="BH2131" s="296"/>
      <c r="BI2131" s="296"/>
      <c r="BJ2131" s="296"/>
      <c r="BK2131" s="296"/>
      <c r="BL2131" s="296"/>
    </row>
    <row r="2132" spans="1:64" s="202" customFormat="1" ht="18" customHeight="1" x14ac:dyDescent="0.15">
      <c r="A2132" s="2"/>
      <c r="AK2132" s="281"/>
      <c r="AL2132" s="296"/>
      <c r="AM2132" s="296"/>
      <c r="AN2132" s="296"/>
      <c r="AO2132" s="296"/>
      <c r="AP2132" s="296"/>
      <c r="AQ2132" s="296"/>
      <c r="AR2132" s="296"/>
      <c r="AS2132" s="296"/>
      <c r="AT2132" s="296"/>
      <c r="AU2132" s="296"/>
      <c r="AV2132" s="296"/>
      <c r="AW2132" s="296"/>
      <c r="AX2132" s="296"/>
      <c r="AY2132" s="296"/>
      <c r="AZ2132" s="296"/>
      <c r="BA2132" s="296"/>
      <c r="BB2132" s="296"/>
      <c r="BC2132" s="296"/>
      <c r="BD2132" s="296"/>
      <c r="BE2132" s="296"/>
      <c r="BF2132" s="296"/>
      <c r="BG2132" s="296"/>
      <c r="BH2132" s="296"/>
      <c r="BI2132" s="296"/>
      <c r="BJ2132" s="296"/>
      <c r="BK2132" s="296"/>
      <c r="BL2132" s="296"/>
    </row>
    <row r="2133" spans="1:64" s="202" customFormat="1" ht="18" customHeight="1" x14ac:dyDescent="0.15">
      <c r="A2133" s="2"/>
      <c r="AK2133" s="281"/>
      <c r="AL2133" s="296"/>
      <c r="AM2133" s="296"/>
      <c r="AN2133" s="296"/>
      <c r="AO2133" s="296"/>
      <c r="AP2133" s="296"/>
      <c r="AQ2133" s="296"/>
      <c r="AR2133" s="296"/>
      <c r="AS2133" s="296"/>
      <c r="AT2133" s="296"/>
      <c r="AU2133" s="296"/>
      <c r="AV2133" s="296"/>
      <c r="AW2133" s="296"/>
      <c r="AX2133" s="296"/>
      <c r="AY2133" s="296"/>
      <c r="AZ2133" s="296"/>
      <c r="BA2133" s="296"/>
      <c r="BB2133" s="296"/>
      <c r="BC2133" s="296"/>
      <c r="BD2133" s="296"/>
      <c r="BE2133" s="296"/>
      <c r="BF2133" s="296"/>
      <c r="BG2133" s="296"/>
      <c r="BH2133" s="296"/>
      <c r="BI2133" s="296"/>
      <c r="BJ2133" s="296"/>
      <c r="BK2133" s="296"/>
      <c r="BL2133" s="296"/>
    </row>
    <row r="2134" spans="1:64" s="202" customFormat="1" ht="18" customHeight="1" x14ac:dyDescent="0.15">
      <c r="A2134" s="2"/>
      <c r="AK2134" s="281"/>
      <c r="AL2134" s="296"/>
      <c r="AM2134" s="296"/>
      <c r="AN2134" s="296"/>
      <c r="AO2134" s="296"/>
      <c r="AP2134" s="296"/>
      <c r="AQ2134" s="296"/>
      <c r="AR2134" s="296"/>
      <c r="AS2134" s="296"/>
      <c r="AT2134" s="296"/>
      <c r="AU2134" s="296"/>
      <c r="AV2134" s="296"/>
      <c r="AW2134" s="296"/>
      <c r="AX2134" s="296"/>
      <c r="AY2134" s="296"/>
      <c r="AZ2134" s="296"/>
      <c r="BA2134" s="296"/>
      <c r="BB2134" s="296"/>
      <c r="BC2134" s="296"/>
      <c r="BD2134" s="296"/>
      <c r="BE2134" s="296"/>
      <c r="BF2134" s="296"/>
      <c r="BG2134" s="296"/>
      <c r="BH2134" s="296"/>
      <c r="BI2134" s="296"/>
      <c r="BJ2134" s="296"/>
      <c r="BK2134" s="296"/>
      <c r="BL2134" s="296"/>
    </row>
    <row r="2135" spans="1:64" s="202" customFormat="1" ht="18" customHeight="1" x14ac:dyDescent="0.15">
      <c r="A2135" s="2"/>
      <c r="AK2135" s="281"/>
      <c r="AL2135" s="296"/>
      <c r="AM2135" s="296"/>
      <c r="AN2135" s="296"/>
      <c r="AO2135" s="296"/>
      <c r="AP2135" s="296"/>
      <c r="AQ2135" s="296"/>
      <c r="AR2135" s="296"/>
      <c r="AS2135" s="296"/>
      <c r="AT2135" s="296"/>
      <c r="AU2135" s="296"/>
      <c r="AV2135" s="296"/>
      <c r="AW2135" s="296"/>
      <c r="AX2135" s="296"/>
      <c r="AY2135" s="296"/>
      <c r="AZ2135" s="296"/>
      <c r="BA2135" s="296"/>
      <c r="BB2135" s="296"/>
      <c r="BC2135" s="296"/>
      <c r="BD2135" s="296"/>
      <c r="BE2135" s="296"/>
      <c r="BF2135" s="296"/>
      <c r="BG2135" s="296"/>
      <c r="BH2135" s="296"/>
      <c r="BI2135" s="296"/>
      <c r="BJ2135" s="296"/>
      <c r="BK2135" s="296"/>
      <c r="BL2135" s="296"/>
    </row>
    <row r="2136" spans="1:64" s="202" customFormat="1" ht="18" customHeight="1" x14ac:dyDescent="0.15">
      <c r="A2136" s="2"/>
      <c r="AK2136" s="281"/>
      <c r="AL2136" s="296"/>
      <c r="AM2136" s="296"/>
      <c r="AN2136" s="296"/>
      <c r="AO2136" s="296"/>
      <c r="AP2136" s="296"/>
      <c r="AQ2136" s="296"/>
      <c r="AR2136" s="296"/>
      <c r="AS2136" s="296"/>
      <c r="AT2136" s="296"/>
      <c r="AU2136" s="296"/>
      <c r="AV2136" s="296"/>
      <c r="AW2136" s="296"/>
      <c r="AX2136" s="296"/>
      <c r="AY2136" s="296"/>
      <c r="AZ2136" s="296"/>
      <c r="BA2136" s="296"/>
      <c r="BB2136" s="296"/>
      <c r="BC2136" s="296"/>
      <c r="BD2136" s="296"/>
      <c r="BE2136" s="296"/>
      <c r="BF2136" s="296"/>
      <c r="BG2136" s="296"/>
      <c r="BH2136" s="296"/>
      <c r="BI2136" s="296"/>
      <c r="BJ2136" s="296"/>
      <c r="BK2136" s="296"/>
      <c r="BL2136" s="296"/>
    </row>
    <row r="2137" spans="1:64" s="202" customFormat="1" ht="18" customHeight="1" x14ac:dyDescent="0.15">
      <c r="A2137" s="2"/>
      <c r="AK2137" s="281"/>
      <c r="AL2137" s="296"/>
      <c r="AM2137" s="296"/>
      <c r="AN2137" s="296"/>
      <c r="AO2137" s="296"/>
      <c r="AP2137" s="296"/>
      <c r="AQ2137" s="296"/>
      <c r="AR2137" s="296"/>
      <c r="AS2137" s="296"/>
      <c r="AT2137" s="296"/>
      <c r="AU2137" s="296"/>
      <c r="AV2137" s="296"/>
      <c r="AW2137" s="296"/>
      <c r="AX2137" s="296"/>
      <c r="AY2137" s="296"/>
      <c r="AZ2137" s="296"/>
      <c r="BA2137" s="296"/>
      <c r="BB2137" s="296"/>
      <c r="BC2137" s="296"/>
      <c r="BD2137" s="296"/>
      <c r="BE2137" s="296"/>
      <c r="BF2137" s="296"/>
      <c r="BG2137" s="296"/>
      <c r="BH2137" s="296"/>
      <c r="BI2137" s="296"/>
      <c r="BJ2137" s="296"/>
      <c r="BK2137" s="296"/>
      <c r="BL2137" s="296"/>
    </row>
    <row r="2138" spans="1:64" s="202" customFormat="1" ht="18" customHeight="1" x14ac:dyDescent="0.15">
      <c r="A2138" s="2"/>
      <c r="AK2138" s="281"/>
      <c r="AL2138" s="296"/>
      <c r="AM2138" s="296"/>
      <c r="AN2138" s="296"/>
      <c r="AO2138" s="296"/>
      <c r="AP2138" s="296"/>
      <c r="AQ2138" s="296"/>
      <c r="AR2138" s="296"/>
      <c r="AS2138" s="296"/>
      <c r="AT2138" s="296"/>
      <c r="AU2138" s="296"/>
      <c r="AV2138" s="296"/>
      <c r="AW2138" s="296"/>
      <c r="AX2138" s="296"/>
      <c r="AY2138" s="296"/>
      <c r="AZ2138" s="296"/>
      <c r="BA2138" s="296"/>
      <c r="BB2138" s="296"/>
      <c r="BC2138" s="296"/>
      <c r="BD2138" s="296"/>
      <c r="BE2138" s="296"/>
      <c r="BF2138" s="296"/>
      <c r="BG2138" s="296"/>
      <c r="BH2138" s="296"/>
      <c r="BI2138" s="296"/>
      <c r="BJ2138" s="296"/>
      <c r="BK2138" s="296"/>
      <c r="BL2138" s="296"/>
    </row>
    <row r="2139" spans="1:64" s="202" customFormat="1" ht="18" customHeight="1" x14ac:dyDescent="0.15">
      <c r="A2139" s="2"/>
      <c r="AK2139" s="281"/>
      <c r="AL2139" s="296"/>
      <c r="AM2139" s="296"/>
      <c r="AN2139" s="296"/>
      <c r="AO2139" s="296"/>
      <c r="AP2139" s="296"/>
      <c r="AQ2139" s="296"/>
      <c r="AR2139" s="296"/>
      <c r="AS2139" s="296"/>
      <c r="AT2139" s="296"/>
      <c r="AU2139" s="296"/>
      <c r="AV2139" s="296"/>
      <c r="AW2139" s="296"/>
      <c r="AX2139" s="296"/>
      <c r="AY2139" s="296"/>
      <c r="AZ2139" s="296"/>
      <c r="BA2139" s="296"/>
      <c r="BB2139" s="296"/>
      <c r="BC2139" s="296"/>
      <c r="BD2139" s="296"/>
      <c r="BE2139" s="296"/>
      <c r="BF2139" s="296"/>
      <c r="BG2139" s="296"/>
      <c r="BH2139" s="296"/>
      <c r="BI2139" s="296"/>
      <c r="BJ2139" s="296"/>
      <c r="BK2139" s="296"/>
      <c r="BL2139" s="296"/>
    </row>
    <row r="2140" spans="1:64" s="202" customFormat="1" ht="18" customHeight="1" x14ac:dyDescent="0.15">
      <c r="A2140" s="2"/>
      <c r="M2140" s="236" t="s">
        <v>355</v>
      </c>
      <c r="AK2140" s="281"/>
      <c r="AL2140" s="296"/>
      <c r="AM2140" s="296"/>
      <c r="AN2140" s="296"/>
      <c r="AO2140" s="296"/>
      <c r="AP2140" s="296"/>
      <c r="AQ2140" s="296"/>
      <c r="AR2140" s="296"/>
      <c r="AS2140" s="296"/>
      <c r="AT2140" s="296"/>
      <c r="AU2140" s="296"/>
      <c r="AV2140" s="296"/>
      <c r="AW2140" s="296"/>
      <c r="AX2140" s="296"/>
      <c r="AY2140" s="296"/>
      <c r="AZ2140" s="296"/>
      <c r="BA2140" s="296"/>
      <c r="BB2140" s="296"/>
      <c r="BC2140" s="296"/>
      <c r="BD2140" s="296"/>
      <c r="BE2140" s="296"/>
      <c r="BF2140" s="296"/>
      <c r="BG2140" s="296"/>
      <c r="BH2140" s="296"/>
      <c r="BI2140" s="296"/>
      <c r="BJ2140" s="296"/>
      <c r="BK2140" s="296"/>
      <c r="BL2140" s="296"/>
    </row>
    <row r="2141" spans="1:64" s="202" customFormat="1" ht="18" customHeight="1" x14ac:dyDescent="0.15">
      <c r="A2141" s="2"/>
      <c r="AK2141" s="281"/>
      <c r="AL2141" s="296"/>
      <c r="AM2141" s="296"/>
      <c r="AN2141" s="296"/>
      <c r="AO2141" s="296"/>
      <c r="AP2141" s="296"/>
      <c r="AQ2141" s="296"/>
      <c r="AR2141" s="296"/>
      <c r="AS2141" s="296"/>
      <c r="AT2141" s="296"/>
      <c r="AU2141" s="296"/>
      <c r="AV2141" s="296"/>
      <c r="AW2141" s="296"/>
      <c r="AX2141" s="296"/>
      <c r="AY2141" s="296"/>
      <c r="AZ2141" s="296"/>
      <c r="BA2141" s="296"/>
      <c r="BB2141" s="296"/>
      <c r="BC2141" s="296"/>
      <c r="BD2141" s="296"/>
      <c r="BE2141" s="296"/>
      <c r="BF2141" s="296"/>
      <c r="BG2141" s="296"/>
      <c r="BH2141" s="296"/>
      <c r="BI2141" s="296"/>
      <c r="BJ2141" s="296"/>
      <c r="BK2141" s="296"/>
      <c r="BL2141" s="296"/>
    </row>
    <row r="2142" spans="1:64" s="202" customFormat="1" ht="18" customHeight="1" thickBot="1" x14ac:dyDescent="0.2">
      <c r="A2142" s="2"/>
      <c r="AK2142" s="281"/>
      <c r="AL2142" s="296"/>
      <c r="AM2142" s="296"/>
      <c r="AN2142" s="296"/>
      <c r="AO2142" s="296"/>
      <c r="AP2142" s="296"/>
      <c r="AQ2142" s="296"/>
      <c r="AR2142" s="296"/>
      <c r="AS2142" s="296"/>
      <c r="AT2142" s="296"/>
      <c r="AU2142" s="296"/>
      <c r="AV2142" s="296"/>
      <c r="AW2142" s="296"/>
      <c r="AX2142" s="296"/>
      <c r="AY2142" s="296"/>
      <c r="AZ2142" s="296"/>
      <c r="BA2142" s="296"/>
      <c r="BB2142" s="296"/>
      <c r="BC2142" s="296"/>
      <c r="BD2142" s="296"/>
      <c r="BE2142" s="296"/>
      <c r="BF2142" s="296"/>
      <c r="BG2142" s="296"/>
      <c r="BH2142" s="296"/>
      <c r="BI2142" s="296"/>
      <c r="BJ2142" s="296"/>
      <c r="BK2142" s="296"/>
      <c r="BL2142" s="296"/>
    </row>
    <row r="2143" spans="1:64" s="202" customFormat="1" ht="18" customHeight="1" x14ac:dyDescent="0.2">
      <c r="A2143" s="2"/>
      <c r="B2143" s="500"/>
      <c r="C2143" s="501"/>
      <c r="D2143" s="500"/>
      <c r="E2143" s="503" t="str">
        <f>AL2143</f>
        <v>'96</v>
      </c>
      <c r="F2143" s="503" t="str">
        <f t="shared" ref="F2143:F2153" si="561">AM2143</f>
        <v>'97</v>
      </c>
      <c r="G2143" s="503" t="str">
        <f t="shared" ref="G2143:G2153" si="562">AN2143</f>
        <v>'98</v>
      </c>
      <c r="H2143" s="503" t="str">
        <f t="shared" ref="H2143:H2153" si="563">AO2143</f>
        <v>'99</v>
      </c>
      <c r="I2143" s="503" t="str">
        <f t="shared" ref="I2143:I2153" si="564">AP2143</f>
        <v>'00</v>
      </c>
      <c r="J2143" s="503" t="str">
        <f t="shared" ref="J2143:J2153" si="565">AQ2143</f>
        <v>'01</v>
      </c>
      <c r="K2143" s="503" t="str">
        <f t="shared" ref="K2143:K2153" si="566">AR2143</f>
        <v>'02</v>
      </c>
      <c r="L2143" s="503" t="str">
        <f t="shared" ref="L2143:L2153" si="567">AS2143</f>
        <v>'03</v>
      </c>
      <c r="M2143" s="31" t="str">
        <f t="shared" ref="M2143:M2151" si="568">AT2143</f>
        <v>'04</v>
      </c>
      <c r="O2143"/>
      <c r="P2143"/>
      <c r="Q2143"/>
      <c r="R2143"/>
      <c r="S2143"/>
      <c r="T2143"/>
      <c r="U2143"/>
      <c r="V2143"/>
      <c r="W2143"/>
      <c r="X2143"/>
      <c r="Y2143" s="248"/>
      <c r="AK2143" s="281"/>
      <c r="AL2143" s="331" t="s">
        <v>63</v>
      </c>
      <c r="AM2143" s="331" t="s">
        <v>64</v>
      </c>
      <c r="AN2143" s="331" t="s">
        <v>65</v>
      </c>
      <c r="AO2143" s="331" t="s">
        <v>66</v>
      </c>
      <c r="AP2143" s="331" t="s">
        <v>67</v>
      </c>
      <c r="AQ2143" s="331" t="s">
        <v>68</v>
      </c>
      <c r="AR2143" s="331" t="s">
        <v>69</v>
      </c>
      <c r="AS2143" s="331" t="s">
        <v>70</v>
      </c>
      <c r="AT2143" s="427" t="s">
        <v>71</v>
      </c>
      <c r="AU2143" s="422" t="s">
        <v>72</v>
      </c>
      <c r="AV2143" s="410" t="s">
        <v>253</v>
      </c>
      <c r="AW2143" s="414" t="s">
        <v>333</v>
      </c>
      <c r="AX2143" s="414" t="s">
        <v>438</v>
      </c>
      <c r="AY2143" s="414" t="s">
        <v>439</v>
      </c>
      <c r="AZ2143" s="414" t="s">
        <v>454</v>
      </c>
      <c r="BA2143" s="414" t="s">
        <v>459</v>
      </c>
      <c r="BB2143" s="493" t="s">
        <v>470</v>
      </c>
      <c r="BC2143" s="296"/>
      <c r="BD2143" s="296"/>
      <c r="BE2143" s="296"/>
      <c r="BF2143" s="296"/>
      <c r="BG2143" s="296"/>
      <c r="BH2143" s="296"/>
      <c r="BI2143" s="296"/>
      <c r="BJ2143" s="296"/>
      <c r="BK2143" s="296"/>
      <c r="BL2143" s="296"/>
    </row>
    <row r="2144" spans="1:64" s="202" customFormat="1" ht="18" customHeight="1" x14ac:dyDescent="0.2">
      <c r="A2144" s="2"/>
      <c r="B2144" s="498"/>
      <c r="C2144" s="499"/>
      <c r="D2144" s="498" t="s">
        <v>350</v>
      </c>
      <c r="E2144" s="310">
        <f t="shared" ref="E2144:E2153" si="569">AL2144</f>
        <v>85</v>
      </c>
      <c r="F2144" s="310">
        <f t="shared" si="561"/>
        <v>105</v>
      </c>
      <c r="G2144" s="310">
        <f t="shared" si="562"/>
        <v>131</v>
      </c>
      <c r="H2144" s="310">
        <f t="shared" si="563"/>
        <v>159</v>
      </c>
      <c r="I2144" s="310">
        <f t="shared" si="564"/>
        <v>207</v>
      </c>
      <c r="J2144" s="310">
        <f t="shared" si="565"/>
        <v>232</v>
      </c>
      <c r="K2144" s="310">
        <f t="shared" si="566"/>
        <v>248</v>
      </c>
      <c r="L2144" s="310">
        <f t="shared" si="567"/>
        <v>267</v>
      </c>
      <c r="M2144" s="314">
        <f t="shared" si="568"/>
        <v>279</v>
      </c>
      <c r="O2144"/>
      <c r="P2144"/>
      <c r="Q2144"/>
      <c r="R2144"/>
      <c r="S2144"/>
      <c r="T2144"/>
      <c r="U2144"/>
      <c r="V2144"/>
      <c r="W2144"/>
      <c r="X2144"/>
      <c r="Y2144" s="248"/>
      <c r="AK2144" s="329" t="s">
        <v>485</v>
      </c>
      <c r="AL2144" s="50">
        <v>85</v>
      </c>
      <c r="AM2144" s="50">
        <v>105</v>
      </c>
      <c r="AN2144" s="50">
        <v>131</v>
      </c>
      <c r="AO2144" s="50">
        <v>159</v>
      </c>
      <c r="AP2144" s="50">
        <v>207</v>
      </c>
      <c r="AQ2144" s="50">
        <v>232</v>
      </c>
      <c r="AR2144" s="50">
        <v>248</v>
      </c>
      <c r="AS2144" s="50">
        <v>267</v>
      </c>
      <c r="AT2144" s="51">
        <v>279</v>
      </c>
      <c r="AU2144" s="132">
        <v>292</v>
      </c>
      <c r="AV2144" s="50">
        <v>291</v>
      </c>
      <c r="AW2144" s="50">
        <v>268</v>
      </c>
      <c r="AX2144" s="50">
        <v>245</v>
      </c>
      <c r="AY2144" s="50">
        <v>220</v>
      </c>
      <c r="AZ2144" s="50">
        <v>214</v>
      </c>
      <c r="BA2144" s="50">
        <v>177</v>
      </c>
      <c r="BB2144" s="50" t="s">
        <v>320</v>
      </c>
      <c r="BC2144" s="296"/>
      <c r="BD2144" s="296"/>
      <c r="BE2144" s="296"/>
      <c r="BF2144" s="296"/>
      <c r="BG2144" s="296"/>
      <c r="BH2144" s="296"/>
      <c r="BI2144" s="296"/>
      <c r="BJ2144" s="296"/>
      <c r="BK2144" s="296"/>
      <c r="BL2144" s="296"/>
    </row>
    <row r="2145" spans="1:64" s="202" customFormat="1" ht="24" customHeight="1" x14ac:dyDescent="0.2">
      <c r="A2145" s="2"/>
      <c r="B2145" s="561" t="s">
        <v>406</v>
      </c>
      <c r="C2145" s="562"/>
      <c r="D2145" s="563"/>
      <c r="E2145" s="310">
        <f t="shared" si="569"/>
        <v>76</v>
      </c>
      <c r="F2145" s="310">
        <f t="shared" si="561"/>
        <v>85</v>
      </c>
      <c r="G2145" s="310">
        <f t="shared" si="562"/>
        <v>91</v>
      </c>
      <c r="H2145" s="310">
        <f t="shared" si="563"/>
        <v>101</v>
      </c>
      <c r="I2145" s="310">
        <f t="shared" si="564"/>
        <v>113</v>
      </c>
      <c r="J2145" s="310">
        <f t="shared" si="565"/>
        <v>137</v>
      </c>
      <c r="K2145" s="310">
        <f t="shared" si="566"/>
        <v>126</v>
      </c>
      <c r="L2145" s="310">
        <f t="shared" si="567"/>
        <v>135</v>
      </c>
      <c r="M2145" s="314">
        <f t="shared" si="568"/>
        <v>135</v>
      </c>
      <c r="O2145"/>
      <c r="P2145"/>
      <c r="Q2145"/>
      <c r="R2145"/>
      <c r="S2145"/>
      <c r="T2145"/>
      <c r="U2145"/>
      <c r="V2145"/>
      <c r="W2145"/>
      <c r="X2145"/>
      <c r="Y2145" s="248"/>
      <c r="AK2145" s="329" t="s">
        <v>484</v>
      </c>
      <c r="AL2145" s="50">
        <v>76</v>
      </c>
      <c r="AM2145" s="50">
        <v>85</v>
      </c>
      <c r="AN2145" s="50">
        <v>91</v>
      </c>
      <c r="AO2145" s="50">
        <v>101</v>
      </c>
      <c r="AP2145" s="50">
        <v>113</v>
      </c>
      <c r="AQ2145" s="50">
        <v>137</v>
      </c>
      <c r="AR2145" s="50">
        <v>126</v>
      </c>
      <c r="AS2145" s="50">
        <v>135</v>
      </c>
      <c r="AT2145" s="51">
        <v>135</v>
      </c>
      <c r="AU2145" s="132">
        <v>136</v>
      </c>
      <c r="AV2145" s="50">
        <v>126</v>
      </c>
      <c r="AW2145" s="50"/>
      <c r="AX2145" s="50"/>
      <c r="AY2145" s="50"/>
      <c r="AZ2145" s="50"/>
      <c r="BA2145" s="50"/>
      <c r="BB2145" s="50" t="s">
        <v>320</v>
      </c>
      <c r="BC2145" s="296"/>
      <c r="BD2145" s="296"/>
      <c r="BE2145" s="296"/>
      <c r="BF2145" s="296"/>
      <c r="BG2145" s="296"/>
      <c r="BH2145" s="296"/>
      <c r="BI2145" s="296"/>
      <c r="BJ2145" s="296"/>
      <c r="BK2145" s="296"/>
      <c r="BL2145" s="296"/>
    </row>
    <row r="2146" spans="1:64" s="202" customFormat="1" ht="18" customHeight="1" x14ac:dyDescent="0.2">
      <c r="A2146" s="2"/>
      <c r="B2146" s="498"/>
      <c r="C2146" s="499"/>
      <c r="D2146" s="498" t="s">
        <v>182</v>
      </c>
      <c r="E2146" s="310">
        <f t="shared" si="569"/>
        <v>0</v>
      </c>
      <c r="F2146" s="310">
        <f t="shared" si="561"/>
        <v>0</v>
      </c>
      <c r="G2146" s="310">
        <f t="shared" si="562"/>
        <v>13</v>
      </c>
      <c r="H2146" s="310">
        <f t="shared" si="563"/>
        <v>19</v>
      </c>
      <c r="I2146" s="310">
        <f t="shared" si="564"/>
        <v>21</v>
      </c>
      <c r="J2146" s="310">
        <f t="shared" si="565"/>
        <v>25</v>
      </c>
      <c r="K2146" s="310">
        <f t="shared" si="566"/>
        <v>26</v>
      </c>
      <c r="L2146" s="310">
        <f t="shared" si="567"/>
        <v>29</v>
      </c>
      <c r="M2146" s="314">
        <f t="shared" si="568"/>
        <v>30</v>
      </c>
      <c r="O2146"/>
      <c r="P2146"/>
      <c r="Q2146"/>
      <c r="R2146"/>
      <c r="S2146"/>
      <c r="T2146"/>
      <c r="U2146"/>
      <c r="V2146"/>
      <c r="W2146"/>
      <c r="X2146"/>
      <c r="Y2146" s="248"/>
      <c r="AK2146" s="329" t="s">
        <v>182</v>
      </c>
      <c r="AL2146" s="50"/>
      <c r="AM2146" s="50"/>
      <c r="AN2146" s="50">
        <v>13</v>
      </c>
      <c r="AO2146" s="50">
        <v>19</v>
      </c>
      <c r="AP2146" s="50">
        <v>21</v>
      </c>
      <c r="AQ2146" s="50">
        <v>25</v>
      </c>
      <c r="AR2146" s="50">
        <v>26</v>
      </c>
      <c r="AS2146" s="50">
        <v>29</v>
      </c>
      <c r="AT2146" s="51">
        <v>30</v>
      </c>
      <c r="AU2146" s="132">
        <v>29</v>
      </c>
      <c r="AV2146" s="50">
        <v>29</v>
      </c>
      <c r="AW2146" s="50">
        <v>26</v>
      </c>
      <c r="AX2146" s="50">
        <v>20</v>
      </c>
      <c r="AY2146" s="50">
        <v>17</v>
      </c>
      <c r="AZ2146" s="50">
        <v>12</v>
      </c>
      <c r="BA2146" s="50">
        <v>10</v>
      </c>
      <c r="BB2146" s="50" t="s">
        <v>320</v>
      </c>
      <c r="BC2146" s="296"/>
      <c r="BD2146" s="296"/>
      <c r="BE2146" s="296"/>
      <c r="BF2146" s="296"/>
      <c r="BG2146" s="296"/>
      <c r="BH2146" s="296"/>
      <c r="BI2146" s="296"/>
      <c r="BJ2146" s="296"/>
      <c r="BK2146" s="296"/>
      <c r="BL2146" s="296"/>
    </row>
    <row r="2147" spans="1:64" s="202" customFormat="1" ht="24" customHeight="1" x14ac:dyDescent="0.2">
      <c r="A2147" s="2"/>
      <c r="B2147" s="561" t="s">
        <v>353</v>
      </c>
      <c r="C2147" s="562"/>
      <c r="D2147" s="563"/>
      <c r="E2147" s="310">
        <f t="shared" si="569"/>
        <v>268</v>
      </c>
      <c r="F2147" s="310">
        <f t="shared" si="561"/>
        <v>396</v>
      </c>
      <c r="G2147" s="310">
        <f t="shared" si="562"/>
        <v>468</v>
      </c>
      <c r="H2147" s="310">
        <f t="shared" si="563"/>
        <v>620</v>
      </c>
      <c r="I2147" s="310">
        <f t="shared" si="564"/>
        <v>786</v>
      </c>
      <c r="J2147" s="310">
        <f t="shared" si="565"/>
        <v>874</v>
      </c>
      <c r="K2147" s="310">
        <f t="shared" si="566"/>
        <v>987</v>
      </c>
      <c r="L2147" s="310">
        <f t="shared" si="567"/>
        <v>1111</v>
      </c>
      <c r="M2147" s="314">
        <f t="shared" si="568"/>
        <v>1201</v>
      </c>
      <c r="O2147"/>
      <c r="P2147"/>
      <c r="Q2147"/>
      <c r="R2147"/>
      <c r="S2147"/>
      <c r="T2147"/>
      <c r="U2147"/>
      <c r="V2147"/>
      <c r="W2147"/>
      <c r="X2147"/>
      <c r="Y2147" s="248"/>
      <c r="AK2147" s="329" t="s">
        <v>483</v>
      </c>
      <c r="AL2147" s="50">
        <v>268</v>
      </c>
      <c r="AM2147" s="50">
        <v>396</v>
      </c>
      <c r="AN2147" s="50">
        <v>468</v>
      </c>
      <c r="AO2147" s="50">
        <v>620</v>
      </c>
      <c r="AP2147" s="50">
        <v>786</v>
      </c>
      <c r="AQ2147" s="50">
        <v>874</v>
      </c>
      <c r="AR2147" s="50">
        <v>987</v>
      </c>
      <c r="AS2147" s="50">
        <v>1111</v>
      </c>
      <c r="AT2147" s="51">
        <v>1201</v>
      </c>
      <c r="AU2147" s="132">
        <v>1369</v>
      </c>
      <c r="AV2147" s="50">
        <v>1542</v>
      </c>
      <c r="AW2147" s="50"/>
      <c r="AX2147" s="50"/>
      <c r="AY2147" s="50"/>
      <c r="AZ2147" s="50"/>
      <c r="BA2147" s="50"/>
      <c r="BB2147" s="50" t="s">
        <v>320</v>
      </c>
      <c r="BC2147" s="296"/>
      <c r="BD2147" s="296"/>
      <c r="BE2147" s="296"/>
      <c r="BF2147" s="296"/>
      <c r="BG2147" s="296"/>
      <c r="BH2147" s="296"/>
      <c r="BI2147" s="296"/>
      <c r="BJ2147" s="296"/>
      <c r="BK2147" s="296"/>
      <c r="BL2147" s="296"/>
    </row>
    <row r="2148" spans="1:64" s="202" customFormat="1" ht="18" customHeight="1" x14ac:dyDescent="0.2">
      <c r="A2148" s="2"/>
      <c r="B2148" s="498"/>
      <c r="C2148" s="499"/>
      <c r="D2148" s="498" t="s">
        <v>183</v>
      </c>
      <c r="E2148" s="310">
        <f t="shared" si="569"/>
        <v>0</v>
      </c>
      <c r="F2148" s="310">
        <f t="shared" si="561"/>
        <v>0</v>
      </c>
      <c r="G2148" s="310">
        <f t="shared" si="562"/>
        <v>0</v>
      </c>
      <c r="H2148" s="310">
        <f t="shared" si="563"/>
        <v>0</v>
      </c>
      <c r="I2148" s="310">
        <f t="shared" si="564"/>
        <v>0</v>
      </c>
      <c r="J2148" s="310">
        <f t="shared" si="565"/>
        <v>0</v>
      </c>
      <c r="K2148" s="310">
        <f t="shared" si="566"/>
        <v>48</v>
      </c>
      <c r="L2148" s="310">
        <f t="shared" si="567"/>
        <v>72</v>
      </c>
      <c r="M2148" s="314">
        <f t="shared" si="568"/>
        <v>88</v>
      </c>
      <c r="O2148"/>
      <c r="P2148"/>
      <c r="Q2148"/>
      <c r="R2148"/>
      <c r="S2148"/>
      <c r="T2148"/>
      <c r="U2148"/>
      <c r="V2148"/>
      <c r="W2148"/>
      <c r="X2148"/>
      <c r="Y2148" s="248"/>
      <c r="AK2148" s="329" t="s">
        <v>183</v>
      </c>
      <c r="AL2148" s="50"/>
      <c r="AM2148" s="50"/>
      <c r="AN2148" s="50"/>
      <c r="AO2148" s="50"/>
      <c r="AP2148" s="50"/>
      <c r="AQ2148" s="50"/>
      <c r="AR2148" s="50">
        <v>48</v>
      </c>
      <c r="AS2148" s="50">
        <v>72</v>
      </c>
      <c r="AT2148" s="51">
        <v>88</v>
      </c>
      <c r="AU2148" s="234">
        <v>94</v>
      </c>
      <c r="AV2148" s="50">
        <v>117</v>
      </c>
      <c r="AW2148" s="50">
        <v>122</v>
      </c>
      <c r="AX2148" s="50">
        <v>113</v>
      </c>
      <c r="AY2148" s="50">
        <v>101</v>
      </c>
      <c r="AZ2148" s="50">
        <v>95</v>
      </c>
      <c r="BA2148" s="50">
        <v>80</v>
      </c>
      <c r="BB2148" s="50" t="s">
        <v>320</v>
      </c>
      <c r="BC2148" s="296"/>
      <c r="BD2148" s="296"/>
      <c r="BE2148" s="296"/>
      <c r="BF2148" s="296"/>
      <c r="BG2148" s="296"/>
      <c r="BH2148" s="296"/>
      <c r="BI2148" s="296"/>
      <c r="BJ2148" s="296"/>
      <c r="BK2148" s="296"/>
      <c r="BL2148" s="296"/>
    </row>
    <row r="2149" spans="1:64" s="202" customFormat="1" ht="18" customHeight="1" x14ac:dyDescent="0.2">
      <c r="A2149" s="2"/>
      <c r="B2149" s="128"/>
      <c r="C2149" s="129"/>
      <c r="D2149" s="129" t="s">
        <v>351</v>
      </c>
      <c r="E2149" s="482">
        <f t="shared" si="569"/>
        <v>0</v>
      </c>
      <c r="F2149" s="482">
        <f t="shared" si="561"/>
        <v>0</v>
      </c>
      <c r="G2149" s="482">
        <f t="shared" si="562"/>
        <v>0</v>
      </c>
      <c r="H2149" s="482">
        <f t="shared" si="563"/>
        <v>0</v>
      </c>
      <c r="I2149" s="482">
        <f t="shared" si="564"/>
        <v>0</v>
      </c>
      <c r="J2149" s="482">
        <f t="shared" si="565"/>
        <v>0</v>
      </c>
      <c r="K2149" s="482">
        <f t="shared" si="566"/>
        <v>0</v>
      </c>
      <c r="L2149" s="482">
        <f t="shared" si="567"/>
        <v>0</v>
      </c>
      <c r="M2149" s="483">
        <f t="shared" si="568"/>
        <v>0</v>
      </c>
      <c r="O2149"/>
      <c r="P2149"/>
      <c r="Q2149"/>
      <c r="R2149"/>
      <c r="S2149"/>
      <c r="T2149"/>
      <c r="U2149"/>
      <c r="V2149"/>
      <c r="W2149"/>
      <c r="X2149"/>
      <c r="Y2149" s="248"/>
      <c r="AK2149" s="329" t="s">
        <v>478</v>
      </c>
      <c r="AL2149" s="229"/>
      <c r="AM2149" s="229"/>
      <c r="AN2149" s="229"/>
      <c r="AO2149" s="229"/>
      <c r="AP2149" s="229"/>
      <c r="AQ2149" s="229"/>
      <c r="AR2149" s="229"/>
      <c r="AS2149" s="229"/>
      <c r="AT2149" s="233"/>
      <c r="AU2149" s="234"/>
      <c r="AV2149" s="229"/>
      <c r="AW2149" s="229">
        <v>3</v>
      </c>
      <c r="AX2149" s="229">
        <v>10</v>
      </c>
      <c r="AY2149" s="229" t="s">
        <v>320</v>
      </c>
      <c r="AZ2149" s="229"/>
      <c r="BA2149" s="229"/>
      <c r="BB2149" s="229" t="s">
        <v>320</v>
      </c>
      <c r="BC2149" s="296"/>
      <c r="BD2149" s="296"/>
      <c r="BE2149" s="296"/>
      <c r="BF2149" s="296"/>
      <c r="BG2149" s="296"/>
      <c r="BH2149" s="296"/>
      <c r="BI2149" s="296"/>
      <c r="BJ2149" s="296"/>
      <c r="BK2149" s="296"/>
      <c r="BL2149" s="296"/>
    </row>
    <row r="2150" spans="1:64" s="202" customFormat="1" ht="24" customHeight="1" x14ac:dyDescent="0.2">
      <c r="A2150" s="2"/>
      <c r="B2150" s="604" t="s">
        <v>352</v>
      </c>
      <c r="C2150" s="605"/>
      <c r="D2150" s="606"/>
      <c r="E2150" s="354">
        <f t="shared" si="569"/>
        <v>0</v>
      </c>
      <c r="F2150" s="354">
        <f t="shared" si="561"/>
        <v>0</v>
      </c>
      <c r="G2150" s="354">
        <f t="shared" si="562"/>
        <v>0</v>
      </c>
      <c r="H2150" s="354">
        <f t="shared" si="563"/>
        <v>0</v>
      </c>
      <c r="I2150" s="354">
        <f t="shared" si="564"/>
        <v>0</v>
      </c>
      <c r="J2150" s="354">
        <f t="shared" si="565"/>
        <v>0</v>
      </c>
      <c r="K2150" s="354">
        <f t="shared" si="566"/>
        <v>0</v>
      </c>
      <c r="L2150" s="354">
        <f t="shared" si="567"/>
        <v>0</v>
      </c>
      <c r="M2150" s="315">
        <f t="shared" si="568"/>
        <v>0</v>
      </c>
      <c r="O2150"/>
      <c r="P2150"/>
      <c r="Q2150"/>
      <c r="R2150"/>
      <c r="S2150"/>
      <c r="T2150"/>
      <c r="U2150"/>
      <c r="V2150"/>
      <c r="W2150"/>
      <c r="X2150"/>
      <c r="Y2150" s="248"/>
      <c r="AK2150" s="329" t="s">
        <v>496</v>
      </c>
      <c r="AL2150" s="135"/>
      <c r="AM2150" s="135"/>
      <c r="AN2150" s="135"/>
      <c r="AO2150" s="135"/>
      <c r="AP2150" s="135"/>
      <c r="AQ2150" s="135"/>
      <c r="AR2150" s="135"/>
      <c r="AS2150" s="135"/>
      <c r="AT2150" s="136"/>
      <c r="AU2150" s="234"/>
      <c r="AV2150" s="135"/>
      <c r="AW2150" s="135">
        <v>1430</v>
      </c>
      <c r="AX2150" s="135">
        <v>1363</v>
      </c>
      <c r="AY2150" s="135"/>
      <c r="AZ2150" s="135"/>
      <c r="BA2150" s="135"/>
      <c r="BB2150" s="135" t="s">
        <v>320</v>
      </c>
      <c r="BC2150" s="296"/>
      <c r="BD2150" s="296"/>
      <c r="BE2150" s="296"/>
      <c r="BF2150" s="296"/>
      <c r="BG2150" s="296"/>
      <c r="BH2150" s="296"/>
      <c r="BI2150" s="296"/>
      <c r="BJ2150" s="296"/>
      <c r="BK2150" s="296"/>
      <c r="BL2150" s="296"/>
    </row>
    <row r="2151" spans="1:64" s="202" customFormat="1" ht="18" customHeight="1" x14ac:dyDescent="0.2">
      <c r="A2151" s="2"/>
      <c r="B2151" s="127"/>
      <c r="C2151" s="228"/>
      <c r="D2151" s="228" t="s">
        <v>354</v>
      </c>
      <c r="E2151" s="354">
        <f t="shared" si="569"/>
        <v>0</v>
      </c>
      <c r="F2151" s="354">
        <f t="shared" si="561"/>
        <v>0</v>
      </c>
      <c r="G2151" s="354">
        <f t="shared" si="562"/>
        <v>0</v>
      </c>
      <c r="H2151" s="354">
        <f t="shared" si="563"/>
        <v>0</v>
      </c>
      <c r="I2151" s="354">
        <f t="shared" si="564"/>
        <v>0</v>
      </c>
      <c r="J2151" s="354">
        <f t="shared" si="565"/>
        <v>0</v>
      </c>
      <c r="K2151" s="354">
        <f t="shared" si="566"/>
        <v>0</v>
      </c>
      <c r="L2151" s="354">
        <f t="shared" si="567"/>
        <v>0</v>
      </c>
      <c r="M2151" s="315">
        <f t="shared" si="568"/>
        <v>0</v>
      </c>
      <c r="O2151"/>
      <c r="P2151"/>
      <c r="Q2151"/>
      <c r="R2151"/>
      <c r="S2151"/>
      <c r="T2151"/>
      <c r="U2151"/>
      <c r="V2151"/>
      <c r="W2151"/>
      <c r="X2151"/>
      <c r="Y2151" s="248"/>
      <c r="AK2151" s="329" t="s">
        <v>479</v>
      </c>
      <c r="AL2151" s="135"/>
      <c r="AM2151" s="135"/>
      <c r="AN2151" s="135"/>
      <c r="AO2151" s="135"/>
      <c r="AP2151" s="135"/>
      <c r="AQ2151" s="135"/>
      <c r="AR2151" s="135"/>
      <c r="AS2151" s="135"/>
      <c r="AT2151" s="136"/>
      <c r="AU2151" s="234"/>
      <c r="AV2151" s="135"/>
      <c r="AW2151" s="135">
        <v>2</v>
      </c>
      <c r="AX2151" s="135">
        <v>6</v>
      </c>
      <c r="AY2151" s="135" t="s">
        <v>320</v>
      </c>
      <c r="AZ2151" s="135"/>
      <c r="BA2151" s="135"/>
      <c r="BB2151" s="135">
        <v>150</v>
      </c>
      <c r="BC2151" s="296"/>
      <c r="BD2151" s="296"/>
      <c r="BE2151" s="296"/>
      <c r="BF2151" s="296"/>
      <c r="BG2151" s="296"/>
      <c r="BH2151" s="296"/>
      <c r="BI2151" s="296"/>
      <c r="BJ2151" s="296"/>
      <c r="BK2151" s="296"/>
      <c r="BL2151" s="296"/>
    </row>
    <row r="2152" spans="1:64" s="202" customFormat="1" ht="24" customHeight="1" thickBot="1" x14ac:dyDescent="0.25">
      <c r="A2152" s="2"/>
      <c r="B2152" s="561" t="s">
        <v>447</v>
      </c>
      <c r="C2152" s="562"/>
      <c r="D2152" s="563"/>
      <c r="E2152" s="354">
        <f t="shared" si="569"/>
        <v>0</v>
      </c>
      <c r="F2152" s="354">
        <f t="shared" si="561"/>
        <v>0</v>
      </c>
      <c r="G2152" s="354">
        <f t="shared" si="562"/>
        <v>0</v>
      </c>
      <c r="H2152" s="354">
        <f t="shared" si="563"/>
        <v>0</v>
      </c>
      <c r="I2152" s="354">
        <f t="shared" si="564"/>
        <v>0</v>
      </c>
      <c r="J2152" s="354">
        <f t="shared" si="565"/>
        <v>0</v>
      </c>
      <c r="K2152" s="354">
        <f t="shared" si="566"/>
        <v>0</v>
      </c>
      <c r="L2152" s="354">
        <f t="shared" si="567"/>
        <v>0</v>
      </c>
      <c r="M2152" s="315">
        <f>AT2152</f>
        <v>0</v>
      </c>
      <c r="O2152"/>
      <c r="P2152"/>
      <c r="Q2152"/>
      <c r="R2152"/>
      <c r="S2152"/>
      <c r="T2152"/>
      <c r="U2152"/>
      <c r="V2152"/>
      <c r="W2152"/>
      <c r="X2152"/>
      <c r="Y2152" s="248"/>
      <c r="AK2152" s="329" t="s">
        <v>481</v>
      </c>
      <c r="AL2152" s="53"/>
      <c r="AM2152" s="53"/>
      <c r="AN2152" s="53"/>
      <c r="AO2152" s="53"/>
      <c r="AP2152" s="53"/>
      <c r="AQ2152" s="53"/>
      <c r="AR2152" s="53"/>
      <c r="AS2152" s="53"/>
      <c r="AT2152" s="54"/>
      <c r="AU2152" s="133"/>
      <c r="AV2152" s="53"/>
      <c r="AW2152" s="53">
        <v>41</v>
      </c>
      <c r="AX2152" s="53">
        <v>34</v>
      </c>
      <c r="AY2152" s="53">
        <v>16</v>
      </c>
      <c r="AZ2152" s="53">
        <v>15</v>
      </c>
      <c r="BA2152" s="53">
        <v>17</v>
      </c>
      <c r="BB2152" s="53" t="s">
        <v>320</v>
      </c>
      <c r="BC2152" s="296"/>
      <c r="BD2152" s="296"/>
      <c r="BE2152" s="296"/>
      <c r="BF2152" s="296"/>
      <c r="BG2152" s="296"/>
      <c r="BH2152" s="296"/>
      <c r="BI2152" s="296"/>
      <c r="BJ2152" s="296"/>
      <c r="BK2152" s="296"/>
      <c r="BL2152" s="296"/>
    </row>
    <row r="2153" spans="1:64" s="352" customFormat="1" ht="24" customHeight="1" x14ac:dyDescent="0.2">
      <c r="A2153" s="2"/>
      <c r="B2153" s="626" t="s">
        <v>448</v>
      </c>
      <c r="C2153" s="627"/>
      <c r="D2153" s="627"/>
      <c r="E2153" s="310">
        <f t="shared" si="569"/>
        <v>0</v>
      </c>
      <c r="F2153" s="310">
        <f t="shared" si="561"/>
        <v>0</v>
      </c>
      <c r="G2153" s="310">
        <f t="shared" si="562"/>
        <v>0</v>
      </c>
      <c r="H2153" s="310">
        <f t="shared" si="563"/>
        <v>0</v>
      </c>
      <c r="I2153" s="310">
        <f t="shared" si="564"/>
        <v>0</v>
      </c>
      <c r="J2153" s="310">
        <f t="shared" si="565"/>
        <v>0</v>
      </c>
      <c r="K2153" s="310">
        <f t="shared" si="566"/>
        <v>0</v>
      </c>
      <c r="L2153" s="310">
        <f t="shared" si="567"/>
        <v>0</v>
      </c>
      <c r="M2153" s="314">
        <f>AT2153</f>
        <v>0</v>
      </c>
      <c r="Y2153" s="248"/>
      <c r="AK2153" s="329" t="s">
        <v>495</v>
      </c>
      <c r="AL2153" s="135"/>
      <c r="AM2153" s="135"/>
      <c r="AN2153" s="135"/>
      <c r="AO2153" s="135"/>
      <c r="AP2153" s="135"/>
      <c r="AQ2153" s="135"/>
      <c r="AR2153" s="135"/>
      <c r="AS2153" s="135"/>
      <c r="AT2153" s="136"/>
      <c r="AU2153" s="234"/>
      <c r="AV2153" s="135"/>
      <c r="AW2153" s="135"/>
      <c r="AX2153" s="135"/>
      <c r="AY2153" s="135">
        <v>44</v>
      </c>
      <c r="AZ2153" s="135">
        <v>41</v>
      </c>
      <c r="BA2153" s="135">
        <v>43</v>
      </c>
      <c r="BB2153" s="135" t="s">
        <v>320</v>
      </c>
      <c r="BC2153" s="296"/>
      <c r="BD2153" s="296"/>
      <c r="BE2153" s="296"/>
      <c r="BF2153" s="296"/>
      <c r="BG2153" s="296"/>
      <c r="BH2153" s="296"/>
      <c r="BI2153" s="296"/>
      <c r="BJ2153" s="296"/>
      <c r="BK2153" s="296"/>
      <c r="BL2153" s="296"/>
    </row>
    <row r="2154" spans="1:64" s="504" customFormat="1" ht="18" customHeight="1" x14ac:dyDescent="0.2">
      <c r="A2154" s="2"/>
      <c r="B2154" s="607" t="s">
        <v>488</v>
      </c>
      <c r="C2154" s="608"/>
      <c r="D2154" s="608"/>
      <c r="E2154" s="310"/>
      <c r="F2154" s="310"/>
      <c r="G2154" s="310"/>
      <c r="H2154" s="310"/>
      <c r="I2154" s="310"/>
      <c r="J2154" s="310"/>
      <c r="K2154" s="310"/>
      <c r="L2154" s="310"/>
      <c r="M2154" s="314"/>
      <c r="Y2154" s="248"/>
      <c r="AK2154" s="329" t="s">
        <v>488</v>
      </c>
      <c r="AL2154" s="50"/>
      <c r="AM2154" s="50"/>
      <c r="AN2154" s="50"/>
      <c r="AO2154" s="50"/>
      <c r="AP2154" s="50"/>
      <c r="AQ2154" s="50"/>
      <c r="AR2154" s="50"/>
      <c r="AS2154" s="50"/>
      <c r="AT2154" s="50"/>
      <c r="AU2154" s="50"/>
      <c r="AV2154" s="50"/>
      <c r="AW2154" s="50"/>
      <c r="AX2154" s="50"/>
      <c r="AY2154" s="50"/>
      <c r="AZ2154" s="50"/>
      <c r="BA2154" s="50"/>
      <c r="BB2154" s="50">
        <v>339</v>
      </c>
      <c r="BC2154" s="296"/>
      <c r="BD2154" s="296"/>
      <c r="BE2154" s="296"/>
      <c r="BF2154" s="296"/>
      <c r="BG2154" s="296"/>
      <c r="BH2154" s="296"/>
      <c r="BI2154" s="296"/>
      <c r="BJ2154" s="296"/>
      <c r="BK2154" s="296"/>
      <c r="BL2154" s="296"/>
    </row>
    <row r="2155" spans="1:64" s="504" customFormat="1" ht="24" customHeight="1" x14ac:dyDescent="0.2">
      <c r="A2155" s="2"/>
      <c r="B2155" s="607" t="s">
        <v>493</v>
      </c>
      <c r="C2155" s="608"/>
      <c r="D2155" s="608"/>
      <c r="E2155" s="310"/>
      <c r="F2155" s="310"/>
      <c r="G2155" s="310"/>
      <c r="H2155" s="310"/>
      <c r="I2155" s="310"/>
      <c r="J2155" s="310"/>
      <c r="K2155" s="310"/>
      <c r="L2155" s="310"/>
      <c r="M2155" s="314"/>
      <c r="Y2155" s="248"/>
      <c r="AK2155" s="329" t="s">
        <v>489</v>
      </c>
      <c r="AL2155" s="50"/>
      <c r="AM2155" s="50"/>
      <c r="AN2155" s="50"/>
      <c r="AO2155" s="50"/>
      <c r="AP2155" s="50"/>
      <c r="AQ2155" s="50"/>
      <c r="AR2155" s="50"/>
      <c r="AS2155" s="50"/>
      <c r="AT2155" s="50"/>
      <c r="AU2155" s="50"/>
      <c r="AV2155" s="50"/>
      <c r="AW2155" s="50"/>
      <c r="AX2155" s="50"/>
      <c r="AY2155" s="50"/>
      <c r="AZ2155" s="50"/>
      <c r="BA2155" s="50"/>
      <c r="BB2155" s="50">
        <v>830</v>
      </c>
      <c r="BC2155" s="296"/>
      <c r="BD2155" s="296"/>
      <c r="BE2155" s="296"/>
      <c r="BF2155" s="296"/>
      <c r="BG2155" s="296"/>
      <c r="BH2155" s="296"/>
      <c r="BI2155" s="296"/>
      <c r="BJ2155" s="296"/>
      <c r="BK2155" s="296"/>
      <c r="BL2155" s="296"/>
    </row>
    <row r="2156" spans="1:64" s="504" customFormat="1" ht="24" customHeight="1" x14ac:dyDescent="0.2">
      <c r="A2156" s="2"/>
      <c r="B2156" s="609" t="s">
        <v>491</v>
      </c>
      <c r="C2156" s="610"/>
      <c r="D2156" s="610"/>
      <c r="E2156" s="310"/>
      <c r="F2156" s="310"/>
      <c r="G2156" s="310"/>
      <c r="H2156" s="310"/>
      <c r="I2156" s="310"/>
      <c r="J2156" s="310"/>
      <c r="K2156" s="310"/>
      <c r="L2156" s="310"/>
      <c r="M2156" s="314"/>
      <c r="Y2156" s="248"/>
      <c r="AK2156" s="329" t="s">
        <v>490</v>
      </c>
      <c r="AL2156" s="50"/>
      <c r="AM2156" s="50"/>
      <c r="AN2156" s="50"/>
      <c r="AO2156" s="50"/>
      <c r="AP2156" s="50"/>
      <c r="AQ2156" s="50"/>
      <c r="AR2156" s="50"/>
      <c r="AS2156" s="50"/>
      <c r="AT2156" s="50"/>
      <c r="AU2156" s="50"/>
      <c r="AV2156" s="50"/>
      <c r="AW2156" s="50"/>
      <c r="AX2156" s="50"/>
      <c r="AY2156" s="50"/>
      <c r="AZ2156" s="50"/>
      <c r="BA2156" s="50"/>
      <c r="BB2156" s="50">
        <v>71</v>
      </c>
      <c r="BC2156" s="296"/>
      <c r="BD2156" s="296"/>
      <c r="BE2156" s="296"/>
      <c r="BF2156" s="296"/>
      <c r="BG2156" s="296"/>
      <c r="BH2156" s="296"/>
      <c r="BI2156" s="296"/>
      <c r="BJ2156" s="296"/>
      <c r="BK2156" s="296"/>
      <c r="BL2156" s="296"/>
    </row>
    <row r="2157" spans="1:64" s="504" customFormat="1" ht="18" customHeight="1" thickBot="1" x14ac:dyDescent="0.25">
      <c r="A2157" s="2"/>
      <c r="B2157" s="611" t="s">
        <v>492</v>
      </c>
      <c r="C2157" s="612"/>
      <c r="D2157" s="612"/>
      <c r="E2157" s="311"/>
      <c r="F2157" s="311"/>
      <c r="G2157" s="311"/>
      <c r="H2157" s="311"/>
      <c r="I2157" s="311"/>
      <c r="J2157" s="311"/>
      <c r="K2157" s="311"/>
      <c r="L2157" s="311"/>
      <c r="M2157" s="303"/>
      <c r="Y2157" s="248"/>
      <c r="AK2157" s="329" t="s">
        <v>492</v>
      </c>
      <c r="AL2157" s="50"/>
      <c r="AM2157" s="50"/>
      <c r="AN2157" s="50"/>
      <c r="AO2157" s="50"/>
      <c r="AP2157" s="50"/>
      <c r="AQ2157" s="50"/>
      <c r="AR2157" s="50"/>
      <c r="AS2157" s="50"/>
      <c r="AT2157" s="50"/>
      <c r="AU2157" s="50"/>
      <c r="AV2157" s="50"/>
      <c r="AW2157" s="50"/>
      <c r="AX2157" s="50"/>
      <c r="AY2157" s="50"/>
      <c r="AZ2157" s="50"/>
      <c r="BA2157" s="50"/>
      <c r="BB2157" s="50">
        <v>32</v>
      </c>
      <c r="BC2157" s="296"/>
      <c r="BD2157" s="296"/>
      <c r="BE2157" s="296"/>
      <c r="BF2157" s="296"/>
      <c r="BG2157" s="296"/>
      <c r="BH2157" s="296"/>
      <c r="BI2157" s="296"/>
      <c r="BJ2157" s="296"/>
      <c r="BK2157" s="296"/>
      <c r="BL2157" s="296"/>
    </row>
    <row r="2158" spans="1:64" s="202" customFormat="1" ht="18" customHeight="1" thickBot="1" x14ac:dyDescent="0.25">
      <c r="A2158" s="2"/>
      <c r="B2158" s="207"/>
      <c r="C2158" s="209"/>
      <c r="D2158" s="207"/>
      <c r="E2158" s="517" t="str">
        <f t="shared" ref="E2158:E2168" si="570">AU2143</f>
        <v>'05</v>
      </c>
      <c r="F2158" s="518" t="str">
        <f t="shared" ref="F2158:F2168" si="571">AV2143</f>
        <v>'06</v>
      </c>
      <c r="G2158" s="518" t="str">
        <f t="shared" ref="G2158:G2168" si="572">AW2143</f>
        <v>'07</v>
      </c>
      <c r="H2158" s="518" t="str">
        <f t="shared" ref="H2158:H2168" si="573">AX2143</f>
        <v>'08</v>
      </c>
      <c r="I2158" s="524" t="str">
        <f t="shared" ref="I2158:I2168" si="574">AY2143</f>
        <v>'09</v>
      </c>
      <c r="J2158" s="524" t="str">
        <f t="shared" ref="J2158:J2168" si="575">AZ2143</f>
        <v>'10</v>
      </c>
      <c r="K2158" s="524" t="str">
        <f t="shared" ref="K2158:K2168" si="576">BA2143</f>
        <v>'11</v>
      </c>
      <c r="L2158" s="519" t="str">
        <f t="shared" ref="L2158:L2168" si="577">BB2143</f>
        <v>'12</v>
      </c>
      <c r="M2158" s="80"/>
      <c r="O2158"/>
      <c r="P2158"/>
      <c r="Q2158"/>
      <c r="R2158"/>
      <c r="S2158"/>
      <c r="T2158"/>
      <c r="U2158"/>
      <c r="V2158"/>
      <c r="W2158"/>
      <c r="X2158"/>
      <c r="Y2158" s="248"/>
      <c r="AK2158" s="281"/>
      <c r="AL2158" s="296"/>
      <c r="AM2158" s="296"/>
      <c r="AN2158" s="296"/>
      <c r="AO2158" s="296"/>
      <c r="AP2158" s="296"/>
      <c r="AQ2158" s="296"/>
      <c r="AR2158" s="296"/>
      <c r="AS2158" s="296"/>
      <c r="AT2158" s="296"/>
      <c r="AU2158" s="296"/>
      <c r="AV2158" s="296"/>
      <c r="AW2158" s="296"/>
      <c r="AX2158" s="296"/>
      <c r="AY2158" s="296"/>
      <c r="AZ2158" s="296"/>
      <c r="BA2158" s="296"/>
      <c r="BB2158" s="296"/>
      <c r="BC2158" s="296"/>
      <c r="BD2158" s="296"/>
      <c r="BE2158" s="296"/>
      <c r="BF2158" s="296"/>
      <c r="BG2158" s="296"/>
      <c r="BH2158" s="296"/>
      <c r="BI2158" s="296"/>
      <c r="BJ2158" s="296"/>
      <c r="BK2158" s="296"/>
      <c r="BL2158" s="296"/>
    </row>
    <row r="2159" spans="1:64" s="202" customFormat="1" ht="18" customHeight="1" x14ac:dyDescent="0.2">
      <c r="A2159" s="2"/>
      <c r="B2159" s="505"/>
      <c r="C2159" s="506"/>
      <c r="D2159" s="520" t="s">
        <v>350</v>
      </c>
      <c r="E2159" s="521">
        <f t="shared" si="570"/>
        <v>292</v>
      </c>
      <c r="F2159" s="521">
        <f t="shared" si="571"/>
        <v>291</v>
      </c>
      <c r="G2159" s="521">
        <f t="shared" si="572"/>
        <v>268</v>
      </c>
      <c r="H2159" s="521">
        <f t="shared" si="573"/>
        <v>245</v>
      </c>
      <c r="I2159" s="522">
        <f t="shared" si="574"/>
        <v>220</v>
      </c>
      <c r="J2159" s="522">
        <f t="shared" si="575"/>
        <v>214</v>
      </c>
      <c r="K2159" s="522">
        <f t="shared" si="576"/>
        <v>177</v>
      </c>
      <c r="L2159" s="523" t="str">
        <f t="shared" si="577"/>
        <v xml:space="preserve"> </v>
      </c>
      <c r="M2159" s="80"/>
      <c r="O2159"/>
      <c r="P2159"/>
      <c r="Q2159"/>
      <c r="R2159"/>
      <c r="S2159"/>
      <c r="T2159"/>
      <c r="U2159"/>
      <c r="V2159"/>
      <c r="W2159"/>
      <c r="X2159"/>
      <c r="Y2159" s="248"/>
      <c r="AK2159" s="281"/>
      <c r="AL2159" s="296"/>
      <c r="AM2159" s="296"/>
      <c r="AN2159" s="296"/>
      <c r="AO2159" s="296"/>
      <c r="AP2159" s="296"/>
      <c r="AQ2159" s="296"/>
      <c r="AR2159" s="296"/>
      <c r="AS2159" s="296"/>
      <c r="AT2159" s="296"/>
      <c r="AU2159" s="296"/>
      <c r="AV2159" s="296"/>
      <c r="AW2159" s="296"/>
      <c r="AX2159" s="296"/>
      <c r="AY2159" s="296"/>
      <c r="AZ2159" s="296"/>
      <c r="BA2159" s="296"/>
      <c r="BB2159" s="296"/>
      <c r="BC2159" s="296"/>
      <c r="BD2159" s="296"/>
      <c r="BE2159" s="296"/>
      <c r="BF2159" s="296"/>
      <c r="BG2159" s="296"/>
      <c r="BH2159" s="296"/>
      <c r="BI2159" s="296"/>
      <c r="BJ2159" s="296"/>
      <c r="BK2159" s="296"/>
      <c r="BL2159" s="296"/>
    </row>
    <row r="2160" spans="1:64" s="202" customFormat="1" ht="24" customHeight="1" x14ac:dyDescent="0.2">
      <c r="A2160" s="2"/>
      <c r="B2160" s="561" t="s">
        <v>406</v>
      </c>
      <c r="C2160" s="562"/>
      <c r="D2160" s="563"/>
      <c r="E2160" s="355">
        <f t="shared" si="570"/>
        <v>136</v>
      </c>
      <c r="F2160" s="355">
        <f t="shared" si="571"/>
        <v>126</v>
      </c>
      <c r="G2160" s="355">
        <f t="shared" si="572"/>
        <v>0</v>
      </c>
      <c r="H2160" s="355">
        <f t="shared" si="573"/>
        <v>0</v>
      </c>
      <c r="I2160" s="310">
        <f t="shared" si="574"/>
        <v>0</v>
      </c>
      <c r="J2160" s="310">
        <f t="shared" si="575"/>
        <v>0</v>
      </c>
      <c r="K2160" s="310">
        <f t="shared" si="576"/>
        <v>0</v>
      </c>
      <c r="L2160" s="340" t="str">
        <f t="shared" si="577"/>
        <v xml:space="preserve"> </v>
      </c>
      <c r="M2160" s="80"/>
      <c r="O2160"/>
      <c r="P2160"/>
      <c r="Q2160"/>
      <c r="R2160"/>
      <c r="S2160"/>
      <c r="T2160"/>
      <c r="U2160"/>
      <c r="V2160"/>
      <c r="W2160"/>
      <c r="X2160"/>
      <c r="Y2160" s="248"/>
      <c r="AK2160" s="281"/>
      <c r="AL2160" s="296"/>
      <c r="AM2160" s="296"/>
      <c r="AN2160" s="296"/>
      <c r="AO2160" s="296"/>
      <c r="AP2160" s="296"/>
      <c r="AQ2160" s="296"/>
      <c r="AR2160" s="296"/>
      <c r="AS2160" s="296"/>
      <c r="AT2160" s="296"/>
      <c r="AU2160" s="296"/>
      <c r="AV2160" s="296"/>
      <c r="AW2160" s="296"/>
      <c r="AX2160" s="296"/>
      <c r="AY2160" s="296"/>
      <c r="AZ2160" s="296"/>
      <c r="BA2160" s="296"/>
      <c r="BB2160" s="296"/>
      <c r="BC2160" s="296"/>
      <c r="BD2160" s="296"/>
      <c r="BE2160" s="296"/>
      <c r="BF2160" s="296"/>
      <c r="BG2160" s="296"/>
      <c r="BH2160" s="296"/>
      <c r="BI2160" s="296"/>
      <c r="BJ2160" s="296"/>
      <c r="BK2160" s="296"/>
      <c r="BL2160" s="296"/>
    </row>
    <row r="2161" spans="1:64" s="202" customFormat="1" ht="18" customHeight="1" x14ac:dyDescent="0.2">
      <c r="A2161" s="2"/>
      <c r="B2161" s="498"/>
      <c r="C2161" s="499"/>
      <c r="D2161" s="502" t="s">
        <v>182</v>
      </c>
      <c r="E2161" s="355">
        <f t="shared" si="570"/>
        <v>29</v>
      </c>
      <c r="F2161" s="355">
        <f t="shared" si="571"/>
        <v>29</v>
      </c>
      <c r="G2161" s="355">
        <f t="shared" si="572"/>
        <v>26</v>
      </c>
      <c r="H2161" s="355">
        <f t="shared" si="573"/>
        <v>20</v>
      </c>
      <c r="I2161" s="310">
        <f t="shared" si="574"/>
        <v>17</v>
      </c>
      <c r="J2161" s="310">
        <f t="shared" si="575"/>
        <v>12</v>
      </c>
      <c r="K2161" s="310">
        <f t="shared" si="576"/>
        <v>10</v>
      </c>
      <c r="L2161" s="340" t="str">
        <f t="shared" si="577"/>
        <v xml:space="preserve"> </v>
      </c>
      <c r="M2161" s="80"/>
      <c r="O2161"/>
      <c r="P2161"/>
      <c r="Q2161"/>
      <c r="R2161"/>
      <c r="S2161"/>
      <c r="T2161"/>
      <c r="U2161"/>
      <c r="V2161"/>
      <c r="W2161"/>
      <c r="X2161"/>
      <c r="Y2161" s="248"/>
      <c r="AK2161" s="281"/>
      <c r="AL2161" s="296"/>
      <c r="AM2161" s="296"/>
      <c r="AN2161" s="296"/>
      <c r="AO2161" s="296"/>
      <c r="AP2161" s="296"/>
      <c r="AQ2161" s="296"/>
      <c r="AR2161" s="296"/>
      <c r="AS2161" s="296"/>
      <c r="AT2161" s="296"/>
      <c r="AU2161" s="296"/>
      <c r="AV2161" s="296"/>
      <c r="AW2161" s="296"/>
      <c r="AX2161" s="296"/>
      <c r="AY2161" s="296"/>
      <c r="AZ2161" s="296"/>
      <c r="BA2161" s="296"/>
      <c r="BB2161" s="296"/>
      <c r="BC2161" s="296"/>
      <c r="BD2161" s="296"/>
      <c r="BE2161" s="296"/>
      <c r="BF2161" s="296"/>
      <c r="BG2161" s="296"/>
      <c r="BH2161" s="296"/>
      <c r="BI2161" s="296"/>
      <c r="BJ2161" s="296"/>
      <c r="BK2161" s="296"/>
      <c r="BL2161" s="296"/>
    </row>
    <row r="2162" spans="1:64" s="202" customFormat="1" ht="24" customHeight="1" x14ac:dyDescent="0.2">
      <c r="A2162" s="2"/>
      <c r="B2162" s="561" t="s">
        <v>353</v>
      </c>
      <c r="C2162" s="562"/>
      <c r="D2162" s="563"/>
      <c r="E2162" s="355">
        <f t="shared" si="570"/>
        <v>1369</v>
      </c>
      <c r="F2162" s="355">
        <f t="shared" si="571"/>
        <v>1542</v>
      </c>
      <c r="G2162" s="355">
        <f t="shared" si="572"/>
        <v>0</v>
      </c>
      <c r="H2162" s="355">
        <f t="shared" si="573"/>
        <v>0</v>
      </c>
      <c r="I2162" s="310">
        <f t="shared" si="574"/>
        <v>0</v>
      </c>
      <c r="J2162" s="310">
        <f t="shared" si="575"/>
        <v>0</v>
      </c>
      <c r="K2162" s="310">
        <f t="shared" si="576"/>
        <v>0</v>
      </c>
      <c r="L2162" s="340" t="str">
        <f t="shared" si="577"/>
        <v xml:space="preserve"> </v>
      </c>
      <c r="M2162" s="80"/>
      <c r="O2162"/>
      <c r="P2162"/>
      <c r="Q2162"/>
      <c r="R2162"/>
      <c r="S2162"/>
      <c r="T2162"/>
      <c r="U2162"/>
      <c r="V2162"/>
      <c r="W2162"/>
      <c r="X2162"/>
      <c r="Y2162" s="248"/>
      <c r="AK2162" s="281"/>
      <c r="AL2162" s="296"/>
      <c r="AM2162" s="296"/>
      <c r="AN2162" s="296"/>
      <c r="AO2162" s="296"/>
      <c r="AP2162" s="296"/>
      <c r="AQ2162" s="296"/>
      <c r="AR2162" s="296"/>
      <c r="AS2162" s="296"/>
      <c r="AT2162" s="296"/>
      <c r="AU2162" s="296"/>
      <c r="AV2162" s="296"/>
      <c r="AW2162" s="296"/>
      <c r="AX2162" s="296"/>
      <c r="AY2162" s="296"/>
      <c r="AZ2162" s="296"/>
      <c r="BA2162" s="296"/>
      <c r="BB2162" s="296"/>
      <c r="BC2162" s="296"/>
      <c r="BD2162" s="296"/>
      <c r="BE2162" s="296"/>
      <c r="BF2162" s="296"/>
      <c r="BG2162" s="296"/>
      <c r="BH2162" s="296"/>
      <c r="BI2162" s="296"/>
      <c r="BJ2162" s="296"/>
      <c r="BK2162" s="296"/>
      <c r="BL2162" s="296"/>
    </row>
    <row r="2163" spans="1:64" s="202" customFormat="1" ht="18" customHeight="1" x14ac:dyDescent="0.2">
      <c r="A2163" s="2"/>
      <c r="B2163" s="498"/>
      <c r="C2163" s="499"/>
      <c r="D2163" s="502" t="s">
        <v>183</v>
      </c>
      <c r="E2163" s="484">
        <f t="shared" si="570"/>
        <v>94</v>
      </c>
      <c r="F2163" s="484">
        <f t="shared" si="571"/>
        <v>117</v>
      </c>
      <c r="G2163" s="484">
        <f t="shared" si="572"/>
        <v>122</v>
      </c>
      <c r="H2163" s="484">
        <f t="shared" si="573"/>
        <v>113</v>
      </c>
      <c r="I2163" s="354">
        <f t="shared" si="574"/>
        <v>101</v>
      </c>
      <c r="J2163" s="354">
        <f t="shared" si="575"/>
        <v>95</v>
      </c>
      <c r="K2163" s="354">
        <f t="shared" si="576"/>
        <v>80</v>
      </c>
      <c r="L2163" s="342" t="str">
        <f t="shared" si="577"/>
        <v xml:space="preserve"> </v>
      </c>
      <c r="M2163" s="80"/>
      <c r="O2163"/>
      <c r="P2163"/>
      <c r="Q2163"/>
      <c r="R2163"/>
      <c r="S2163"/>
      <c r="T2163"/>
      <c r="U2163"/>
      <c r="V2163"/>
      <c r="W2163"/>
      <c r="X2163"/>
      <c r="Y2163" s="248"/>
      <c r="AK2163" s="281"/>
      <c r="AL2163" s="296"/>
      <c r="AM2163" s="296"/>
      <c r="AN2163" s="296"/>
      <c r="AO2163" s="296"/>
      <c r="AP2163" s="296"/>
      <c r="AQ2163" s="296"/>
      <c r="AR2163" s="296"/>
      <c r="AS2163" s="296"/>
      <c r="AT2163" s="296"/>
      <c r="AU2163" s="296"/>
      <c r="AV2163" s="296"/>
      <c r="AW2163" s="296"/>
      <c r="AX2163" s="296"/>
      <c r="AY2163" s="296"/>
      <c r="AZ2163" s="296"/>
      <c r="BA2163" s="296"/>
      <c r="BB2163" s="296"/>
      <c r="BC2163" s="296"/>
      <c r="BD2163" s="296"/>
      <c r="BE2163" s="296"/>
      <c r="BF2163" s="296"/>
      <c r="BG2163" s="296"/>
      <c r="BH2163" s="296"/>
      <c r="BI2163" s="296"/>
      <c r="BJ2163" s="296"/>
      <c r="BK2163" s="296"/>
      <c r="BL2163" s="296"/>
    </row>
    <row r="2164" spans="1:64" s="202" customFormat="1" ht="18" customHeight="1" x14ac:dyDescent="0.2">
      <c r="A2164" s="2"/>
      <c r="B2164" s="128"/>
      <c r="C2164" s="129"/>
      <c r="D2164" s="130" t="s">
        <v>351</v>
      </c>
      <c r="E2164" s="484">
        <f t="shared" si="570"/>
        <v>0</v>
      </c>
      <c r="F2164" s="484">
        <f t="shared" si="571"/>
        <v>0</v>
      </c>
      <c r="G2164" s="484">
        <f t="shared" si="572"/>
        <v>3</v>
      </c>
      <c r="H2164" s="484">
        <f t="shared" si="573"/>
        <v>10</v>
      </c>
      <c r="I2164" s="354" t="str">
        <f t="shared" si="574"/>
        <v xml:space="preserve"> </v>
      </c>
      <c r="J2164" s="354">
        <f t="shared" si="575"/>
        <v>0</v>
      </c>
      <c r="K2164" s="354">
        <f t="shared" si="576"/>
        <v>0</v>
      </c>
      <c r="L2164" s="342" t="str">
        <f t="shared" si="577"/>
        <v xml:space="preserve"> </v>
      </c>
      <c r="M2164" s="80"/>
      <c r="O2164"/>
      <c r="P2164"/>
      <c r="Q2164"/>
      <c r="R2164"/>
      <c r="S2164"/>
      <c r="T2164"/>
      <c r="U2164"/>
      <c r="V2164"/>
      <c r="W2164"/>
      <c r="X2164"/>
      <c r="Y2164" s="248"/>
      <c r="AK2164" s="281"/>
      <c r="AL2164" s="296"/>
      <c r="AM2164" s="296"/>
      <c r="AN2164" s="296"/>
      <c r="AO2164" s="296"/>
      <c r="AP2164" s="296"/>
      <c r="AQ2164" s="296"/>
      <c r="AR2164" s="296"/>
      <c r="AS2164" s="296"/>
      <c r="AT2164" s="296"/>
      <c r="AU2164" s="296"/>
      <c r="AV2164" s="296"/>
      <c r="AW2164" s="296"/>
      <c r="AX2164" s="296"/>
      <c r="AY2164" s="296"/>
      <c r="AZ2164" s="296"/>
      <c r="BA2164" s="296"/>
      <c r="BB2164" s="296"/>
      <c r="BC2164" s="296"/>
      <c r="BD2164" s="296"/>
      <c r="BE2164" s="296"/>
      <c r="BF2164" s="296"/>
      <c r="BG2164" s="296"/>
      <c r="BH2164" s="296"/>
      <c r="BI2164" s="296"/>
      <c r="BJ2164" s="296"/>
      <c r="BK2164" s="296"/>
      <c r="BL2164" s="296"/>
    </row>
    <row r="2165" spans="1:64" s="202" customFormat="1" ht="24" customHeight="1" x14ac:dyDescent="0.2">
      <c r="A2165" s="2"/>
      <c r="B2165" s="604" t="s">
        <v>352</v>
      </c>
      <c r="C2165" s="605"/>
      <c r="D2165" s="606"/>
      <c r="E2165" s="484">
        <f t="shared" si="570"/>
        <v>0</v>
      </c>
      <c r="F2165" s="484">
        <f t="shared" si="571"/>
        <v>0</v>
      </c>
      <c r="G2165" s="484">
        <f t="shared" si="572"/>
        <v>1430</v>
      </c>
      <c r="H2165" s="484">
        <f t="shared" si="573"/>
        <v>1363</v>
      </c>
      <c r="I2165" s="354">
        <f t="shared" si="574"/>
        <v>0</v>
      </c>
      <c r="J2165" s="354">
        <f t="shared" si="575"/>
        <v>0</v>
      </c>
      <c r="K2165" s="354">
        <f t="shared" si="576"/>
        <v>0</v>
      </c>
      <c r="L2165" s="342" t="str">
        <f t="shared" si="577"/>
        <v xml:space="preserve"> </v>
      </c>
      <c r="M2165" s="80"/>
      <c r="O2165"/>
      <c r="P2165"/>
      <c r="Q2165"/>
      <c r="R2165"/>
      <c r="S2165"/>
      <c r="T2165"/>
      <c r="U2165"/>
      <c r="V2165"/>
      <c r="W2165"/>
      <c r="X2165"/>
      <c r="Y2165" s="248"/>
      <c r="AK2165" s="281"/>
      <c r="AL2165" s="296"/>
      <c r="AM2165" s="296"/>
      <c r="AN2165" s="296"/>
      <c r="AO2165" s="296"/>
      <c r="AP2165" s="296"/>
      <c r="AQ2165" s="296"/>
      <c r="AR2165" s="296"/>
      <c r="AS2165" s="296"/>
      <c r="AT2165" s="296"/>
      <c r="AU2165" s="296"/>
      <c r="AV2165" s="296"/>
      <c r="AW2165" s="296"/>
      <c r="AX2165" s="296"/>
      <c r="AY2165" s="296"/>
      <c r="AZ2165" s="296"/>
      <c r="BA2165" s="296"/>
      <c r="BB2165" s="296"/>
      <c r="BC2165" s="296"/>
      <c r="BD2165" s="296"/>
      <c r="BE2165" s="296"/>
      <c r="BF2165" s="296"/>
      <c r="BG2165" s="296"/>
      <c r="BH2165" s="296"/>
      <c r="BI2165" s="296"/>
      <c r="BJ2165" s="296"/>
      <c r="BK2165" s="296"/>
      <c r="BL2165" s="296"/>
    </row>
    <row r="2166" spans="1:64" s="202" customFormat="1" ht="18" customHeight="1" x14ac:dyDescent="0.2">
      <c r="A2166" s="2"/>
      <c r="B2166" s="127"/>
      <c r="C2166" s="228"/>
      <c r="D2166" s="212" t="s">
        <v>354</v>
      </c>
      <c r="E2166" s="484">
        <f t="shared" si="570"/>
        <v>0</v>
      </c>
      <c r="F2166" s="484">
        <f t="shared" si="571"/>
        <v>0</v>
      </c>
      <c r="G2166" s="484">
        <f t="shared" si="572"/>
        <v>2</v>
      </c>
      <c r="H2166" s="484">
        <f t="shared" si="573"/>
        <v>6</v>
      </c>
      <c r="I2166" s="354" t="str">
        <f t="shared" si="574"/>
        <v xml:space="preserve"> </v>
      </c>
      <c r="J2166" s="354">
        <f t="shared" si="575"/>
        <v>0</v>
      </c>
      <c r="K2166" s="354">
        <f t="shared" si="576"/>
        <v>0</v>
      </c>
      <c r="L2166" s="342">
        <f t="shared" si="577"/>
        <v>150</v>
      </c>
      <c r="M2166" s="80"/>
      <c r="O2166"/>
      <c r="P2166"/>
      <c r="Q2166"/>
      <c r="R2166"/>
      <c r="S2166"/>
      <c r="T2166"/>
      <c r="U2166"/>
      <c r="V2166"/>
      <c r="W2166"/>
      <c r="X2166"/>
      <c r="Y2166" s="248"/>
      <c r="AK2166" s="281"/>
      <c r="AL2166" s="296"/>
      <c r="AM2166" s="296"/>
      <c r="AN2166" s="296"/>
      <c r="AO2166" s="296"/>
      <c r="AP2166" s="296"/>
      <c r="AQ2166" s="296"/>
      <c r="AR2166" s="296"/>
      <c r="AS2166" s="296"/>
      <c r="AT2166" s="296"/>
      <c r="AU2166" s="296"/>
      <c r="AV2166" s="296"/>
      <c r="AW2166" s="296"/>
      <c r="AX2166" s="296"/>
      <c r="AY2166" s="296"/>
      <c r="AZ2166" s="296"/>
      <c r="BA2166" s="296"/>
      <c r="BB2166" s="296"/>
      <c r="BC2166" s="296"/>
      <c r="BD2166" s="296"/>
      <c r="BE2166" s="296"/>
      <c r="BF2166" s="296"/>
      <c r="BG2166" s="296"/>
      <c r="BH2166" s="296"/>
      <c r="BI2166" s="296"/>
      <c r="BJ2166" s="296"/>
      <c r="BK2166" s="296"/>
      <c r="BL2166" s="296"/>
    </row>
    <row r="2167" spans="1:64" ht="24" customHeight="1" x14ac:dyDescent="0.2">
      <c r="B2167" s="561" t="s">
        <v>447</v>
      </c>
      <c r="C2167" s="562"/>
      <c r="D2167" s="563"/>
      <c r="E2167" s="484">
        <f t="shared" si="570"/>
        <v>0</v>
      </c>
      <c r="F2167" s="484">
        <f t="shared" si="571"/>
        <v>0</v>
      </c>
      <c r="G2167" s="484">
        <f t="shared" si="572"/>
        <v>41</v>
      </c>
      <c r="H2167" s="484">
        <f t="shared" si="573"/>
        <v>34</v>
      </c>
      <c r="I2167" s="354">
        <f t="shared" si="574"/>
        <v>16</v>
      </c>
      <c r="J2167" s="354">
        <f t="shared" si="575"/>
        <v>15</v>
      </c>
      <c r="K2167" s="354">
        <f t="shared" si="576"/>
        <v>17</v>
      </c>
      <c r="L2167" s="342" t="str">
        <f t="shared" si="577"/>
        <v xml:space="preserve"> </v>
      </c>
      <c r="M2167" s="80"/>
      <c r="Y2167" s="248"/>
      <c r="AA2167"/>
      <c r="AD2167" s="45"/>
    </row>
    <row r="2168" spans="1:64" s="352" customFormat="1" ht="24" customHeight="1" x14ac:dyDescent="0.2">
      <c r="B2168" s="626" t="s">
        <v>448</v>
      </c>
      <c r="C2168" s="627"/>
      <c r="D2168" s="627"/>
      <c r="E2168" s="310">
        <f t="shared" si="570"/>
        <v>0</v>
      </c>
      <c r="F2168" s="310">
        <f t="shared" si="571"/>
        <v>0</v>
      </c>
      <c r="G2168" s="310">
        <f t="shared" si="572"/>
        <v>0</v>
      </c>
      <c r="H2168" s="310">
        <f t="shared" si="573"/>
        <v>0</v>
      </c>
      <c r="I2168" s="310">
        <f t="shared" si="574"/>
        <v>44</v>
      </c>
      <c r="J2168" s="310">
        <f t="shared" si="575"/>
        <v>41</v>
      </c>
      <c r="K2168" s="310">
        <f t="shared" si="576"/>
        <v>43</v>
      </c>
      <c r="L2168" s="314" t="str">
        <f t="shared" si="577"/>
        <v xml:space="preserve"> </v>
      </c>
      <c r="M2168" s="80"/>
      <c r="Y2168" s="248"/>
      <c r="AL2168" s="296"/>
      <c r="AM2168" s="296"/>
      <c r="AN2168" s="296"/>
      <c r="AO2168" s="296"/>
      <c r="AP2168" s="296"/>
      <c r="AQ2168" s="296"/>
      <c r="AR2168" s="296"/>
      <c r="AS2168" s="296"/>
      <c r="AT2168" s="296"/>
      <c r="AU2168" s="296"/>
      <c r="AV2168" s="296"/>
      <c r="AW2168" s="296"/>
      <c r="AX2168" s="296"/>
      <c r="AY2168" s="296"/>
      <c r="AZ2168" s="296"/>
      <c r="BA2168" s="296"/>
      <c r="BB2168" s="296"/>
      <c r="BC2168" s="296"/>
      <c r="BD2168" s="296"/>
      <c r="BE2168" s="296"/>
      <c r="BF2168" s="296"/>
      <c r="BG2168" s="296"/>
      <c r="BH2168" s="296"/>
      <c r="BI2168" s="296"/>
      <c r="BJ2168" s="296"/>
      <c r="BK2168" s="296"/>
      <c r="BL2168" s="296"/>
    </row>
    <row r="2169" spans="1:64" s="504" customFormat="1" ht="18" customHeight="1" x14ac:dyDescent="0.2">
      <c r="B2169" s="607" t="s">
        <v>488</v>
      </c>
      <c r="C2169" s="608"/>
      <c r="D2169" s="608"/>
      <c r="E2169" s="310"/>
      <c r="F2169" s="310"/>
      <c r="G2169" s="310"/>
      <c r="H2169" s="310"/>
      <c r="I2169" s="310"/>
      <c r="J2169" s="310"/>
      <c r="K2169" s="310"/>
      <c r="L2169" s="314">
        <f>BB2154</f>
        <v>339</v>
      </c>
      <c r="M2169" s="80"/>
      <c r="Y2169" s="248"/>
      <c r="AL2169" s="296"/>
      <c r="AM2169" s="296"/>
      <c r="AN2169" s="296"/>
      <c r="AO2169" s="296"/>
      <c r="AP2169" s="296"/>
      <c r="AQ2169" s="296"/>
      <c r="AR2169" s="296"/>
      <c r="AS2169" s="296"/>
      <c r="AT2169" s="296"/>
      <c r="AU2169" s="296"/>
      <c r="AV2169" s="296"/>
      <c r="AW2169" s="296"/>
      <c r="AX2169" s="296"/>
      <c r="AY2169" s="296"/>
      <c r="AZ2169" s="296"/>
      <c r="BA2169" s="296"/>
      <c r="BB2169" s="296"/>
      <c r="BC2169" s="296"/>
      <c r="BD2169" s="296"/>
      <c r="BE2169" s="296"/>
      <c r="BF2169" s="296"/>
      <c r="BG2169" s="296"/>
      <c r="BH2169" s="296"/>
      <c r="BI2169" s="296"/>
      <c r="BJ2169" s="296"/>
      <c r="BK2169" s="296"/>
      <c r="BL2169" s="296"/>
    </row>
    <row r="2170" spans="1:64" s="504" customFormat="1" ht="24" customHeight="1" x14ac:dyDescent="0.2">
      <c r="B2170" s="607" t="s">
        <v>493</v>
      </c>
      <c r="C2170" s="608"/>
      <c r="D2170" s="608"/>
      <c r="E2170" s="310"/>
      <c r="F2170" s="310"/>
      <c r="G2170" s="310"/>
      <c r="H2170" s="310"/>
      <c r="I2170" s="310"/>
      <c r="J2170" s="310"/>
      <c r="K2170" s="310"/>
      <c r="L2170" s="314">
        <f>BB2155</f>
        <v>830</v>
      </c>
      <c r="M2170" s="80"/>
      <c r="Y2170" s="248"/>
      <c r="AL2170" s="296"/>
      <c r="AM2170" s="296"/>
      <c r="AN2170" s="296"/>
      <c r="AO2170" s="296"/>
      <c r="AP2170" s="296"/>
      <c r="AQ2170" s="296"/>
      <c r="AR2170" s="296"/>
      <c r="AS2170" s="296"/>
      <c r="AT2170" s="296"/>
      <c r="AU2170" s="296"/>
      <c r="AV2170" s="296"/>
      <c r="AW2170" s="296"/>
      <c r="AX2170" s="296"/>
      <c r="AY2170" s="296"/>
      <c r="AZ2170" s="296"/>
      <c r="BA2170" s="296"/>
      <c r="BB2170" s="296"/>
      <c r="BC2170" s="296"/>
      <c r="BD2170" s="296"/>
      <c r="BE2170" s="296"/>
      <c r="BF2170" s="296"/>
      <c r="BG2170" s="296"/>
      <c r="BH2170" s="296"/>
      <c r="BI2170" s="296"/>
      <c r="BJ2170" s="296"/>
      <c r="BK2170" s="296"/>
      <c r="BL2170" s="296"/>
    </row>
    <row r="2171" spans="1:64" s="504" customFormat="1" ht="24" customHeight="1" x14ac:dyDescent="0.2">
      <c r="B2171" s="609" t="s">
        <v>491</v>
      </c>
      <c r="C2171" s="610"/>
      <c r="D2171" s="610"/>
      <c r="E2171" s="310"/>
      <c r="F2171" s="310"/>
      <c r="G2171" s="310"/>
      <c r="H2171" s="310"/>
      <c r="I2171" s="310"/>
      <c r="J2171" s="310"/>
      <c r="K2171" s="310"/>
      <c r="L2171" s="314">
        <f>BB2156</f>
        <v>71</v>
      </c>
      <c r="M2171" s="80"/>
      <c r="Y2171" s="248"/>
      <c r="AL2171" s="296"/>
      <c r="AM2171" s="296"/>
      <c r="AN2171" s="296"/>
      <c r="AO2171" s="296"/>
      <c r="AP2171" s="296"/>
      <c r="AQ2171" s="296"/>
      <c r="AR2171" s="296"/>
      <c r="AS2171" s="296"/>
      <c r="AT2171" s="296"/>
      <c r="AU2171" s="296"/>
      <c r="AV2171" s="296"/>
      <c r="AW2171" s="296"/>
      <c r="AX2171" s="296"/>
      <c r="AY2171" s="296"/>
      <c r="AZ2171" s="296"/>
      <c r="BA2171" s="296"/>
      <c r="BB2171" s="296"/>
      <c r="BC2171" s="296"/>
      <c r="BD2171" s="296"/>
      <c r="BE2171" s="296"/>
      <c r="BF2171" s="296"/>
      <c r="BG2171" s="296"/>
      <c r="BH2171" s="296"/>
      <c r="BI2171" s="296"/>
      <c r="BJ2171" s="296"/>
      <c r="BK2171" s="296"/>
      <c r="BL2171" s="296"/>
    </row>
    <row r="2172" spans="1:64" s="504" customFormat="1" ht="18" customHeight="1" thickBot="1" x14ac:dyDescent="0.25">
      <c r="B2172" s="611" t="s">
        <v>492</v>
      </c>
      <c r="C2172" s="612"/>
      <c r="D2172" s="612"/>
      <c r="E2172" s="311"/>
      <c r="F2172" s="311"/>
      <c r="G2172" s="311"/>
      <c r="H2172" s="311"/>
      <c r="I2172" s="311"/>
      <c r="J2172" s="311"/>
      <c r="K2172" s="311"/>
      <c r="L2172" s="303">
        <f>BB2157</f>
        <v>32</v>
      </c>
      <c r="M2172" s="80"/>
      <c r="Y2172" s="248"/>
      <c r="AL2172" s="296"/>
      <c r="AM2172" s="296"/>
      <c r="AN2172" s="296"/>
      <c r="AO2172" s="296"/>
      <c r="AP2172" s="296"/>
      <c r="AQ2172" s="296"/>
      <c r="AR2172" s="296"/>
      <c r="AS2172" s="296"/>
      <c r="AT2172" s="296"/>
      <c r="AU2172" s="296"/>
      <c r="AV2172" s="296"/>
      <c r="AW2172" s="296"/>
      <c r="AX2172" s="296"/>
      <c r="AY2172" s="296"/>
      <c r="AZ2172" s="296"/>
      <c r="BA2172" s="296"/>
      <c r="BB2172" s="296"/>
      <c r="BC2172" s="296"/>
      <c r="BD2172" s="296"/>
      <c r="BE2172" s="296"/>
      <c r="BF2172" s="296"/>
      <c r="BG2172" s="296"/>
      <c r="BH2172" s="296"/>
      <c r="BI2172" s="296"/>
      <c r="BJ2172" s="296"/>
      <c r="BK2172" s="296"/>
      <c r="BL2172" s="296"/>
    </row>
    <row r="2173" spans="1:64" ht="18" customHeight="1" x14ac:dyDescent="0.15">
      <c r="A2173" s="364"/>
      <c r="AA2173"/>
      <c r="AD2173" s="45"/>
    </row>
    <row r="2174" spans="1:64" ht="18" customHeight="1" x14ac:dyDescent="0.15">
      <c r="AA2174"/>
      <c r="AD2174" s="45"/>
    </row>
    <row r="2175" spans="1:64" s="45" customFormat="1" ht="18" customHeight="1" x14ac:dyDescent="0.15">
      <c r="B2175"/>
      <c r="C2175"/>
      <c r="D2175"/>
      <c r="E2175"/>
      <c r="F2175"/>
      <c r="G2175"/>
      <c r="H2175"/>
      <c r="I2175"/>
      <c r="J2175"/>
      <c r="K2175"/>
      <c r="L2175"/>
      <c r="M2175"/>
      <c r="O2175"/>
      <c r="P2175"/>
      <c r="Q2175"/>
      <c r="R2175"/>
      <c r="S2175"/>
      <c r="T2175"/>
      <c r="U2175"/>
      <c r="V2175"/>
      <c r="W2175"/>
      <c r="X2175"/>
      <c r="Y2175"/>
      <c r="Z2175"/>
      <c r="AK2175" s="281"/>
      <c r="AL2175" s="296"/>
      <c r="AM2175" s="296"/>
      <c r="AN2175" s="296"/>
      <c r="AO2175" s="296"/>
      <c r="AP2175" s="296"/>
      <c r="AQ2175" s="296"/>
      <c r="AR2175" s="296"/>
      <c r="AS2175" s="296"/>
      <c r="AT2175" s="296"/>
      <c r="AU2175" s="296"/>
      <c r="AV2175" s="296"/>
      <c r="AW2175" s="296"/>
      <c r="AX2175" s="296"/>
      <c r="AY2175" s="296"/>
      <c r="AZ2175" s="296"/>
      <c r="BA2175" s="296"/>
      <c r="BB2175" s="296"/>
      <c r="BC2175" s="296"/>
      <c r="BD2175" s="296"/>
      <c r="BE2175" s="296"/>
      <c r="BF2175" s="296"/>
      <c r="BG2175" s="296"/>
      <c r="BH2175" s="296"/>
      <c r="BI2175" s="296"/>
      <c r="BJ2175" s="296"/>
      <c r="BK2175" s="296"/>
      <c r="BL2175" s="296"/>
    </row>
    <row r="2176" spans="1:64" s="45" customFormat="1" ht="18" customHeight="1" x14ac:dyDescent="0.15">
      <c r="B2176"/>
      <c r="C2176"/>
      <c r="D2176"/>
      <c r="E2176"/>
      <c r="F2176"/>
      <c r="G2176"/>
      <c r="H2176"/>
      <c r="I2176"/>
      <c r="J2176"/>
      <c r="K2176"/>
      <c r="L2176"/>
      <c r="M2176"/>
      <c r="O2176"/>
      <c r="P2176"/>
      <c r="Q2176"/>
      <c r="R2176"/>
      <c r="S2176"/>
      <c r="T2176"/>
      <c r="U2176"/>
      <c r="V2176"/>
      <c r="W2176"/>
      <c r="X2176"/>
      <c r="Y2176"/>
      <c r="Z2176"/>
      <c r="AK2176" s="281"/>
      <c r="AL2176" s="296"/>
      <c r="AM2176" s="296"/>
      <c r="AN2176" s="296"/>
      <c r="AO2176" s="296"/>
      <c r="AP2176" s="296"/>
      <c r="AQ2176" s="296"/>
      <c r="AR2176" s="296"/>
      <c r="AS2176" s="296"/>
      <c r="AT2176" s="296"/>
      <c r="AU2176" s="296"/>
      <c r="AV2176" s="296"/>
      <c r="AW2176" s="296"/>
      <c r="AX2176" s="296"/>
      <c r="AY2176" s="296"/>
      <c r="AZ2176" s="296"/>
      <c r="BA2176" s="296"/>
      <c r="BB2176" s="296"/>
      <c r="BC2176" s="296"/>
      <c r="BD2176" s="296"/>
      <c r="BE2176" s="296"/>
      <c r="BF2176" s="296"/>
      <c r="BG2176" s="296"/>
      <c r="BH2176" s="296"/>
      <c r="BI2176" s="296"/>
      <c r="BJ2176" s="296"/>
      <c r="BK2176" s="296"/>
      <c r="BL2176" s="296"/>
    </row>
    <row r="2177" spans="1:64" s="45" customFormat="1" ht="18" customHeight="1" x14ac:dyDescent="0.15">
      <c r="B2177"/>
      <c r="C2177"/>
      <c r="D2177"/>
      <c r="E2177"/>
      <c r="F2177"/>
      <c r="G2177"/>
      <c r="H2177"/>
      <c r="I2177"/>
      <c r="J2177"/>
      <c r="K2177"/>
      <c r="L2177"/>
      <c r="M2177"/>
      <c r="O2177"/>
      <c r="P2177"/>
      <c r="Q2177"/>
      <c r="R2177"/>
      <c r="S2177"/>
      <c r="T2177"/>
      <c r="U2177"/>
      <c r="V2177"/>
      <c r="W2177"/>
      <c r="X2177"/>
      <c r="Y2177"/>
      <c r="Z2177"/>
      <c r="AK2177" s="281"/>
      <c r="AL2177" s="296"/>
      <c r="AM2177" s="296"/>
      <c r="AN2177" s="296"/>
      <c r="AO2177" s="296"/>
      <c r="AP2177" s="296"/>
      <c r="AQ2177" s="296"/>
      <c r="AR2177" s="296"/>
      <c r="AS2177" s="296"/>
      <c r="AT2177" s="296"/>
      <c r="AU2177" s="296"/>
      <c r="AV2177" s="296"/>
      <c r="AW2177" s="296"/>
      <c r="AX2177" s="296"/>
      <c r="AY2177" s="296"/>
      <c r="AZ2177" s="296"/>
      <c r="BA2177" s="296"/>
      <c r="BB2177" s="296"/>
      <c r="BC2177" s="296"/>
      <c r="BD2177" s="296"/>
      <c r="BE2177" s="296"/>
      <c r="BF2177" s="296"/>
      <c r="BG2177" s="296"/>
      <c r="BH2177" s="296"/>
      <c r="BI2177" s="296"/>
      <c r="BJ2177" s="296"/>
      <c r="BK2177" s="296"/>
      <c r="BL2177" s="296"/>
    </row>
    <row r="2178" spans="1:64" ht="18" customHeight="1" x14ac:dyDescent="0.15">
      <c r="A2178" s="2"/>
    </row>
    <row r="2179" spans="1:64" ht="18" customHeight="1" x14ac:dyDescent="0.15"/>
    <row r="2180" spans="1:64" ht="18" customHeight="1" x14ac:dyDescent="0.15">
      <c r="A2180" s="4" t="s">
        <v>28</v>
      </c>
    </row>
    <row r="2181" spans="1:64" ht="18" customHeight="1" x14ac:dyDescent="0.15">
      <c r="A2181" s="5" t="s">
        <v>29</v>
      </c>
    </row>
    <row r="2182" spans="1:64" ht="18" customHeight="1" x14ac:dyDescent="0.15">
      <c r="A2182" s="6" t="s">
        <v>30</v>
      </c>
    </row>
    <row r="2183" spans="1:64" ht="18" customHeight="1" x14ac:dyDescent="0.15">
      <c r="A2183" s="1"/>
    </row>
    <row r="2184" spans="1:64" ht="18" customHeight="1" x14ac:dyDescent="0.15"/>
    <row r="2185" spans="1:64" ht="18" customHeight="1" x14ac:dyDescent="0.15">
      <c r="A2185" s="2"/>
    </row>
    <row r="2186" spans="1:64" ht="18" customHeight="1" x14ac:dyDescent="0.15">
      <c r="A2186" s="2"/>
    </row>
    <row r="2187" spans="1:64" s="83" customFormat="1" ht="18" customHeight="1" x14ac:dyDescent="0.15">
      <c r="A2187" s="2"/>
      <c r="AK2187" s="281"/>
      <c r="AL2187" s="296"/>
      <c r="AM2187" s="296"/>
      <c r="AN2187" s="296"/>
      <c r="AO2187" s="296"/>
      <c r="AP2187" s="296"/>
      <c r="AQ2187" s="296"/>
      <c r="AR2187" s="296"/>
      <c r="AS2187" s="296"/>
      <c r="AT2187" s="296"/>
      <c r="AU2187" s="296"/>
      <c r="AV2187" s="296"/>
      <c r="AW2187" s="296"/>
      <c r="AX2187" s="296"/>
      <c r="AY2187" s="296"/>
      <c r="AZ2187" s="296"/>
      <c r="BA2187" s="296"/>
      <c r="BB2187" s="296"/>
      <c r="BC2187" s="296"/>
      <c r="BD2187" s="296"/>
      <c r="BE2187" s="296"/>
      <c r="BF2187" s="296"/>
      <c r="BG2187" s="296"/>
      <c r="BH2187" s="296"/>
      <c r="BI2187" s="296"/>
      <c r="BJ2187" s="296"/>
      <c r="BK2187" s="296"/>
      <c r="BL2187" s="296"/>
    </row>
    <row r="2188" spans="1:64" s="83" customFormat="1" ht="18" customHeight="1" x14ac:dyDescent="0.15">
      <c r="A2188" s="2"/>
      <c r="AK2188" s="281"/>
      <c r="AL2188" s="296"/>
      <c r="AM2188" s="296"/>
      <c r="AN2188" s="296"/>
      <c r="AO2188" s="296"/>
      <c r="AP2188" s="296"/>
      <c r="AQ2188" s="296"/>
      <c r="AR2188" s="296"/>
      <c r="AS2188" s="296"/>
      <c r="AT2188" s="296"/>
      <c r="AU2188" s="296"/>
      <c r="AV2188" s="296"/>
      <c r="AW2188" s="296"/>
      <c r="AX2188" s="296"/>
      <c r="AY2188" s="296"/>
      <c r="AZ2188" s="296"/>
      <c r="BA2188" s="296"/>
      <c r="BB2188" s="296"/>
      <c r="BC2188" s="296"/>
      <c r="BD2188" s="296"/>
      <c r="BE2188" s="296"/>
      <c r="BF2188" s="296"/>
      <c r="BG2188" s="296"/>
      <c r="BH2188" s="296"/>
      <c r="BI2188" s="296"/>
      <c r="BJ2188" s="296"/>
      <c r="BK2188" s="296"/>
      <c r="BL2188" s="296"/>
    </row>
    <row r="2189" spans="1:64" s="83" customFormat="1" ht="18" customHeight="1" x14ac:dyDescent="0.15">
      <c r="A2189" s="2"/>
      <c r="AK2189" s="281"/>
      <c r="AL2189" s="296"/>
      <c r="AM2189" s="296"/>
      <c r="AN2189" s="296"/>
      <c r="AO2189" s="296"/>
      <c r="AP2189" s="296"/>
      <c r="AQ2189" s="296"/>
      <c r="AR2189" s="296"/>
      <c r="AS2189" s="296"/>
      <c r="AT2189" s="296"/>
      <c r="AU2189" s="296"/>
      <c r="AV2189" s="296"/>
      <c r="AW2189" s="296"/>
      <c r="AX2189" s="296"/>
      <c r="AY2189" s="296"/>
      <c r="AZ2189" s="296"/>
      <c r="BA2189" s="296"/>
      <c r="BB2189" s="296"/>
      <c r="BC2189" s="296"/>
      <c r="BD2189" s="296"/>
      <c r="BE2189" s="296"/>
      <c r="BF2189" s="296"/>
      <c r="BG2189" s="296"/>
      <c r="BH2189" s="296"/>
      <c r="BI2189" s="296"/>
      <c r="BJ2189" s="296"/>
      <c r="BK2189" s="296"/>
      <c r="BL2189" s="296"/>
    </row>
    <row r="2190" spans="1:64" s="83" customFormat="1" ht="18" customHeight="1" x14ac:dyDescent="0.15">
      <c r="A2190" s="2"/>
      <c r="AK2190" s="281"/>
      <c r="AL2190" s="296"/>
      <c r="AM2190" s="296"/>
      <c r="AN2190" s="296"/>
      <c r="AO2190" s="296"/>
      <c r="AP2190" s="296"/>
      <c r="AQ2190" s="296"/>
      <c r="AR2190" s="296"/>
      <c r="AS2190" s="296"/>
      <c r="AT2190" s="296"/>
      <c r="AU2190" s="296"/>
      <c r="AV2190" s="296"/>
      <c r="AW2190" s="296"/>
      <c r="AX2190" s="296"/>
      <c r="AY2190" s="296"/>
      <c r="AZ2190" s="296"/>
      <c r="BA2190" s="296"/>
      <c r="BB2190" s="296"/>
      <c r="BC2190" s="296"/>
      <c r="BD2190" s="296"/>
      <c r="BE2190" s="296"/>
      <c r="BF2190" s="296"/>
      <c r="BG2190" s="296"/>
      <c r="BH2190" s="296"/>
      <c r="BI2190" s="296"/>
      <c r="BJ2190" s="296"/>
      <c r="BK2190" s="296"/>
      <c r="BL2190" s="296"/>
    </row>
    <row r="2191" spans="1:64" s="83" customFormat="1" ht="18" customHeight="1" x14ac:dyDescent="0.15">
      <c r="A2191" s="2"/>
      <c r="AK2191" s="281"/>
      <c r="AL2191" s="296"/>
      <c r="AM2191" s="296"/>
      <c r="AN2191" s="296"/>
      <c r="AO2191" s="296"/>
      <c r="AP2191" s="296"/>
      <c r="AQ2191" s="296"/>
      <c r="AR2191" s="296"/>
      <c r="AS2191" s="296"/>
      <c r="AT2191" s="296"/>
      <c r="AU2191" s="296"/>
      <c r="AV2191" s="296"/>
      <c r="AW2191" s="296"/>
      <c r="AX2191" s="296"/>
      <c r="AY2191" s="296"/>
      <c r="AZ2191" s="296"/>
      <c r="BA2191" s="296"/>
      <c r="BB2191" s="296"/>
      <c r="BC2191" s="296"/>
      <c r="BD2191" s="296"/>
      <c r="BE2191" s="296"/>
      <c r="BF2191" s="296"/>
      <c r="BG2191" s="296"/>
      <c r="BH2191" s="296"/>
      <c r="BI2191" s="296"/>
      <c r="BJ2191" s="296"/>
      <c r="BK2191" s="296"/>
      <c r="BL2191" s="296"/>
    </row>
    <row r="2192" spans="1:64" s="83" customFormat="1" ht="18" customHeight="1" x14ac:dyDescent="0.15">
      <c r="A2192" s="2"/>
      <c r="AK2192" s="281"/>
      <c r="AL2192" s="296"/>
      <c r="AM2192" s="296"/>
      <c r="AN2192" s="296"/>
      <c r="AO2192" s="296"/>
      <c r="AP2192" s="296"/>
      <c r="AQ2192" s="296"/>
      <c r="AR2192" s="296"/>
      <c r="AS2192" s="296"/>
      <c r="AT2192" s="296"/>
      <c r="AU2192" s="296"/>
      <c r="AV2192" s="296"/>
      <c r="AW2192" s="296"/>
      <c r="AX2192" s="296"/>
      <c r="AY2192" s="296"/>
      <c r="AZ2192" s="296"/>
      <c r="BA2192" s="296"/>
      <c r="BB2192" s="296"/>
      <c r="BC2192" s="296"/>
      <c r="BD2192" s="296"/>
      <c r="BE2192" s="296"/>
      <c r="BF2192" s="296"/>
      <c r="BG2192" s="296"/>
      <c r="BH2192" s="296"/>
      <c r="BI2192" s="296"/>
      <c r="BJ2192" s="296"/>
      <c r="BK2192" s="296"/>
      <c r="BL2192" s="296"/>
    </row>
    <row r="2193" spans="1:64" s="83" customFormat="1" ht="18" customHeight="1" x14ac:dyDescent="0.15">
      <c r="A2193" s="2"/>
      <c r="AK2193" s="281"/>
      <c r="AL2193" s="296"/>
      <c r="AM2193" s="296"/>
      <c r="AN2193" s="296"/>
      <c r="AO2193" s="296"/>
      <c r="AP2193" s="296"/>
      <c r="AQ2193" s="296"/>
      <c r="AR2193" s="296"/>
      <c r="AS2193" s="296"/>
      <c r="AT2193" s="296"/>
      <c r="AU2193" s="296"/>
      <c r="AV2193" s="296"/>
      <c r="AW2193" s="296"/>
      <c r="AX2193" s="296"/>
      <c r="AY2193" s="296"/>
      <c r="AZ2193" s="296"/>
      <c r="BA2193" s="296"/>
      <c r="BB2193" s="296"/>
      <c r="BC2193" s="296"/>
      <c r="BD2193" s="296"/>
      <c r="BE2193" s="296"/>
      <c r="BF2193" s="296"/>
      <c r="BG2193" s="296"/>
      <c r="BH2193" s="296"/>
      <c r="BI2193" s="296"/>
      <c r="BJ2193" s="296"/>
      <c r="BK2193" s="296"/>
      <c r="BL2193" s="296"/>
    </row>
    <row r="2194" spans="1:64" s="83" customFormat="1" ht="18" customHeight="1" x14ac:dyDescent="0.15">
      <c r="A2194" s="2"/>
      <c r="AK2194" s="281"/>
      <c r="AL2194" s="296"/>
      <c r="AM2194" s="296"/>
      <c r="AN2194" s="296"/>
      <c r="AO2194" s="296"/>
      <c r="AP2194" s="296"/>
      <c r="AQ2194" s="296"/>
      <c r="AR2194" s="296"/>
      <c r="AS2194" s="296"/>
      <c r="AT2194" s="296"/>
      <c r="AU2194" s="296"/>
      <c r="AV2194" s="296"/>
      <c r="AW2194" s="296"/>
      <c r="AX2194" s="296"/>
      <c r="AY2194" s="296"/>
      <c r="AZ2194" s="296"/>
      <c r="BA2194" s="296"/>
      <c r="BB2194" s="296"/>
      <c r="BC2194" s="296"/>
      <c r="BD2194" s="296"/>
      <c r="BE2194" s="296"/>
      <c r="BF2194" s="296"/>
      <c r="BG2194" s="296"/>
      <c r="BH2194" s="296"/>
      <c r="BI2194" s="296"/>
      <c r="BJ2194" s="296"/>
      <c r="BK2194" s="296"/>
      <c r="BL2194" s="296"/>
    </row>
    <row r="2195" spans="1:64" s="83" customFormat="1" ht="18" customHeight="1" x14ac:dyDescent="0.15">
      <c r="A2195" s="2"/>
      <c r="AK2195" s="281"/>
      <c r="AL2195" s="296"/>
      <c r="AM2195" s="296"/>
      <c r="AN2195" s="296"/>
      <c r="AO2195" s="296"/>
      <c r="AP2195" s="296"/>
      <c r="AQ2195" s="296"/>
      <c r="AR2195" s="296"/>
      <c r="AS2195" s="296"/>
      <c r="AT2195" s="296"/>
      <c r="AU2195" s="296"/>
      <c r="AV2195" s="296"/>
      <c r="AW2195" s="296"/>
      <c r="AX2195" s="296"/>
      <c r="AY2195" s="296"/>
      <c r="AZ2195" s="296"/>
      <c r="BA2195" s="296"/>
      <c r="BB2195" s="296"/>
      <c r="BC2195" s="296"/>
      <c r="BD2195" s="296"/>
      <c r="BE2195" s="296"/>
      <c r="BF2195" s="296"/>
      <c r="BG2195" s="296"/>
      <c r="BH2195" s="296"/>
      <c r="BI2195" s="296"/>
      <c r="BJ2195" s="296"/>
      <c r="BK2195" s="296"/>
      <c r="BL2195" s="296"/>
    </row>
    <row r="2196" spans="1:64" s="83" customFormat="1" ht="18" customHeight="1" x14ac:dyDescent="0.15">
      <c r="A2196" s="2"/>
      <c r="AK2196" s="281"/>
      <c r="AL2196" s="296"/>
      <c r="AM2196" s="296"/>
      <c r="AN2196" s="296"/>
      <c r="AO2196" s="296"/>
      <c r="AP2196" s="296"/>
      <c r="AQ2196" s="296"/>
      <c r="AR2196" s="296"/>
      <c r="AS2196" s="296"/>
      <c r="AT2196" s="296"/>
      <c r="AU2196" s="296"/>
      <c r="AV2196" s="296"/>
      <c r="AW2196" s="296"/>
      <c r="AX2196" s="296"/>
      <c r="AY2196" s="296"/>
      <c r="AZ2196" s="296"/>
      <c r="BA2196" s="296"/>
      <c r="BB2196" s="296"/>
      <c r="BC2196" s="296"/>
      <c r="BD2196" s="296"/>
      <c r="BE2196" s="296"/>
      <c r="BF2196" s="296"/>
      <c r="BG2196" s="296"/>
      <c r="BH2196" s="296"/>
      <c r="BI2196" s="296"/>
      <c r="BJ2196" s="296"/>
      <c r="BK2196" s="296"/>
      <c r="BL2196" s="296"/>
    </row>
    <row r="2197" spans="1:64" s="83" customFormat="1" ht="18" customHeight="1" x14ac:dyDescent="0.15">
      <c r="A2197" s="2"/>
      <c r="AK2197" s="281"/>
      <c r="AL2197" s="296"/>
      <c r="AM2197" s="296"/>
      <c r="AN2197" s="296"/>
      <c r="AO2197" s="296"/>
      <c r="AP2197" s="296"/>
      <c r="AQ2197" s="296"/>
      <c r="AR2197" s="296"/>
      <c r="AS2197" s="296"/>
      <c r="AT2197" s="296"/>
      <c r="AU2197" s="296"/>
      <c r="AV2197" s="296"/>
      <c r="AW2197" s="296"/>
      <c r="AX2197" s="296"/>
      <c r="AY2197" s="296"/>
      <c r="AZ2197" s="296"/>
      <c r="BA2197" s="296"/>
      <c r="BB2197" s="296"/>
      <c r="BC2197" s="296"/>
      <c r="BD2197" s="296"/>
      <c r="BE2197" s="296"/>
      <c r="BF2197" s="296"/>
      <c r="BG2197" s="296"/>
      <c r="BH2197" s="296"/>
      <c r="BI2197" s="296"/>
      <c r="BJ2197" s="296"/>
      <c r="BK2197" s="296"/>
      <c r="BL2197" s="296"/>
    </row>
    <row r="2198" spans="1:64" s="83" customFormat="1" ht="18" customHeight="1" x14ac:dyDescent="0.15">
      <c r="A2198" s="2"/>
      <c r="AK2198" s="281"/>
      <c r="AL2198" s="296"/>
      <c r="AM2198" s="296"/>
      <c r="AN2198" s="296"/>
      <c r="AO2198" s="296"/>
      <c r="AP2198" s="296"/>
      <c r="AQ2198" s="296"/>
      <c r="AR2198" s="296"/>
      <c r="AS2198" s="296"/>
      <c r="AT2198" s="296"/>
      <c r="AU2198" s="296"/>
      <c r="AV2198" s="296"/>
      <c r="AW2198" s="296"/>
      <c r="AX2198" s="296"/>
      <c r="AY2198" s="296"/>
      <c r="AZ2198" s="296"/>
      <c r="BA2198" s="296"/>
      <c r="BB2198" s="296"/>
      <c r="BC2198" s="296"/>
      <c r="BD2198" s="296"/>
      <c r="BE2198" s="296"/>
      <c r="BF2198" s="296"/>
      <c r="BG2198" s="296"/>
      <c r="BH2198" s="296"/>
      <c r="BI2198" s="296"/>
      <c r="BJ2198" s="296"/>
      <c r="BK2198" s="296"/>
      <c r="BL2198" s="296"/>
    </row>
    <row r="2199" spans="1:64" s="83" customFormat="1" ht="18" customHeight="1" x14ac:dyDescent="0.15">
      <c r="A2199" s="2"/>
      <c r="AK2199" s="281"/>
      <c r="AL2199" s="296"/>
      <c r="AM2199" s="296"/>
      <c r="AN2199" s="296"/>
      <c r="AO2199" s="296"/>
      <c r="AP2199" s="296"/>
      <c r="AQ2199" s="296"/>
      <c r="AR2199" s="296"/>
      <c r="AS2199" s="296"/>
      <c r="AT2199" s="296"/>
      <c r="AU2199" s="296"/>
      <c r="AV2199" s="296"/>
      <c r="AW2199" s="296"/>
      <c r="AX2199" s="296"/>
      <c r="AY2199" s="296"/>
      <c r="AZ2199" s="296"/>
      <c r="BA2199" s="296"/>
      <c r="BB2199" s="296"/>
      <c r="BC2199" s="296"/>
      <c r="BD2199" s="296"/>
      <c r="BE2199" s="296"/>
      <c r="BF2199" s="296"/>
      <c r="BG2199" s="296"/>
      <c r="BH2199" s="296"/>
      <c r="BI2199" s="296"/>
      <c r="BJ2199" s="296"/>
      <c r="BK2199" s="296"/>
      <c r="BL2199" s="296"/>
    </row>
    <row r="2200" spans="1:64" s="359" customFormat="1" ht="18" customHeight="1" x14ac:dyDescent="0.15">
      <c r="A2200" s="2"/>
      <c r="AL2200" s="296"/>
      <c r="AM2200" s="296"/>
      <c r="AN2200" s="296"/>
      <c r="AO2200" s="296"/>
      <c r="AP2200" s="296"/>
      <c r="AQ2200" s="296"/>
      <c r="AR2200" s="296"/>
      <c r="AS2200" s="296"/>
      <c r="AT2200" s="296"/>
      <c r="AU2200" s="296"/>
      <c r="AV2200" s="296"/>
      <c r="AW2200" s="296"/>
      <c r="AX2200" s="296"/>
      <c r="AY2200" s="296"/>
      <c r="AZ2200" s="296"/>
      <c r="BA2200" s="296"/>
      <c r="BB2200" s="296"/>
      <c r="BC2200" s="296"/>
      <c r="BD2200" s="296"/>
      <c r="BE2200" s="296"/>
      <c r="BF2200" s="296"/>
      <c r="BG2200" s="296"/>
      <c r="BH2200" s="296"/>
      <c r="BI2200" s="296"/>
      <c r="BJ2200" s="296"/>
      <c r="BK2200" s="296"/>
      <c r="BL2200" s="296"/>
    </row>
    <row r="2201" spans="1:64" s="359" customFormat="1" ht="18" customHeight="1" x14ac:dyDescent="0.15">
      <c r="A2201" s="2"/>
      <c r="AL2201" s="296"/>
      <c r="AM2201" s="296"/>
      <c r="AN2201" s="296"/>
      <c r="AO2201" s="296"/>
      <c r="AP2201" s="296"/>
      <c r="AQ2201" s="296"/>
      <c r="AR2201" s="296"/>
      <c r="AS2201" s="296"/>
      <c r="AT2201" s="296"/>
      <c r="AU2201" s="296"/>
      <c r="AV2201" s="296"/>
      <c r="AW2201" s="296"/>
      <c r="AX2201" s="296"/>
      <c r="AY2201" s="296"/>
      <c r="AZ2201" s="296"/>
      <c r="BA2201" s="296"/>
      <c r="BB2201" s="296"/>
      <c r="BC2201" s="296"/>
      <c r="BD2201" s="296"/>
      <c r="BE2201" s="296"/>
      <c r="BF2201" s="296"/>
      <c r="BG2201" s="296"/>
      <c r="BH2201" s="296"/>
      <c r="BI2201" s="296"/>
      <c r="BJ2201" s="296"/>
      <c r="BK2201" s="296"/>
      <c r="BL2201" s="296"/>
    </row>
    <row r="2202" spans="1:64" s="359" customFormat="1" ht="18" customHeight="1" x14ac:dyDescent="0.15">
      <c r="A2202" s="2"/>
      <c r="AL2202" s="296"/>
      <c r="AM2202" s="296"/>
      <c r="AN2202" s="296"/>
      <c r="AO2202" s="296"/>
      <c r="AP2202" s="296"/>
      <c r="AQ2202" s="296"/>
      <c r="AR2202" s="296"/>
      <c r="AS2202" s="296"/>
      <c r="AT2202" s="296"/>
      <c r="AU2202" s="296"/>
      <c r="AV2202" s="296"/>
      <c r="AW2202" s="296"/>
      <c r="AX2202" s="296"/>
      <c r="AY2202" s="296"/>
      <c r="AZ2202" s="296"/>
      <c r="BA2202" s="296"/>
      <c r="BB2202" s="296"/>
      <c r="BC2202" s="296"/>
      <c r="BD2202" s="296"/>
      <c r="BE2202" s="296"/>
      <c r="BF2202" s="296"/>
      <c r="BG2202" s="296"/>
      <c r="BH2202" s="296"/>
      <c r="BI2202" s="296"/>
      <c r="BJ2202" s="296"/>
      <c r="BK2202" s="296"/>
      <c r="BL2202" s="296"/>
    </row>
    <row r="2203" spans="1:64" s="359" customFormat="1" ht="18" customHeight="1" x14ac:dyDescent="0.15">
      <c r="A2203" s="2"/>
      <c r="AL2203" s="296"/>
      <c r="AM2203" s="296"/>
      <c r="AN2203" s="296"/>
      <c r="AO2203" s="296"/>
      <c r="AP2203" s="296"/>
      <c r="AQ2203" s="296"/>
      <c r="AR2203" s="296"/>
      <c r="AS2203" s="296"/>
      <c r="AT2203" s="296"/>
      <c r="AU2203" s="296"/>
      <c r="AV2203" s="296"/>
      <c r="AW2203" s="296"/>
      <c r="AX2203" s="296"/>
      <c r="AY2203" s="296"/>
      <c r="AZ2203" s="296"/>
      <c r="BA2203" s="296"/>
      <c r="BB2203" s="296"/>
      <c r="BC2203" s="296"/>
      <c r="BD2203" s="296"/>
      <c r="BE2203" s="296"/>
      <c r="BF2203" s="296"/>
      <c r="BG2203" s="296"/>
      <c r="BH2203" s="296"/>
      <c r="BI2203" s="296"/>
      <c r="BJ2203" s="296"/>
      <c r="BK2203" s="296"/>
      <c r="BL2203" s="296"/>
    </row>
    <row r="2204" spans="1:64" s="359" customFormat="1" ht="18" customHeight="1" x14ac:dyDescent="0.15">
      <c r="A2204" s="2"/>
      <c r="AL2204" s="296"/>
      <c r="AM2204" s="296"/>
      <c r="AN2204" s="296"/>
      <c r="AO2204" s="296"/>
      <c r="AP2204" s="296"/>
      <c r="AQ2204" s="296"/>
      <c r="AR2204" s="296"/>
      <c r="AS2204" s="296"/>
      <c r="AT2204" s="296"/>
      <c r="AU2204" s="296"/>
      <c r="AV2204" s="296"/>
      <c r="AW2204" s="296"/>
      <c r="AX2204" s="296"/>
      <c r="AY2204" s="296"/>
      <c r="AZ2204" s="296"/>
      <c r="BA2204" s="296"/>
      <c r="BB2204" s="296"/>
      <c r="BC2204" s="296"/>
      <c r="BD2204" s="296"/>
      <c r="BE2204" s="296"/>
      <c r="BF2204" s="296"/>
      <c r="BG2204" s="296"/>
      <c r="BH2204" s="296"/>
      <c r="BI2204" s="296"/>
      <c r="BJ2204" s="296"/>
      <c r="BK2204" s="296"/>
      <c r="BL2204" s="296"/>
    </row>
    <row r="2205" spans="1:64" s="359" customFormat="1" ht="18" customHeight="1" x14ac:dyDescent="0.15">
      <c r="A2205" s="2"/>
      <c r="AL2205" s="296"/>
      <c r="AM2205" s="296"/>
      <c r="AN2205" s="296"/>
      <c r="AO2205" s="296"/>
      <c r="AP2205" s="296"/>
      <c r="AQ2205" s="296"/>
      <c r="AR2205" s="296"/>
      <c r="AS2205" s="296"/>
      <c r="AT2205" s="296"/>
      <c r="AU2205" s="296"/>
      <c r="AV2205" s="296"/>
      <c r="AW2205" s="296"/>
      <c r="AX2205" s="296"/>
      <c r="AY2205" s="296"/>
      <c r="AZ2205" s="296"/>
      <c r="BA2205" s="296"/>
      <c r="BB2205" s="296"/>
      <c r="BC2205" s="296"/>
      <c r="BD2205" s="296"/>
      <c r="BE2205" s="296"/>
      <c r="BF2205" s="296"/>
      <c r="BG2205" s="296"/>
      <c r="BH2205" s="296"/>
      <c r="BI2205" s="296"/>
      <c r="BJ2205" s="296"/>
      <c r="BK2205" s="296"/>
      <c r="BL2205" s="296"/>
    </row>
    <row r="2206" spans="1:64" s="359" customFormat="1" ht="18" customHeight="1" x14ac:dyDescent="0.15">
      <c r="A2206" s="2"/>
      <c r="AL2206" s="296"/>
      <c r="AM2206" s="296"/>
      <c r="AN2206" s="296"/>
      <c r="AO2206" s="296"/>
      <c r="AP2206" s="296"/>
      <c r="AQ2206" s="296"/>
      <c r="AR2206" s="296"/>
      <c r="AS2206" s="296"/>
      <c r="AT2206" s="296"/>
      <c r="AU2206" s="296"/>
      <c r="AV2206" s="296"/>
      <c r="AW2206" s="296"/>
      <c r="AX2206" s="296"/>
      <c r="AY2206" s="296"/>
      <c r="AZ2206" s="296"/>
      <c r="BA2206" s="296"/>
      <c r="BB2206" s="296"/>
      <c r="BC2206" s="296"/>
      <c r="BD2206" s="296"/>
      <c r="BE2206" s="296"/>
      <c r="BF2206" s="296"/>
      <c r="BG2206" s="296"/>
      <c r="BH2206" s="296"/>
      <c r="BI2206" s="296"/>
      <c r="BJ2206" s="296"/>
      <c r="BK2206" s="296"/>
      <c r="BL2206" s="296"/>
    </row>
    <row r="2207" spans="1:64" s="359" customFormat="1" ht="18" customHeight="1" x14ac:dyDescent="0.15">
      <c r="A2207" s="2"/>
      <c r="AL2207" s="296"/>
      <c r="AM2207" s="296"/>
      <c r="AN2207" s="296"/>
      <c r="AO2207" s="296"/>
      <c r="AP2207" s="296"/>
      <c r="AQ2207" s="296"/>
      <c r="AR2207" s="296"/>
      <c r="AS2207" s="296"/>
      <c r="AT2207" s="296"/>
      <c r="AU2207" s="296"/>
      <c r="AV2207" s="296"/>
      <c r="AW2207" s="296"/>
      <c r="AX2207" s="296"/>
      <c r="AY2207" s="296"/>
      <c r="AZ2207" s="296"/>
      <c r="BA2207" s="296"/>
      <c r="BB2207" s="296"/>
      <c r="BC2207" s="296"/>
      <c r="BD2207" s="296"/>
      <c r="BE2207" s="296"/>
      <c r="BF2207" s="296"/>
      <c r="BG2207" s="296"/>
      <c r="BH2207" s="296"/>
      <c r="BI2207" s="296"/>
      <c r="BJ2207" s="296"/>
      <c r="BK2207" s="296"/>
      <c r="BL2207" s="296"/>
    </row>
    <row r="2208" spans="1:64" s="359" customFormat="1" ht="18" customHeight="1" x14ac:dyDescent="0.15">
      <c r="A2208" s="2"/>
      <c r="AL2208" s="296"/>
      <c r="AM2208" s="296"/>
      <c r="AN2208" s="296"/>
      <c r="AO2208" s="296"/>
      <c r="AP2208" s="296"/>
      <c r="AQ2208" s="296"/>
      <c r="AR2208" s="296"/>
      <c r="AS2208" s="296"/>
      <c r="AT2208" s="296"/>
      <c r="AU2208" s="296"/>
      <c r="AV2208" s="296"/>
      <c r="AW2208" s="296"/>
      <c r="AX2208" s="296"/>
      <c r="AY2208" s="296"/>
      <c r="AZ2208" s="296"/>
      <c r="BA2208" s="296"/>
      <c r="BB2208" s="296"/>
      <c r="BC2208" s="296"/>
      <c r="BD2208" s="296"/>
      <c r="BE2208" s="296"/>
      <c r="BF2208" s="296"/>
      <c r="BG2208" s="296"/>
      <c r="BH2208" s="296"/>
      <c r="BI2208" s="296"/>
      <c r="BJ2208" s="296"/>
      <c r="BK2208" s="296"/>
      <c r="BL2208" s="296"/>
    </row>
    <row r="2209" spans="1:64" s="359" customFormat="1" ht="18" customHeight="1" x14ac:dyDescent="0.15">
      <c r="A2209" s="2"/>
      <c r="AL2209" s="296"/>
      <c r="AM2209" s="296"/>
      <c r="AN2209" s="296"/>
      <c r="AO2209" s="296"/>
      <c r="AP2209" s="296"/>
      <c r="AQ2209" s="296"/>
      <c r="AR2209" s="296"/>
      <c r="AS2209" s="296"/>
      <c r="AT2209" s="296"/>
      <c r="AU2209" s="296"/>
      <c r="AV2209" s="296"/>
      <c r="AW2209" s="296"/>
      <c r="AX2209" s="296"/>
      <c r="AY2209" s="296"/>
      <c r="AZ2209" s="296"/>
      <c r="BA2209" s="296"/>
      <c r="BB2209" s="296"/>
      <c r="BC2209" s="296"/>
      <c r="BD2209" s="296"/>
      <c r="BE2209" s="296"/>
      <c r="BF2209" s="296"/>
      <c r="BG2209" s="296"/>
      <c r="BH2209" s="296"/>
      <c r="BI2209" s="296"/>
      <c r="BJ2209" s="296"/>
      <c r="BK2209" s="296"/>
      <c r="BL2209" s="296"/>
    </row>
    <row r="2210" spans="1:64" s="359" customFormat="1" ht="18" customHeight="1" x14ac:dyDescent="0.15">
      <c r="A2210" s="2"/>
      <c r="AL2210" s="296"/>
      <c r="AM2210" s="296"/>
      <c r="AN2210" s="296"/>
      <c r="AO2210" s="296"/>
      <c r="AP2210" s="296"/>
      <c r="AQ2210" s="296"/>
      <c r="AR2210" s="296"/>
      <c r="AS2210" s="296"/>
      <c r="AT2210" s="296"/>
      <c r="AU2210" s="296"/>
      <c r="AV2210" s="296"/>
      <c r="AW2210" s="296"/>
      <c r="AX2210" s="296"/>
      <c r="AY2210" s="296"/>
      <c r="AZ2210" s="296"/>
      <c r="BA2210" s="296"/>
      <c r="BB2210" s="296"/>
      <c r="BC2210" s="296"/>
      <c r="BD2210" s="296"/>
      <c r="BE2210" s="296"/>
      <c r="BF2210" s="296"/>
      <c r="BG2210" s="296"/>
      <c r="BH2210" s="296"/>
      <c r="BI2210" s="296"/>
      <c r="BJ2210" s="296"/>
      <c r="BK2210" s="296"/>
      <c r="BL2210" s="296"/>
    </row>
    <row r="2211" spans="1:64" s="359" customFormat="1" ht="18" customHeight="1" x14ac:dyDescent="0.15">
      <c r="A2211" s="2"/>
      <c r="AL2211" s="296"/>
      <c r="AM2211" s="296"/>
      <c r="AN2211" s="296"/>
      <c r="AO2211" s="296"/>
      <c r="AP2211" s="296"/>
      <c r="AQ2211" s="296"/>
      <c r="AR2211" s="296"/>
      <c r="AS2211" s="296"/>
      <c r="AT2211" s="296"/>
      <c r="AU2211" s="296"/>
      <c r="AV2211" s="296"/>
      <c r="AW2211" s="296"/>
      <c r="AX2211" s="296"/>
      <c r="AY2211" s="296"/>
      <c r="AZ2211" s="296"/>
      <c r="BA2211" s="296"/>
      <c r="BB2211" s="296"/>
      <c r="BC2211" s="296"/>
      <c r="BD2211" s="296"/>
      <c r="BE2211" s="296"/>
      <c r="BF2211" s="296"/>
      <c r="BG2211" s="296"/>
      <c r="BH2211" s="296"/>
      <c r="BI2211" s="296"/>
      <c r="BJ2211" s="296"/>
      <c r="BK2211" s="296"/>
      <c r="BL2211" s="296"/>
    </row>
    <row r="2212" spans="1:64" s="359" customFormat="1" ht="18" customHeight="1" x14ac:dyDescent="0.15">
      <c r="A2212" s="2"/>
      <c r="AL2212" s="296"/>
      <c r="AM2212" s="296"/>
      <c r="AN2212" s="296"/>
      <c r="AO2212" s="296"/>
      <c r="AP2212" s="296"/>
      <c r="AQ2212" s="296"/>
      <c r="AR2212" s="296"/>
      <c r="AS2212" s="296"/>
      <c r="AT2212" s="296"/>
      <c r="AU2212" s="296"/>
      <c r="AV2212" s="296"/>
      <c r="AW2212" s="296"/>
      <c r="AX2212" s="296"/>
      <c r="AY2212" s="296"/>
      <c r="AZ2212" s="296"/>
      <c r="BA2212" s="296"/>
      <c r="BB2212" s="296"/>
      <c r="BC2212" s="296"/>
      <c r="BD2212" s="296"/>
      <c r="BE2212" s="296"/>
      <c r="BF2212" s="296"/>
      <c r="BG2212" s="296"/>
      <c r="BH2212" s="296"/>
      <c r="BI2212" s="296"/>
      <c r="BJ2212" s="296"/>
      <c r="BK2212" s="296"/>
      <c r="BL2212" s="296"/>
    </row>
    <row r="2213" spans="1:64" s="359" customFormat="1" ht="18" customHeight="1" x14ac:dyDescent="0.15">
      <c r="A2213" s="2"/>
      <c r="AL2213" s="296"/>
      <c r="AM2213" s="296"/>
      <c r="AN2213" s="296"/>
      <c r="AO2213" s="296"/>
      <c r="AP2213" s="296"/>
      <c r="AQ2213" s="296"/>
      <c r="AR2213" s="296"/>
      <c r="AS2213" s="296"/>
      <c r="AT2213" s="296"/>
      <c r="AU2213" s="296"/>
      <c r="AV2213" s="296"/>
      <c r="AW2213" s="296"/>
      <c r="AX2213" s="296"/>
      <c r="AY2213" s="296"/>
      <c r="AZ2213" s="296"/>
      <c r="BA2213" s="296"/>
      <c r="BB2213" s="296"/>
      <c r="BC2213" s="296"/>
      <c r="BD2213" s="296"/>
      <c r="BE2213" s="296"/>
      <c r="BF2213" s="296"/>
      <c r="BG2213" s="296"/>
      <c r="BH2213" s="296"/>
      <c r="BI2213" s="296"/>
      <c r="BJ2213" s="296"/>
      <c r="BK2213" s="296"/>
      <c r="BL2213" s="296"/>
    </row>
    <row r="2214" spans="1:64" s="359" customFormat="1" ht="18" customHeight="1" x14ac:dyDescent="0.15">
      <c r="A2214" s="2"/>
      <c r="AL2214" s="296"/>
      <c r="AM2214" s="296"/>
      <c r="AN2214" s="296"/>
      <c r="AO2214" s="296"/>
      <c r="AP2214" s="296"/>
      <c r="AQ2214" s="296"/>
      <c r="AR2214" s="296"/>
      <c r="AS2214" s="296"/>
      <c r="AT2214" s="296"/>
      <c r="AU2214" s="296"/>
      <c r="AV2214" s="296"/>
      <c r="AW2214" s="296"/>
      <c r="AX2214" s="296"/>
      <c r="AY2214" s="296"/>
      <c r="AZ2214" s="296"/>
      <c r="BA2214" s="296"/>
      <c r="BB2214" s="296"/>
      <c r="BC2214" s="296"/>
      <c r="BD2214" s="296"/>
      <c r="BE2214" s="296"/>
      <c r="BF2214" s="296"/>
      <c r="BG2214" s="296"/>
      <c r="BH2214" s="296"/>
      <c r="BI2214" s="296"/>
      <c r="BJ2214" s="296"/>
      <c r="BK2214" s="296"/>
      <c r="BL2214" s="296"/>
    </row>
    <row r="2215" spans="1:64" s="359" customFormat="1" ht="18" customHeight="1" x14ac:dyDescent="0.15">
      <c r="A2215" s="2"/>
      <c r="M2215" s="236" t="s">
        <v>355</v>
      </c>
      <c r="AL2215" s="296"/>
      <c r="AM2215" s="296"/>
      <c r="AN2215" s="296"/>
      <c r="AO2215" s="296"/>
      <c r="AP2215" s="296"/>
      <c r="AQ2215" s="296"/>
      <c r="AR2215" s="296"/>
      <c r="AS2215" s="296"/>
      <c r="AT2215" s="296"/>
      <c r="AU2215" s="296"/>
      <c r="AV2215" s="296"/>
      <c r="AW2215" s="296"/>
      <c r="AX2215" s="296"/>
      <c r="AY2215" s="296"/>
      <c r="AZ2215" s="296"/>
      <c r="BA2215" s="296"/>
      <c r="BB2215" s="296"/>
      <c r="BC2215" s="296"/>
      <c r="BD2215" s="296"/>
      <c r="BE2215" s="296"/>
      <c r="BF2215" s="296"/>
      <c r="BG2215" s="296"/>
      <c r="BH2215" s="296"/>
      <c r="BI2215" s="296"/>
      <c r="BJ2215" s="296"/>
      <c r="BK2215" s="296"/>
      <c r="BL2215" s="296"/>
    </row>
    <row r="2216" spans="1:64" s="359" customFormat="1" ht="18" customHeight="1" x14ac:dyDescent="0.15">
      <c r="A2216" s="2"/>
      <c r="AL2216" s="296"/>
      <c r="AM2216" s="296"/>
      <c r="AN2216" s="296"/>
      <c r="AO2216" s="296"/>
      <c r="AP2216" s="296"/>
      <c r="AQ2216" s="296"/>
      <c r="AR2216" s="296"/>
      <c r="AS2216" s="296"/>
      <c r="AT2216" s="296"/>
      <c r="AU2216" s="296"/>
      <c r="AV2216" s="296"/>
      <c r="AW2216" s="296"/>
      <c r="AX2216" s="296"/>
      <c r="AY2216" s="296"/>
      <c r="AZ2216" s="296"/>
      <c r="BA2216" s="296"/>
      <c r="BB2216" s="296"/>
      <c r="BC2216" s="296"/>
      <c r="BD2216" s="296"/>
      <c r="BE2216" s="296"/>
      <c r="BF2216" s="296"/>
      <c r="BG2216" s="296"/>
      <c r="BH2216" s="296"/>
      <c r="BI2216" s="296"/>
      <c r="BJ2216" s="296"/>
      <c r="BK2216" s="296"/>
      <c r="BL2216" s="296"/>
    </row>
    <row r="2217" spans="1:64" s="359" customFormat="1" ht="18" customHeight="1" x14ac:dyDescent="0.15">
      <c r="A2217" s="2"/>
      <c r="AL2217" s="296"/>
      <c r="AM2217" s="296"/>
      <c r="AN2217" s="296"/>
      <c r="AO2217" s="296"/>
      <c r="AP2217" s="296"/>
      <c r="AQ2217" s="296"/>
      <c r="AR2217" s="296"/>
      <c r="AS2217" s="296"/>
      <c r="AT2217" s="296"/>
      <c r="AU2217" s="296"/>
      <c r="AV2217" s="296"/>
      <c r="AW2217" s="296"/>
      <c r="AX2217" s="296"/>
      <c r="AY2217" s="296"/>
      <c r="AZ2217" s="296"/>
      <c r="BA2217" s="296"/>
      <c r="BB2217" s="296"/>
      <c r="BC2217" s="296"/>
      <c r="BD2217" s="296"/>
      <c r="BE2217" s="296"/>
      <c r="BF2217" s="296"/>
      <c r="BG2217" s="296"/>
      <c r="BH2217" s="296"/>
      <c r="BI2217" s="296"/>
      <c r="BJ2217" s="296"/>
      <c r="BK2217" s="296"/>
      <c r="BL2217" s="296"/>
    </row>
    <row r="2218" spans="1:64" s="359" customFormat="1" ht="18" customHeight="1" x14ac:dyDescent="0.15">
      <c r="A2218" s="2"/>
      <c r="AL2218" s="296"/>
      <c r="AM2218" s="296"/>
      <c r="AN2218" s="296"/>
      <c r="AO2218" s="296"/>
      <c r="AP2218" s="296"/>
      <c r="AQ2218" s="296"/>
      <c r="AR2218" s="296"/>
      <c r="AS2218" s="296"/>
      <c r="AT2218" s="296"/>
      <c r="AU2218" s="296"/>
      <c r="AV2218" s="296"/>
      <c r="AW2218" s="296"/>
      <c r="AX2218" s="296"/>
      <c r="AY2218" s="296"/>
      <c r="AZ2218" s="296"/>
      <c r="BA2218" s="296"/>
      <c r="BB2218" s="296"/>
      <c r="BC2218" s="296"/>
      <c r="BD2218" s="296"/>
      <c r="BE2218" s="296"/>
      <c r="BF2218" s="296"/>
      <c r="BG2218" s="296"/>
      <c r="BH2218" s="296"/>
      <c r="BI2218" s="296"/>
      <c r="BJ2218" s="296"/>
      <c r="BK2218" s="296"/>
      <c r="BL2218" s="296"/>
    </row>
    <row r="2219" spans="1:64" s="359" customFormat="1" ht="18" customHeight="1" x14ac:dyDescent="0.15">
      <c r="A2219" s="2"/>
      <c r="AL2219" s="296"/>
      <c r="AM2219" s="296"/>
      <c r="AN2219" s="296"/>
      <c r="AO2219" s="296"/>
      <c r="AP2219" s="296"/>
      <c r="AQ2219" s="296"/>
      <c r="AR2219" s="296"/>
      <c r="AS2219" s="296"/>
      <c r="AT2219" s="296"/>
      <c r="AU2219" s="296"/>
      <c r="AV2219" s="296"/>
      <c r="AW2219" s="296"/>
      <c r="AX2219" s="296"/>
      <c r="AY2219" s="296"/>
      <c r="AZ2219" s="296"/>
      <c r="BA2219" s="296"/>
      <c r="BB2219" s="296"/>
      <c r="BC2219" s="296"/>
      <c r="BD2219" s="296"/>
      <c r="BE2219" s="296"/>
      <c r="BF2219" s="296"/>
      <c r="BG2219" s="296"/>
      <c r="BH2219" s="296"/>
      <c r="BI2219" s="296"/>
      <c r="BJ2219" s="296"/>
      <c r="BK2219" s="296"/>
      <c r="BL2219" s="296"/>
    </row>
    <row r="2220" spans="1:64" s="359" customFormat="1" ht="18" customHeight="1" x14ac:dyDescent="0.15">
      <c r="A2220" s="2"/>
      <c r="AL2220" s="296"/>
      <c r="AM2220" s="296"/>
      <c r="AN2220" s="296"/>
      <c r="AO2220" s="296"/>
      <c r="AP2220" s="296"/>
      <c r="AQ2220" s="296"/>
      <c r="AR2220" s="296"/>
      <c r="AS2220" s="296"/>
      <c r="AT2220" s="296"/>
      <c r="AU2220" s="296"/>
      <c r="AV2220" s="296"/>
      <c r="AW2220" s="296"/>
      <c r="AX2220" s="296"/>
      <c r="AY2220" s="296"/>
      <c r="AZ2220" s="296"/>
      <c r="BA2220" s="296"/>
      <c r="BB2220" s="296"/>
      <c r="BC2220" s="296"/>
      <c r="BD2220" s="296"/>
      <c r="BE2220" s="296"/>
      <c r="BF2220" s="296"/>
      <c r="BG2220" s="296"/>
      <c r="BH2220" s="296"/>
      <c r="BI2220" s="296"/>
      <c r="BJ2220" s="296"/>
      <c r="BK2220" s="296"/>
      <c r="BL2220" s="296"/>
    </row>
    <row r="2221" spans="1:64" s="359" customFormat="1" ht="18" customHeight="1" x14ac:dyDescent="0.15">
      <c r="A2221" s="11"/>
      <c r="AL2221" s="296"/>
      <c r="AM2221" s="296"/>
      <c r="AN2221" s="296"/>
      <c r="AO2221" s="296"/>
      <c r="AP2221" s="296"/>
      <c r="AQ2221" s="296"/>
      <c r="AR2221" s="296"/>
      <c r="AS2221" s="296"/>
      <c r="AT2221" s="296"/>
      <c r="AU2221" s="296"/>
      <c r="AV2221" s="296"/>
      <c r="AW2221" s="296"/>
      <c r="AX2221" s="296"/>
      <c r="AY2221" s="296"/>
      <c r="AZ2221" s="296"/>
      <c r="BA2221" s="296"/>
      <c r="BB2221" s="296"/>
      <c r="BC2221" s="296"/>
      <c r="BD2221" s="296"/>
      <c r="BE2221" s="296"/>
      <c r="BF2221" s="296"/>
      <c r="BG2221" s="296"/>
      <c r="BH2221" s="296"/>
      <c r="BI2221" s="296"/>
      <c r="BJ2221" s="296"/>
      <c r="BK2221" s="296"/>
      <c r="BL2221" s="296"/>
    </row>
    <row r="2222" spans="1:64" s="359" customFormat="1" ht="18" customHeight="1" x14ac:dyDescent="0.15">
      <c r="A2222" s="11"/>
      <c r="AL2222" s="296"/>
      <c r="AM2222" s="296"/>
      <c r="AN2222" s="296"/>
      <c r="AO2222" s="296"/>
      <c r="AP2222" s="296"/>
      <c r="AQ2222" s="296"/>
      <c r="AR2222" s="296"/>
      <c r="AS2222" s="296"/>
      <c r="AT2222" s="296"/>
      <c r="AU2222" s="296"/>
      <c r="AV2222" s="296"/>
      <c r="AW2222" s="296"/>
      <c r="AX2222" s="296"/>
      <c r="AY2222" s="296"/>
      <c r="AZ2222" s="296"/>
      <c r="BA2222" s="296"/>
      <c r="BB2222" s="296"/>
      <c r="BC2222" s="296"/>
      <c r="BD2222" s="296"/>
      <c r="BE2222" s="296"/>
      <c r="BF2222" s="296"/>
      <c r="BG2222" s="296"/>
      <c r="BH2222" s="296"/>
      <c r="BI2222" s="296"/>
      <c r="BJ2222" s="296"/>
      <c r="BK2222" s="296"/>
      <c r="BL2222" s="296"/>
    </row>
    <row r="2223" spans="1:64" s="359" customFormat="1" ht="18" customHeight="1" thickBot="1" x14ac:dyDescent="0.2">
      <c r="A2223" s="11"/>
      <c r="AL2223" s="296"/>
      <c r="AM2223" s="296"/>
      <c r="AN2223" s="296"/>
      <c r="AO2223" s="296"/>
      <c r="AP2223" s="296"/>
      <c r="AQ2223" s="296"/>
      <c r="AR2223" s="296"/>
      <c r="AS2223" s="296"/>
      <c r="AT2223" s="296"/>
      <c r="AU2223" s="296"/>
      <c r="AV2223" s="296"/>
      <c r="AW2223" s="296"/>
      <c r="AX2223" s="296"/>
      <c r="AY2223" s="296"/>
      <c r="AZ2223" s="296"/>
      <c r="BA2223" s="296"/>
      <c r="BB2223" s="296"/>
      <c r="BC2223" s="296"/>
      <c r="BD2223" s="296"/>
      <c r="BE2223" s="296"/>
      <c r="BF2223" s="296"/>
      <c r="BG2223" s="296"/>
      <c r="BH2223" s="296"/>
      <c r="BI2223" s="296"/>
      <c r="BJ2223" s="296"/>
      <c r="BK2223" s="296"/>
      <c r="BL2223" s="296"/>
    </row>
    <row r="2224" spans="1:64" ht="18" customHeight="1" x14ac:dyDescent="0.15">
      <c r="A2224" s="539"/>
      <c r="B2224" s="541"/>
      <c r="C2224" s="540"/>
      <c r="D2224" s="516" t="str">
        <f>AL2224</f>
        <v>'96</v>
      </c>
      <c r="E2224" s="516" t="str">
        <f t="shared" ref="E2224:E2232" si="578">AM2224</f>
        <v>'97</v>
      </c>
      <c r="F2224" s="516" t="str">
        <f t="shared" ref="F2224:F2232" si="579">AN2224</f>
        <v>'98</v>
      </c>
      <c r="G2224" s="516" t="str">
        <f t="shared" ref="G2224:G2232" si="580">AO2224</f>
        <v>'99</v>
      </c>
      <c r="H2224" s="516" t="str">
        <f t="shared" ref="H2224:H2232" si="581">AP2224</f>
        <v>'00</v>
      </c>
      <c r="I2224" s="516" t="str">
        <f t="shared" ref="I2224:I2232" si="582">AQ2224</f>
        <v>'01</v>
      </c>
      <c r="J2224" s="516" t="str">
        <f t="shared" ref="J2224:J2232" si="583">AR2224</f>
        <v>'02</v>
      </c>
      <c r="K2224" s="516" t="str">
        <f t="shared" ref="K2224:K2232" si="584">AS2224</f>
        <v>'03</v>
      </c>
      <c r="L2224" s="516" t="str">
        <f t="shared" ref="L2224:L2232" si="585">AT2224</f>
        <v>'04</v>
      </c>
      <c r="M2224" s="31" t="str">
        <f t="shared" ref="M2224:M2232" si="586">AU2224</f>
        <v>'05</v>
      </c>
      <c r="AA2224"/>
      <c r="AB2224"/>
      <c r="AC2224"/>
      <c r="AD2224" s="45"/>
      <c r="AL2224" s="331" t="s">
        <v>63</v>
      </c>
      <c r="AM2224" s="331" t="s">
        <v>64</v>
      </c>
      <c r="AN2224" s="331" t="s">
        <v>65</v>
      </c>
      <c r="AO2224" s="331" t="s">
        <v>66</v>
      </c>
      <c r="AP2224" s="331" t="s">
        <v>67</v>
      </c>
      <c r="AQ2224" s="331" t="s">
        <v>68</v>
      </c>
      <c r="AR2224" s="331" t="s">
        <v>69</v>
      </c>
      <c r="AS2224" s="331" t="s">
        <v>70</v>
      </c>
      <c r="AT2224" s="331" t="s">
        <v>71</v>
      </c>
      <c r="AU2224" s="31" t="s">
        <v>72</v>
      </c>
      <c r="AV2224" s="331" t="s">
        <v>253</v>
      </c>
      <c r="AW2224" s="331" t="s">
        <v>333</v>
      </c>
      <c r="AX2224" s="414" t="s">
        <v>423</v>
      </c>
      <c r="AY2224" s="414" t="s">
        <v>430</v>
      </c>
      <c r="AZ2224" s="414" t="s">
        <v>455</v>
      </c>
      <c r="BA2224" s="414" t="s">
        <v>462</v>
      </c>
      <c r="BB2224" s="493" t="s">
        <v>470</v>
      </c>
    </row>
    <row r="2225" spans="1:64" ht="18" customHeight="1" x14ac:dyDescent="0.15">
      <c r="A2225" s="533" t="s">
        <v>184</v>
      </c>
      <c r="B2225" s="534"/>
      <c r="C2225" s="535"/>
      <c r="D2225" s="310">
        <f t="shared" ref="D2225:D2232" si="587">AL2225</f>
        <v>80</v>
      </c>
      <c r="E2225" s="310">
        <f t="shared" si="578"/>
        <v>108</v>
      </c>
      <c r="F2225" s="310">
        <f t="shared" si="579"/>
        <v>111</v>
      </c>
      <c r="G2225" s="310">
        <f t="shared" si="580"/>
        <v>140</v>
      </c>
      <c r="H2225" s="310">
        <f t="shared" si="581"/>
        <v>170</v>
      </c>
      <c r="I2225" s="310">
        <f t="shared" si="582"/>
        <v>186</v>
      </c>
      <c r="J2225" s="310">
        <f t="shared" si="583"/>
        <v>278</v>
      </c>
      <c r="K2225" s="310">
        <f t="shared" si="584"/>
        <v>248</v>
      </c>
      <c r="L2225" s="310">
        <f t="shared" si="585"/>
        <v>270</v>
      </c>
      <c r="M2225" s="314">
        <f t="shared" si="586"/>
        <v>291</v>
      </c>
      <c r="AA2225"/>
      <c r="AB2225"/>
      <c r="AC2225"/>
      <c r="AD2225" s="45"/>
      <c r="AK2225" s="329" t="str">
        <f>A2225</f>
        <v>通所授産施設</v>
      </c>
      <c r="AL2225" s="50">
        <v>80</v>
      </c>
      <c r="AM2225" s="50">
        <v>108</v>
      </c>
      <c r="AN2225" s="50">
        <v>111</v>
      </c>
      <c r="AO2225" s="50">
        <v>140</v>
      </c>
      <c r="AP2225" s="50">
        <v>170</v>
      </c>
      <c r="AQ2225" s="50">
        <v>186</v>
      </c>
      <c r="AR2225" s="50">
        <v>278</v>
      </c>
      <c r="AS2225" s="50">
        <v>248</v>
      </c>
      <c r="AT2225" s="50">
        <v>270</v>
      </c>
      <c r="AU2225" s="51">
        <v>291</v>
      </c>
      <c r="AV2225" s="50">
        <v>299</v>
      </c>
      <c r="AW2225" s="50">
        <v>230</v>
      </c>
      <c r="AX2225" s="50">
        <v>189</v>
      </c>
      <c r="AY2225" s="50">
        <v>144</v>
      </c>
      <c r="AZ2225" s="50">
        <v>122</v>
      </c>
      <c r="BA2225" s="50">
        <v>81</v>
      </c>
      <c r="BB2225" s="50" t="s">
        <v>320</v>
      </c>
    </row>
    <row r="2226" spans="1:64" ht="18" customHeight="1" x14ac:dyDescent="0.15">
      <c r="A2226" s="533" t="s">
        <v>185</v>
      </c>
      <c r="B2226" s="534"/>
      <c r="C2226" s="535"/>
      <c r="D2226" s="310">
        <f t="shared" si="587"/>
        <v>0</v>
      </c>
      <c r="E2226" s="310">
        <f t="shared" si="578"/>
        <v>0</v>
      </c>
      <c r="F2226" s="310">
        <f t="shared" si="579"/>
        <v>0</v>
      </c>
      <c r="G2226" s="310">
        <f t="shared" si="580"/>
        <v>0</v>
      </c>
      <c r="H2226" s="310">
        <f t="shared" si="581"/>
        <v>0</v>
      </c>
      <c r="I2226" s="310">
        <f t="shared" si="582"/>
        <v>0</v>
      </c>
      <c r="J2226" s="310">
        <f t="shared" si="583"/>
        <v>0</v>
      </c>
      <c r="K2226" s="310">
        <f t="shared" si="584"/>
        <v>178</v>
      </c>
      <c r="L2226" s="310">
        <f t="shared" si="585"/>
        <v>320</v>
      </c>
      <c r="M2226" s="314">
        <f t="shared" si="586"/>
        <v>400</v>
      </c>
      <c r="AA2226"/>
      <c r="AB2226"/>
      <c r="AC2226"/>
      <c r="AD2226" s="45"/>
      <c r="AK2226" s="329" t="str">
        <f t="shared" ref="AK2226:AK2235" si="588">A2226</f>
        <v>小規模通所授産施設</v>
      </c>
      <c r="AL2226" s="50"/>
      <c r="AM2226" s="50"/>
      <c r="AN2226" s="50"/>
      <c r="AO2226" s="50"/>
      <c r="AP2226" s="50"/>
      <c r="AQ2226" s="50"/>
      <c r="AR2226" s="50"/>
      <c r="AS2226" s="50">
        <v>178</v>
      </c>
      <c r="AT2226" s="50">
        <v>320</v>
      </c>
      <c r="AU2226" s="51">
        <v>400</v>
      </c>
      <c r="AV2226" s="50">
        <v>436</v>
      </c>
      <c r="AW2226" s="50">
        <v>295</v>
      </c>
      <c r="AX2226" s="50">
        <v>226</v>
      </c>
      <c r="AY2226" s="50">
        <v>170</v>
      </c>
      <c r="AZ2226" s="50">
        <v>110</v>
      </c>
      <c r="BA2226" s="50">
        <v>65</v>
      </c>
      <c r="BB2226" s="50" t="s">
        <v>320</v>
      </c>
    </row>
    <row r="2227" spans="1:64" s="202" customFormat="1" ht="18" customHeight="1" x14ac:dyDescent="0.15">
      <c r="A2227" s="533" t="s">
        <v>186</v>
      </c>
      <c r="B2227" s="534"/>
      <c r="C2227" s="535"/>
      <c r="D2227" s="310">
        <f t="shared" si="587"/>
        <v>1</v>
      </c>
      <c r="E2227" s="310">
        <f t="shared" si="578"/>
        <v>4</v>
      </c>
      <c r="F2227" s="310">
        <f t="shared" si="579"/>
        <v>7</v>
      </c>
      <c r="G2227" s="310">
        <f t="shared" si="580"/>
        <v>8</v>
      </c>
      <c r="H2227" s="310">
        <f t="shared" si="581"/>
        <v>12</v>
      </c>
      <c r="I2227" s="310">
        <f t="shared" si="582"/>
        <v>12</v>
      </c>
      <c r="J2227" s="310">
        <f t="shared" si="583"/>
        <v>15</v>
      </c>
      <c r="K2227" s="310">
        <f t="shared" si="584"/>
        <v>17</v>
      </c>
      <c r="L2227" s="310">
        <f t="shared" si="585"/>
        <v>17</v>
      </c>
      <c r="M2227" s="314">
        <f t="shared" si="586"/>
        <v>19</v>
      </c>
      <c r="O2227"/>
      <c r="P2227"/>
      <c r="Q2227"/>
      <c r="R2227"/>
      <c r="S2227"/>
      <c r="T2227"/>
      <c r="U2227"/>
      <c r="V2227"/>
      <c r="W2227"/>
      <c r="X2227"/>
      <c r="Y2227"/>
      <c r="Z2227"/>
      <c r="AA2227"/>
      <c r="AB2227"/>
      <c r="AC2227"/>
      <c r="AK2227" s="329" t="str">
        <f t="shared" si="588"/>
        <v>福祉工場</v>
      </c>
      <c r="AL2227" s="50">
        <v>1</v>
      </c>
      <c r="AM2227" s="50">
        <v>4</v>
      </c>
      <c r="AN2227" s="50">
        <v>7</v>
      </c>
      <c r="AO2227" s="50">
        <v>8</v>
      </c>
      <c r="AP2227" s="50">
        <v>12</v>
      </c>
      <c r="AQ2227" s="50">
        <v>12</v>
      </c>
      <c r="AR2227" s="50">
        <v>15</v>
      </c>
      <c r="AS2227" s="50">
        <v>17</v>
      </c>
      <c r="AT2227" s="50">
        <v>17</v>
      </c>
      <c r="AU2227" s="51">
        <v>19</v>
      </c>
      <c r="AV2227" s="50">
        <v>18</v>
      </c>
      <c r="AW2227" s="50">
        <v>12</v>
      </c>
      <c r="AX2227" s="50">
        <v>9</v>
      </c>
      <c r="AY2227" s="50">
        <v>9</v>
      </c>
      <c r="AZ2227" s="50">
        <v>4</v>
      </c>
      <c r="BA2227" s="50">
        <v>2</v>
      </c>
      <c r="BB2227" s="50" t="s">
        <v>320</v>
      </c>
      <c r="BC2227" s="296"/>
      <c r="BD2227" s="296"/>
      <c r="BE2227" s="296"/>
      <c r="BF2227" s="296"/>
      <c r="BG2227" s="296"/>
      <c r="BH2227" s="296"/>
      <c r="BI2227" s="296"/>
      <c r="BJ2227" s="296"/>
      <c r="BK2227" s="296"/>
      <c r="BL2227" s="296"/>
    </row>
    <row r="2228" spans="1:64" s="202" customFormat="1" ht="18" customHeight="1" x14ac:dyDescent="0.15">
      <c r="A2228" s="533" t="s">
        <v>356</v>
      </c>
      <c r="B2228" s="534"/>
      <c r="C2228" s="535"/>
      <c r="D2228" s="310" t="str">
        <f t="shared" si="587"/>
        <v xml:space="preserve"> </v>
      </c>
      <c r="E2228" s="310" t="str">
        <f t="shared" si="578"/>
        <v xml:space="preserve"> </v>
      </c>
      <c r="F2228" s="310" t="str">
        <f t="shared" si="579"/>
        <v xml:space="preserve"> </v>
      </c>
      <c r="G2228" s="310" t="str">
        <f t="shared" si="580"/>
        <v xml:space="preserve"> </v>
      </c>
      <c r="H2228" s="310" t="str">
        <f t="shared" si="581"/>
        <v xml:space="preserve"> </v>
      </c>
      <c r="I2228" s="310" t="str">
        <f t="shared" si="582"/>
        <v xml:space="preserve"> </v>
      </c>
      <c r="J2228" s="310" t="str">
        <f t="shared" si="583"/>
        <v xml:space="preserve"> </v>
      </c>
      <c r="K2228" s="310" t="str">
        <f t="shared" si="584"/>
        <v xml:space="preserve"> </v>
      </c>
      <c r="L2228" s="310" t="str">
        <f t="shared" si="585"/>
        <v xml:space="preserve"> </v>
      </c>
      <c r="M2228" s="314" t="str">
        <f t="shared" si="586"/>
        <v xml:space="preserve"> </v>
      </c>
      <c r="O2228"/>
      <c r="P2228"/>
      <c r="Q2228"/>
      <c r="R2228"/>
      <c r="S2228"/>
      <c r="T2228"/>
      <c r="U2228"/>
      <c r="V2228"/>
      <c r="W2228"/>
      <c r="X2228"/>
      <c r="Y2228"/>
      <c r="Z2228"/>
      <c r="AA2228"/>
      <c r="AB2228"/>
      <c r="AC2228"/>
      <c r="AK2228" s="329" t="str">
        <f t="shared" si="588"/>
        <v>生活介護事業所</v>
      </c>
      <c r="AL2228" s="50" t="s">
        <v>320</v>
      </c>
      <c r="AM2228" s="50" t="s">
        <v>320</v>
      </c>
      <c r="AN2228" s="50" t="s">
        <v>320</v>
      </c>
      <c r="AO2228" s="50" t="s">
        <v>320</v>
      </c>
      <c r="AP2228" s="50" t="s">
        <v>320</v>
      </c>
      <c r="AQ2228" s="50" t="s">
        <v>320</v>
      </c>
      <c r="AR2228" s="50" t="s">
        <v>320</v>
      </c>
      <c r="AS2228" s="50" t="s">
        <v>320</v>
      </c>
      <c r="AT2228" s="50" t="s">
        <v>320</v>
      </c>
      <c r="AU2228" s="51" t="s">
        <v>320</v>
      </c>
      <c r="AV2228" s="50"/>
      <c r="AW2228" s="50">
        <v>74</v>
      </c>
      <c r="AX2228" s="50">
        <v>58</v>
      </c>
      <c r="AY2228" s="50"/>
      <c r="AZ2228" s="50"/>
      <c r="BA2228" s="50"/>
      <c r="BB2228" s="50">
        <v>103</v>
      </c>
      <c r="BC2228" s="296"/>
      <c r="BD2228" s="296"/>
      <c r="BE2228" s="296"/>
      <c r="BF2228" s="296"/>
      <c r="BG2228" s="296"/>
      <c r="BH2228" s="296"/>
      <c r="BI2228" s="296"/>
      <c r="BJ2228" s="296"/>
      <c r="BK2228" s="296"/>
      <c r="BL2228" s="296"/>
    </row>
    <row r="2229" spans="1:64" s="202" customFormat="1" ht="18" customHeight="1" x14ac:dyDescent="0.15">
      <c r="A2229" s="595" t="s">
        <v>357</v>
      </c>
      <c r="B2229" s="596"/>
      <c r="C2229" s="597"/>
      <c r="D2229" s="310" t="str">
        <f t="shared" si="587"/>
        <v xml:space="preserve"> </v>
      </c>
      <c r="E2229" s="310" t="str">
        <f t="shared" si="578"/>
        <v xml:space="preserve"> </v>
      </c>
      <c r="F2229" s="310" t="str">
        <f t="shared" si="579"/>
        <v xml:space="preserve"> </v>
      </c>
      <c r="G2229" s="310" t="str">
        <f t="shared" si="580"/>
        <v xml:space="preserve"> </v>
      </c>
      <c r="H2229" s="310" t="str">
        <f t="shared" si="581"/>
        <v xml:space="preserve"> </v>
      </c>
      <c r="I2229" s="310" t="str">
        <f t="shared" si="582"/>
        <v xml:space="preserve"> </v>
      </c>
      <c r="J2229" s="310" t="str">
        <f t="shared" si="583"/>
        <v xml:space="preserve"> </v>
      </c>
      <c r="K2229" s="310" t="str">
        <f t="shared" si="584"/>
        <v xml:space="preserve"> </v>
      </c>
      <c r="L2229" s="310" t="str">
        <f t="shared" si="585"/>
        <v xml:space="preserve"> </v>
      </c>
      <c r="M2229" s="314" t="str">
        <f t="shared" si="586"/>
        <v xml:space="preserve"> </v>
      </c>
      <c r="O2229"/>
      <c r="P2229"/>
      <c r="Q2229"/>
      <c r="R2229"/>
      <c r="S2229"/>
      <c r="T2229"/>
      <c r="U2229"/>
      <c r="V2229"/>
      <c r="W2229"/>
      <c r="X2229"/>
      <c r="Y2229"/>
      <c r="Z2229"/>
      <c r="AA2229"/>
      <c r="AB2229"/>
      <c r="AC2229"/>
      <c r="AK2229" s="329" t="str">
        <f t="shared" si="588"/>
        <v>自立訓練(生活訓練)事業所</v>
      </c>
      <c r="AL2229" s="50" t="s">
        <v>320</v>
      </c>
      <c r="AM2229" s="50" t="s">
        <v>320</v>
      </c>
      <c r="AN2229" s="50" t="s">
        <v>320</v>
      </c>
      <c r="AO2229" s="50" t="s">
        <v>320</v>
      </c>
      <c r="AP2229" s="50" t="s">
        <v>320</v>
      </c>
      <c r="AQ2229" s="50" t="s">
        <v>320</v>
      </c>
      <c r="AR2229" s="50" t="s">
        <v>320</v>
      </c>
      <c r="AS2229" s="50" t="s">
        <v>320</v>
      </c>
      <c r="AT2229" s="50" t="s">
        <v>320</v>
      </c>
      <c r="AU2229" s="51" t="s">
        <v>320</v>
      </c>
      <c r="AV2229" s="50"/>
      <c r="AW2229" s="50">
        <v>109</v>
      </c>
      <c r="AX2229" s="50">
        <v>115</v>
      </c>
      <c r="AY2229" s="50"/>
      <c r="AZ2229" s="50"/>
      <c r="BA2229" s="50"/>
      <c r="BB2229" s="50">
        <v>267</v>
      </c>
      <c r="BC2229" s="296"/>
      <c r="BD2229" s="296"/>
      <c r="BE2229" s="296"/>
      <c r="BF2229" s="296"/>
      <c r="BG2229" s="296"/>
      <c r="BH2229" s="296"/>
      <c r="BI2229" s="296"/>
      <c r="BJ2229" s="296"/>
      <c r="BK2229" s="296"/>
      <c r="BL2229" s="296"/>
    </row>
    <row r="2230" spans="1:64" s="202" customFormat="1" ht="18" customHeight="1" x14ac:dyDescent="0.15">
      <c r="A2230" s="533" t="s">
        <v>360</v>
      </c>
      <c r="B2230" s="534"/>
      <c r="C2230" s="535"/>
      <c r="D2230" s="310" t="str">
        <f t="shared" si="587"/>
        <v xml:space="preserve"> </v>
      </c>
      <c r="E2230" s="310" t="str">
        <f t="shared" si="578"/>
        <v xml:space="preserve"> </v>
      </c>
      <c r="F2230" s="310" t="str">
        <f t="shared" si="579"/>
        <v xml:space="preserve"> </v>
      </c>
      <c r="G2230" s="310" t="str">
        <f t="shared" si="580"/>
        <v xml:space="preserve"> </v>
      </c>
      <c r="H2230" s="310" t="str">
        <f t="shared" si="581"/>
        <v xml:space="preserve"> </v>
      </c>
      <c r="I2230" s="310" t="str">
        <f t="shared" si="582"/>
        <v xml:space="preserve"> </v>
      </c>
      <c r="J2230" s="310" t="str">
        <f t="shared" si="583"/>
        <v xml:space="preserve"> </v>
      </c>
      <c r="K2230" s="310" t="str">
        <f t="shared" si="584"/>
        <v xml:space="preserve"> </v>
      </c>
      <c r="L2230" s="310" t="str">
        <f t="shared" si="585"/>
        <v xml:space="preserve"> </v>
      </c>
      <c r="M2230" s="314" t="str">
        <f t="shared" si="586"/>
        <v xml:space="preserve"> </v>
      </c>
      <c r="O2230"/>
      <c r="P2230"/>
      <c r="Q2230"/>
      <c r="R2230"/>
      <c r="S2230"/>
      <c r="T2230"/>
      <c r="U2230"/>
      <c r="V2230"/>
      <c r="W2230"/>
      <c r="X2230"/>
      <c r="Y2230"/>
      <c r="Z2230"/>
      <c r="AA2230"/>
      <c r="AB2230"/>
      <c r="AC2230"/>
      <c r="AK2230" s="329" t="str">
        <f t="shared" si="588"/>
        <v>就労移行支援事業所</v>
      </c>
      <c r="AL2230" s="50" t="s">
        <v>320</v>
      </c>
      <c r="AM2230" s="50" t="s">
        <v>320</v>
      </c>
      <c r="AN2230" s="50" t="s">
        <v>320</v>
      </c>
      <c r="AO2230" s="50" t="s">
        <v>320</v>
      </c>
      <c r="AP2230" s="50" t="s">
        <v>320</v>
      </c>
      <c r="AQ2230" s="50" t="s">
        <v>320</v>
      </c>
      <c r="AR2230" s="50" t="s">
        <v>320</v>
      </c>
      <c r="AS2230" s="50" t="s">
        <v>320</v>
      </c>
      <c r="AT2230" s="50" t="s">
        <v>320</v>
      </c>
      <c r="AU2230" s="51" t="s">
        <v>320</v>
      </c>
      <c r="AV2230" s="50"/>
      <c r="AW2230" s="50">
        <v>148</v>
      </c>
      <c r="AX2230" s="50">
        <v>197</v>
      </c>
      <c r="AY2230" s="50"/>
      <c r="AZ2230" s="50"/>
      <c r="BA2230" s="50"/>
      <c r="BB2230" s="50" t="s">
        <v>320</v>
      </c>
      <c r="BC2230" s="296"/>
      <c r="BD2230" s="296"/>
      <c r="BE2230" s="296"/>
      <c r="BF2230" s="296"/>
      <c r="BG2230" s="296"/>
      <c r="BH2230" s="296"/>
      <c r="BI2230" s="296"/>
      <c r="BJ2230" s="296"/>
      <c r="BK2230" s="296"/>
      <c r="BL2230" s="296"/>
    </row>
    <row r="2231" spans="1:64" s="83" customFormat="1" ht="18" customHeight="1" x14ac:dyDescent="0.15">
      <c r="A2231" s="595" t="s">
        <v>358</v>
      </c>
      <c r="B2231" s="596"/>
      <c r="C2231" s="597"/>
      <c r="D2231" s="310" t="str">
        <f t="shared" si="587"/>
        <v xml:space="preserve"> </v>
      </c>
      <c r="E2231" s="310" t="str">
        <f t="shared" si="578"/>
        <v xml:space="preserve"> </v>
      </c>
      <c r="F2231" s="310" t="str">
        <f t="shared" si="579"/>
        <v xml:space="preserve"> </v>
      </c>
      <c r="G2231" s="310" t="str">
        <f t="shared" si="580"/>
        <v xml:space="preserve"> </v>
      </c>
      <c r="H2231" s="310" t="str">
        <f t="shared" si="581"/>
        <v xml:space="preserve"> </v>
      </c>
      <c r="I2231" s="310" t="str">
        <f t="shared" si="582"/>
        <v xml:space="preserve"> </v>
      </c>
      <c r="J2231" s="310" t="str">
        <f t="shared" si="583"/>
        <v xml:space="preserve"> </v>
      </c>
      <c r="K2231" s="310" t="str">
        <f t="shared" si="584"/>
        <v xml:space="preserve"> </v>
      </c>
      <c r="L2231" s="310" t="str">
        <f t="shared" si="585"/>
        <v xml:space="preserve"> </v>
      </c>
      <c r="M2231" s="314" t="str">
        <f t="shared" si="586"/>
        <v xml:space="preserve"> </v>
      </c>
      <c r="O2231"/>
      <c r="P2231"/>
      <c r="Q2231"/>
      <c r="R2231"/>
      <c r="S2231"/>
      <c r="T2231"/>
      <c r="U2231"/>
      <c r="V2231"/>
      <c r="W2231"/>
      <c r="X2231"/>
      <c r="Y2231"/>
      <c r="Z2231"/>
      <c r="AA2231"/>
      <c r="AB2231"/>
      <c r="AC2231"/>
      <c r="AK2231" s="329" t="str">
        <f>A2231</f>
        <v>就労継続支援A型事業所</v>
      </c>
      <c r="AL2231" s="50" t="s">
        <v>320</v>
      </c>
      <c r="AM2231" s="50" t="s">
        <v>320</v>
      </c>
      <c r="AN2231" s="50" t="s">
        <v>320</v>
      </c>
      <c r="AO2231" s="50" t="s">
        <v>320</v>
      </c>
      <c r="AP2231" s="50" t="s">
        <v>320</v>
      </c>
      <c r="AQ2231" s="50" t="s">
        <v>320</v>
      </c>
      <c r="AR2231" s="50" t="s">
        <v>320</v>
      </c>
      <c r="AS2231" s="50" t="s">
        <v>320</v>
      </c>
      <c r="AT2231" s="50" t="s">
        <v>320</v>
      </c>
      <c r="AU2231" s="51" t="s">
        <v>320</v>
      </c>
      <c r="AV2231" s="50"/>
      <c r="AW2231" s="50">
        <v>32</v>
      </c>
      <c r="AX2231" s="50">
        <v>38</v>
      </c>
      <c r="AY2231" s="50"/>
      <c r="AZ2231" s="50"/>
      <c r="BA2231" s="50"/>
      <c r="BB2231" s="50">
        <v>179</v>
      </c>
      <c r="BC2231" s="296"/>
      <c r="BD2231" s="296"/>
      <c r="BE2231" s="296"/>
      <c r="BF2231" s="296"/>
      <c r="BG2231" s="296"/>
      <c r="BH2231" s="296"/>
      <c r="BI2231" s="296"/>
      <c r="BJ2231" s="296"/>
      <c r="BK2231" s="296"/>
      <c r="BL2231" s="296"/>
    </row>
    <row r="2232" spans="1:64" s="83" customFormat="1" ht="18" customHeight="1" x14ac:dyDescent="0.15">
      <c r="A2232" s="628" t="s">
        <v>494</v>
      </c>
      <c r="B2232" s="629"/>
      <c r="C2232" s="629"/>
      <c r="D2232" s="310" t="str">
        <f t="shared" si="587"/>
        <v xml:space="preserve"> </v>
      </c>
      <c r="E2232" s="310" t="str">
        <f t="shared" si="578"/>
        <v xml:space="preserve"> </v>
      </c>
      <c r="F2232" s="310" t="str">
        <f t="shared" si="579"/>
        <v xml:space="preserve"> </v>
      </c>
      <c r="G2232" s="310" t="str">
        <f t="shared" si="580"/>
        <v xml:space="preserve"> </v>
      </c>
      <c r="H2232" s="310" t="str">
        <f t="shared" si="581"/>
        <v xml:space="preserve"> </v>
      </c>
      <c r="I2232" s="310" t="str">
        <f t="shared" si="582"/>
        <v xml:space="preserve"> </v>
      </c>
      <c r="J2232" s="310" t="str">
        <f t="shared" si="583"/>
        <v xml:space="preserve"> </v>
      </c>
      <c r="K2232" s="310" t="str">
        <f t="shared" si="584"/>
        <v xml:space="preserve"> </v>
      </c>
      <c r="L2232" s="310" t="str">
        <f t="shared" si="585"/>
        <v xml:space="preserve"> </v>
      </c>
      <c r="M2232" s="314" t="str">
        <f t="shared" si="586"/>
        <v xml:space="preserve"> </v>
      </c>
      <c r="O2232"/>
      <c r="P2232"/>
      <c r="Q2232"/>
      <c r="R2232"/>
      <c r="S2232"/>
      <c r="T2232"/>
      <c r="U2232"/>
      <c r="V2232"/>
      <c r="W2232"/>
      <c r="X2232"/>
      <c r="Y2232"/>
      <c r="Z2232"/>
      <c r="AA2232"/>
      <c r="AB2232"/>
      <c r="AC2232"/>
      <c r="AK2232" s="329" t="str">
        <f t="shared" si="588"/>
        <v>就労継続支援B型事業所</v>
      </c>
      <c r="AL2232" s="135" t="s">
        <v>320</v>
      </c>
      <c r="AM2232" s="135" t="s">
        <v>320</v>
      </c>
      <c r="AN2232" s="135" t="s">
        <v>320</v>
      </c>
      <c r="AO2232" s="135" t="s">
        <v>320</v>
      </c>
      <c r="AP2232" s="135" t="s">
        <v>320</v>
      </c>
      <c r="AQ2232" s="135" t="s">
        <v>320</v>
      </c>
      <c r="AR2232" s="135" t="s">
        <v>320</v>
      </c>
      <c r="AS2232" s="135" t="s">
        <v>320</v>
      </c>
      <c r="AT2232" s="135" t="s">
        <v>320</v>
      </c>
      <c r="AU2232" s="136" t="s">
        <v>320</v>
      </c>
      <c r="AV2232" s="135"/>
      <c r="AW2232" s="135">
        <v>321</v>
      </c>
      <c r="AX2232" s="135">
        <v>482</v>
      </c>
      <c r="AY2232" s="135"/>
      <c r="AZ2232" s="135"/>
      <c r="BA2232" s="135"/>
      <c r="BB2232" s="135">
        <v>1174</v>
      </c>
      <c r="BC2232" s="296"/>
      <c r="BD2232" s="296"/>
      <c r="BE2232" s="296"/>
      <c r="BF2232" s="296"/>
      <c r="BG2232" s="296"/>
      <c r="BH2232" s="296"/>
      <c r="BI2232" s="296"/>
      <c r="BJ2232" s="296"/>
      <c r="BK2232" s="296"/>
      <c r="BL2232" s="296"/>
    </row>
    <row r="2233" spans="1:64" s="514" customFormat="1" ht="18" customHeight="1" x14ac:dyDescent="0.15">
      <c r="A2233" s="633" t="s">
        <v>497</v>
      </c>
      <c r="B2233" s="634"/>
      <c r="C2233" s="635"/>
      <c r="D2233" s="310"/>
      <c r="E2233" s="310"/>
      <c r="F2233" s="310"/>
      <c r="G2233" s="310"/>
      <c r="H2233" s="310"/>
      <c r="I2233" s="310"/>
      <c r="J2233" s="310"/>
      <c r="K2233" s="310"/>
      <c r="L2233" s="310"/>
      <c r="M2233" s="314"/>
      <c r="AK2233" s="329" t="str">
        <f t="shared" si="588"/>
        <v>就労移行支援（一般型）</v>
      </c>
      <c r="AL2233" s="50"/>
      <c r="AM2233" s="50"/>
      <c r="AN2233" s="50"/>
      <c r="AO2233" s="50"/>
      <c r="AP2233" s="50"/>
      <c r="AQ2233" s="50"/>
      <c r="AR2233" s="50"/>
      <c r="AS2233" s="50"/>
      <c r="AT2233" s="50"/>
      <c r="AU2233" s="50"/>
      <c r="AV2233" s="50"/>
      <c r="AW2233" s="50"/>
      <c r="AX2233" s="50"/>
      <c r="AY2233" s="50"/>
      <c r="AZ2233" s="50"/>
      <c r="BA2233" s="50"/>
      <c r="BB2233" s="50">
        <v>372</v>
      </c>
      <c r="BC2233" s="296"/>
      <c r="BD2233" s="296"/>
      <c r="BE2233" s="296"/>
      <c r="BF2233" s="296"/>
      <c r="BG2233" s="296"/>
      <c r="BH2233" s="296"/>
      <c r="BI2233" s="296"/>
      <c r="BJ2233" s="296"/>
      <c r="BK2233" s="296"/>
      <c r="BL2233" s="296"/>
    </row>
    <row r="2234" spans="1:64" s="514" customFormat="1" ht="18" customHeight="1" x14ac:dyDescent="0.15">
      <c r="A2234" s="633" t="s">
        <v>498</v>
      </c>
      <c r="B2234" s="634"/>
      <c r="C2234" s="635"/>
      <c r="D2234" s="310"/>
      <c r="E2234" s="310"/>
      <c r="F2234" s="310"/>
      <c r="G2234" s="310"/>
      <c r="H2234" s="310"/>
      <c r="I2234" s="310"/>
      <c r="J2234" s="310"/>
      <c r="K2234" s="310"/>
      <c r="L2234" s="310"/>
      <c r="M2234" s="314"/>
      <c r="AK2234" s="329" t="str">
        <f t="shared" si="588"/>
        <v>就労移行支援（資格取得型）</v>
      </c>
      <c r="AL2234" s="50"/>
      <c r="AM2234" s="50"/>
      <c r="AN2234" s="50"/>
      <c r="AO2234" s="50"/>
      <c r="AP2234" s="50"/>
      <c r="AQ2234" s="50"/>
      <c r="AR2234" s="50"/>
      <c r="AS2234" s="50"/>
      <c r="AT2234" s="50"/>
      <c r="AU2234" s="50"/>
      <c r="AV2234" s="50"/>
      <c r="AW2234" s="50"/>
      <c r="AX2234" s="50"/>
      <c r="AY2234" s="50"/>
      <c r="AZ2234" s="50"/>
      <c r="BA2234" s="50"/>
      <c r="BB2234" s="50">
        <v>4</v>
      </c>
      <c r="BC2234" s="296"/>
      <c r="BD2234" s="296"/>
      <c r="BE2234" s="296"/>
      <c r="BF2234" s="296"/>
      <c r="BG2234" s="296"/>
      <c r="BH2234" s="296"/>
      <c r="BI2234" s="296"/>
      <c r="BJ2234" s="296"/>
      <c r="BK2234" s="296"/>
      <c r="BL2234" s="296"/>
    </row>
    <row r="2235" spans="1:64" s="514" customFormat="1" ht="24" customHeight="1" thickBot="1" x14ac:dyDescent="0.2">
      <c r="A2235" s="630" t="s">
        <v>500</v>
      </c>
      <c r="B2235" s="631"/>
      <c r="C2235" s="632"/>
      <c r="D2235" s="311"/>
      <c r="E2235" s="311"/>
      <c r="F2235" s="311"/>
      <c r="G2235" s="311"/>
      <c r="H2235" s="311"/>
      <c r="I2235" s="311"/>
      <c r="J2235" s="311"/>
      <c r="K2235" s="311"/>
      <c r="L2235" s="311"/>
      <c r="M2235" s="303"/>
      <c r="AK2235" s="329" t="str">
        <f t="shared" si="588"/>
        <v>地域活動支援センター・指定相談支援事業所</v>
      </c>
      <c r="AL2235" s="50"/>
      <c r="AM2235" s="50"/>
      <c r="AN2235" s="50"/>
      <c r="AO2235" s="50"/>
      <c r="AP2235" s="50"/>
      <c r="AQ2235" s="50"/>
      <c r="AR2235" s="50"/>
      <c r="AS2235" s="50"/>
      <c r="AT2235" s="50"/>
      <c r="AU2235" s="50"/>
      <c r="AV2235" s="50"/>
      <c r="AW2235" s="50"/>
      <c r="AX2235" s="50"/>
      <c r="AY2235" s="50"/>
      <c r="AZ2235" s="50"/>
      <c r="BA2235" s="50"/>
      <c r="BB2235" s="50">
        <v>704</v>
      </c>
      <c r="BC2235" s="296"/>
      <c r="BD2235" s="296"/>
      <c r="BE2235" s="296"/>
      <c r="BF2235" s="296"/>
      <c r="BG2235" s="296"/>
      <c r="BH2235" s="296"/>
      <c r="BI2235" s="296"/>
      <c r="BJ2235" s="296"/>
      <c r="BK2235" s="296"/>
      <c r="BL2235" s="296"/>
    </row>
    <row r="2236" spans="1:64" s="45" customFormat="1" ht="18" customHeight="1" x14ac:dyDescent="0.15">
      <c r="A2236" s="539"/>
      <c r="B2236" s="541"/>
      <c r="C2236" s="540"/>
      <c r="D2236" s="516" t="str">
        <f t="shared" ref="D2236:J2237" si="589">AV2224</f>
        <v>'06</v>
      </c>
      <c r="E2236" s="516" t="str">
        <f t="shared" si="589"/>
        <v>'07</v>
      </c>
      <c r="F2236" s="516" t="str">
        <f t="shared" si="589"/>
        <v>'08</v>
      </c>
      <c r="G2236" s="81" t="str">
        <f t="shared" si="589"/>
        <v>'09</v>
      </c>
      <c r="H2236" s="81" t="str">
        <f t="shared" si="589"/>
        <v>'10</v>
      </c>
      <c r="I2236" s="81" t="str">
        <f t="shared" si="589"/>
        <v>'11</v>
      </c>
      <c r="J2236" s="46" t="str">
        <f t="shared" si="589"/>
        <v>'12</v>
      </c>
      <c r="K2236" s="80"/>
      <c r="L2236" s="80"/>
      <c r="M2236" s="80"/>
      <c r="O2236"/>
      <c r="P2236"/>
      <c r="Q2236"/>
      <c r="R2236"/>
      <c r="S2236"/>
      <c r="T2236"/>
      <c r="U2236"/>
      <c r="V2236"/>
      <c r="W2236"/>
      <c r="X2236"/>
      <c r="Y2236"/>
      <c r="Z2236"/>
      <c r="AA2236"/>
      <c r="AB2236"/>
      <c r="AC2236"/>
      <c r="AK2236" s="281"/>
      <c r="AL2236" s="296"/>
      <c r="AM2236" s="296"/>
      <c r="AN2236" s="296"/>
      <c r="AO2236" s="296"/>
      <c r="AP2236" s="296"/>
      <c r="AQ2236" s="296"/>
      <c r="AR2236" s="296"/>
      <c r="AS2236" s="296"/>
      <c r="AT2236" s="296"/>
      <c r="AU2236" s="296"/>
      <c r="AV2236" s="296"/>
      <c r="AW2236" s="296"/>
      <c r="AX2236" s="296"/>
      <c r="AY2236" s="296"/>
      <c r="AZ2236" s="296"/>
      <c r="BA2236" s="296"/>
      <c r="BB2236" s="296"/>
      <c r="BC2236" s="296"/>
      <c r="BD2236" s="296"/>
      <c r="BE2236" s="296"/>
      <c r="BF2236" s="296"/>
      <c r="BG2236" s="296"/>
      <c r="BH2236" s="296"/>
      <c r="BI2236" s="296"/>
      <c r="BJ2236" s="296"/>
      <c r="BK2236" s="296"/>
      <c r="BL2236" s="296"/>
    </row>
    <row r="2237" spans="1:64" s="45" customFormat="1" ht="18" customHeight="1" x14ac:dyDescent="0.15">
      <c r="A2237" s="533" t="s">
        <v>184</v>
      </c>
      <c r="B2237" s="534"/>
      <c r="C2237" s="535"/>
      <c r="D2237" s="310">
        <f t="shared" si="589"/>
        <v>299</v>
      </c>
      <c r="E2237" s="310">
        <f t="shared" si="589"/>
        <v>230</v>
      </c>
      <c r="F2237" s="310">
        <f t="shared" si="589"/>
        <v>189</v>
      </c>
      <c r="G2237" s="310">
        <f t="shared" si="589"/>
        <v>144</v>
      </c>
      <c r="H2237" s="310">
        <f t="shared" si="589"/>
        <v>122</v>
      </c>
      <c r="I2237" s="310">
        <f t="shared" si="589"/>
        <v>81</v>
      </c>
      <c r="J2237" s="340" t="str">
        <f t="shared" si="589"/>
        <v xml:space="preserve"> </v>
      </c>
      <c r="K2237" s="80"/>
      <c r="L2237" s="80"/>
      <c r="M2237" s="80"/>
      <c r="O2237"/>
      <c r="P2237"/>
      <c r="Q2237"/>
      <c r="R2237"/>
      <c r="S2237"/>
      <c r="T2237"/>
      <c r="U2237"/>
      <c r="V2237"/>
      <c r="W2237"/>
      <c r="X2237"/>
      <c r="Y2237"/>
      <c r="Z2237"/>
      <c r="AA2237"/>
      <c r="AB2237"/>
      <c r="AC2237"/>
      <c r="AK2237" s="281"/>
      <c r="AL2237" s="296"/>
      <c r="AM2237" s="296"/>
      <c r="AN2237" s="296"/>
      <c r="AO2237" s="296"/>
      <c r="AP2237" s="296"/>
      <c r="AQ2237" s="296"/>
      <c r="AR2237" s="296"/>
      <c r="AS2237" s="296"/>
      <c r="AT2237" s="296"/>
      <c r="AU2237" s="296"/>
      <c r="AV2237" s="296"/>
      <c r="AW2237" s="296"/>
      <c r="AX2237" s="296"/>
      <c r="AY2237" s="296"/>
      <c r="AZ2237" s="296"/>
      <c r="BA2237" s="296"/>
      <c r="BB2237" s="296"/>
      <c r="BC2237" s="296"/>
      <c r="BD2237" s="296"/>
      <c r="BE2237" s="296"/>
      <c r="BF2237" s="296"/>
      <c r="BG2237" s="296"/>
      <c r="BH2237" s="296"/>
      <c r="BI2237" s="296"/>
      <c r="BJ2237" s="296"/>
      <c r="BK2237" s="296"/>
      <c r="BL2237" s="296"/>
    </row>
    <row r="2238" spans="1:64" s="45" customFormat="1" ht="18" customHeight="1" x14ac:dyDescent="0.15">
      <c r="A2238" s="533" t="s">
        <v>185</v>
      </c>
      <c r="B2238" s="534"/>
      <c r="C2238" s="535"/>
      <c r="D2238" s="310">
        <f t="shared" ref="D2238:G2244" si="590">AV2226</f>
        <v>436</v>
      </c>
      <c r="E2238" s="310">
        <f t="shared" si="590"/>
        <v>295</v>
      </c>
      <c r="F2238" s="310">
        <f t="shared" si="590"/>
        <v>226</v>
      </c>
      <c r="G2238" s="310">
        <f t="shared" si="590"/>
        <v>170</v>
      </c>
      <c r="H2238" s="310">
        <f t="shared" ref="H2238" si="591">AZ2226</f>
        <v>110</v>
      </c>
      <c r="I2238" s="310">
        <f t="shared" ref="I2238:J2244" si="592">BA2226</f>
        <v>65</v>
      </c>
      <c r="J2238" s="340" t="str">
        <f t="shared" si="592"/>
        <v xml:space="preserve"> </v>
      </c>
      <c r="K2238" s="80"/>
      <c r="L2238" s="80"/>
      <c r="M2238" s="80"/>
      <c r="O2238"/>
      <c r="P2238"/>
      <c r="Q2238"/>
      <c r="R2238"/>
      <c r="S2238"/>
      <c r="T2238"/>
      <c r="U2238"/>
      <c r="V2238"/>
      <c r="W2238"/>
      <c r="X2238"/>
      <c r="Y2238"/>
      <c r="Z2238"/>
      <c r="AA2238"/>
      <c r="AB2238"/>
      <c r="AC2238"/>
      <c r="AK2238" s="281"/>
      <c r="AL2238" s="296"/>
      <c r="AM2238" s="296"/>
      <c r="AN2238" s="296"/>
      <c r="AO2238" s="296"/>
      <c r="AP2238" s="296"/>
      <c r="AQ2238" s="296"/>
      <c r="AR2238" s="296"/>
      <c r="AS2238" s="296"/>
      <c r="AT2238" s="296"/>
      <c r="AU2238" s="296"/>
      <c r="AV2238" s="296"/>
      <c r="AW2238" s="296"/>
      <c r="AX2238" s="296"/>
      <c r="AY2238" s="296"/>
      <c r="AZ2238" s="296"/>
      <c r="BA2238" s="296"/>
      <c r="BB2238" s="296"/>
      <c r="BC2238" s="296"/>
      <c r="BD2238" s="296"/>
      <c r="BE2238" s="296"/>
      <c r="BF2238" s="296"/>
      <c r="BG2238" s="296"/>
      <c r="BH2238" s="296"/>
      <c r="BI2238" s="296"/>
      <c r="BJ2238" s="296"/>
      <c r="BK2238" s="296"/>
      <c r="BL2238" s="296"/>
    </row>
    <row r="2239" spans="1:64" s="202" customFormat="1" ht="18" customHeight="1" x14ac:dyDescent="0.15">
      <c r="A2239" s="533" t="s">
        <v>186</v>
      </c>
      <c r="B2239" s="534"/>
      <c r="C2239" s="535"/>
      <c r="D2239" s="310">
        <f t="shared" si="590"/>
        <v>18</v>
      </c>
      <c r="E2239" s="310">
        <f t="shared" si="590"/>
        <v>12</v>
      </c>
      <c r="F2239" s="310">
        <f t="shared" si="590"/>
        <v>9</v>
      </c>
      <c r="G2239" s="310">
        <f t="shared" si="590"/>
        <v>9</v>
      </c>
      <c r="H2239" s="310">
        <f t="shared" ref="H2239:H2244" si="593">AZ2227</f>
        <v>4</v>
      </c>
      <c r="I2239" s="310">
        <f t="shared" si="592"/>
        <v>2</v>
      </c>
      <c r="J2239" s="340" t="str">
        <f t="shared" si="592"/>
        <v xml:space="preserve"> </v>
      </c>
      <c r="O2239"/>
      <c r="P2239"/>
      <c r="Q2239"/>
      <c r="R2239"/>
      <c r="S2239"/>
      <c r="T2239"/>
      <c r="U2239"/>
      <c r="V2239"/>
      <c r="W2239"/>
      <c r="X2239"/>
      <c r="Y2239"/>
      <c r="Z2239"/>
      <c r="AA2239"/>
      <c r="AB2239"/>
      <c r="AC2239"/>
      <c r="AK2239" s="281"/>
      <c r="AL2239" s="296"/>
      <c r="AM2239" s="296"/>
      <c r="AN2239" s="296"/>
      <c r="AO2239" s="296"/>
      <c r="AP2239" s="296"/>
      <c r="AQ2239" s="296"/>
      <c r="AR2239" s="296"/>
      <c r="AS2239" s="296"/>
      <c r="AT2239" s="296"/>
      <c r="AU2239" s="296"/>
      <c r="AV2239" s="296"/>
      <c r="AW2239" s="296"/>
      <c r="AX2239" s="296"/>
      <c r="AY2239" s="296"/>
      <c r="AZ2239" s="296"/>
      <c r="BA2239" s="296"/>
      <c r="BB2239" s="296"/>
      <c r="BC2239" s="296"/>
      <c r="BD2239" s="296"/>
      <c r="BE2239" s="296"/>
      <c r="BF2239" s="296"/>
      <c r="BG2239" s="296"/>
      <c r="BH2239" s="296"/>
      <c r="BI2239" s="296"/>
      <c r="BJ2239" s="296"/>
      <c r="BK2239" s="296"/>
      <c r="BL2239" s="296"/>
    </row>
    <row r="2240" spans="1:64" s="202" customFormat="1" ht="18" customHeight="1" x14ac:dyDescent="0.15">
      <c r="A2240" s="533" t="s">
        <v>356</v>
      </c>
      <c r="B2240" s="534"/>
      <c r="C2240" s="535"/>
      <c r="D2240" s="310">
        <f t="shared" si="590"/>
        <v>0</v>
      </c>
      <c r="E2240" s="310">
        <f t="shared" si="590"/>
        <v>74</v>
      </c>
      <c r="F2240" s="310">
        <f t="shared" si="590"/>
        <v>58</v>
      </c>
      <c r="G2240" s="310">
        <f t="shared" si="590"/>
        <v>0</v>
      </c>
      <c r="H2240" s="310">
        <f t="shared" si="593"/>
        <v>0</v>
      </c>
      <c r="I2240" s="310">
        <f t="shared" si="592"/>
        <v>0</v>
      </c>
      <c r="J2240" s="340">
        <f t="shared" si="592"/>
        <v>103</v>
      </c>
      <c r="O2240"/>
      <c r="P2240"/>
      <c r="Q2240"/>
      <c r="R2240"/>
      <c r="S2240"/>
      <c r="T2240"/>
      <c r="U2240"/>
      <c r="V2240"/>
      <c r="W2240"/>
      <c r="X2240"/>
      <c r="Y2240"/>
      <c r="Z2240"/>
      <c r="AA2240"/>
      <c r="AB2240"/>
      <c r="AC2240"/>
      <c r="AK2240" s="281"/>
      <c r="AL2240" s="296"/>
      <c r="AM2240" s="296"/>
      <c r="AN2240" s="296"/>
      <c r="AO2240" s="296"/>
      <c r="AP2240" s="296"/>
      <c r="AQ2240" s="296"/>
      <c r="AR2240" s="296"/>
      <c r="AS2240" s="296"/>
      <c r="AT2240" s="296"/>
      <c r="AU2240" s="296"/>
      <c r="AV2240" s="296"/>
      <c r="AW2240" s="296"/>
      <c r="AX2240" s="296"/>
      <c r="AY2240" s="296"/>
      <c r="AZ2240" s="296"/>
      <c r="BA2240" s="296"/>
      <c r="BB2240" s="296"/>
      <c r="BC2240" s="296"/>
      <c r="BD2240" s="296"/>
      <c r="BE2240" s="296"/>
      <c r="BF2240" s="296"/>
      <c r="BG2240" s="296"/>
      <c r="BH2240" s="296"/>
      <c r="BI2240" s="296"/>
      <c r="BJ2240" s="296"/>
      <c r="BK2240" s="296"/>
      <c r="BL2240" s="296"/>
    </row>
    <row r="2241" spans="1:64" s="202" customFormat="1" ht="18" customHeight="1" x14ac:dyDescent="0.15">
      <c r="A2241" s="595" t="s">
        <v>357</v>
      </c>
      <c r="B2241" s="596"/>
      <c r="C2241" s="597"/>
      <c r="D2241" s="310">
        <f t="shared" si="590"/>
        <v>0</v>
      </c>
      <c r="E2241" s="310">
        <f t="shared" si="590"/>
        <v>109</v>
      </c>
      <c r="F2241" s="310">
        <f t="shared" si="590"/>
        <v>115</v>
      </c>
      <c r="G2241" s="310">
        <f t="shared" si="590"/>
        <v>0</v>
      </c>
      <c r="H2241" s="310">
        <f t="shared" si="593"/>
        <v>0</v>
      </c>
      <c r="I2241" s="310">
        <f t="shared" si="592"/>
        <v>0</v>
      </c>
      <c r="J2241" s="340">
        <f t="shared" si="592"/>
        <v>267</v>
      </c>
      <c r="O2241"/>
      <c r="P2241"/>
      <c r="Q2241"/>
      <c r="R2241"/>
      <c r="S2241"/>
      <c r="T2241"/>
      <c r="U2241"/>
      <c r="V2241"/>
      <c r="W2241"/>
      <c r="X2241"/>
      <c r="Y2241"/>
      <c r="Z2241"/>
      <c r="AA2241"/>
      <c r="AB2241"/>
      <c r="AC2241"/>
      <c r="AK2241" s="281"/>
      <c r="AL2241" s="296"/>
      <c r="AM2241" s="296"/>
      <c r="AN2241" s="296"/>
      <c r="AO2241" s="296"/>
      <c r="AP2241" s="296"/>
      <c r="AQ2241" s="296"/>
      <c r="AR2241" s="296"/>
      <c r="AS2241" s="296"/>
      <c r="AT2241" s="296"/>
      <c r="AU2241" s="296"/>
      <c r="AV2241" s="296"/>
      <c r="AW2241" s="296"/>
      <c r="AX2241" s="296"/>
      <c r="AY2241" s="296"/>
      <c r="AZ2241" s="296"/>
      <c r="BA2241" s="296"/>
      <c r="BB2241" s="296"/>
      <c r="BC2241" s="296"/>
      <c r="BD2241" s="296"/>
      <c r="BE2241" s="296"/>
      <c r="BF2241" s="296"/>
      <c r="BG2241" s="296"/>
      <c r="BH2241" s="296"/>
      <c r="BI2241" s="296"/>
      <c r="BJ2241" s="296"/>
      <c r="BK2241" s="296"/>
      <c r="BL2241" s="296"/>
    </row>
    <row r="2242" spans="1:64" s="202" customFormat="1" ht="18" customHeight="1" x14ac:dyDescent="0.15">
      <c r="A2242" s="533" t="s">
        <v>360</v>
      </c>
      <c r="B2242" s="534"/>
      <c r="C2242" s="535"/>
      <c r="D2242" s="310">
        <f t="shared" si="590"/>
        <v>0</v>
      </c>
      <c r="E2242" s="310">
        <f t="shared" si="590"/>
        <v>148</v>
      </c>
      <c r="F2242" s="310">
        <f t="shared" si="590"/>
        <v>197</v>
      </c>
      <c r="G2242" s="310">
        <f t="shared" si="590"/>
        <v>0</v>
      </c>
      <c r="H2242" s="310">
        <f t="shared" si="593"/>
        <v>0</v>
      </c>
      <c r="I2242" s="310">
        <f t="shared" si="592"/>
        <v>0</v>
      </c>
      <c r="J2242" s="340" t="str">
        <f t="shared" si="592"/>
        <v xml:space="preserve"> </v>
      </c>
      <c r="O2242"/>
      <c r="P2242"/>
      <c r="Q2242"/>
      <c r="R2242"/>
      <c r="S2242"/>
      <c r="T2242"/>
      <c r="U2242"/>
      <c r="V2242"/>
      <c r="W2242"/>
      <c r="X2242"/>
      <c r="Y2242"/>
      <c r="Z2242"/>
      <c r="AA2242"/>
      <c r="AB2242"/>
      <c r="AC2242"/>
      <c r="AK2242" s="281"/>
      <c r="AL2242" s="296"/>
      <c r="AM2242" s="296"/>
      <c r="AN2242" s="296"/>
      <c r="AO2242" s="296"/>
      <c r="AP2242" s="296"/>
      <c r="AQ2242" s="296"/>
      <c r="AR2242" s="296"/>
      <c r="AS2242" s="296"/>
      <c r="AT2242" s="296"/>
      <c r="AU2242" s="296"/>
      <c r="AV2242" s="296"/>
      <c r="AW2242" s="296"/>
      <c r="AX2242" s="296"/>
      <c r="AY2242" s="296"/>
      <c r="AZ2242" s="296"/>
      <c r="BA2242" s="296"/>
      <c r="BB2242" s="296"/>
      <c r="BC2242" s="296"/>
      <c r="BD2242" s="296"/>
      <c r="BE2242" s="296"/>
      <c r="BF2242" s="296"/>
      <c r="BG2242" s="296"/>
      <c r="BH2242" s="296"/>
      <c r="BI2242" s="296"/>
      <c r="BJ2242" s="296"/>
      <c r="BK2242" s="296"/>
      <c r="BL2242" s="296"/>
    </row>
    <row r="2243" spans="1:64" s="83" customFormat="1" ht="18" customHeight="1" x14ac:dyDescent="0.15">
      <c r="A2243" s="595" t="s">
        <v>358</v>
      </c>
      <c r="B2243" s="596"/>
      <c r="C2243" s="597"/>
      <c r="D2243" s="310">
        <f t="shared" si="590"/>
        <v>0</v>
      </c>
      <c r="E2243" s="310">
        <f t="shared" si="590"/>
        <v>32</v>
      </c>
      <c r="F2243" s="310">
        <f t="shared" si="590"/>
        <v>38</v>
      </c>
      <c r="G2243" s="310">
        <f t="shared" si="590"/>
        <v>0</v>
      </c>
      <c r="H2243" s="310">
        <f t="shared" si="593"/>
        <v>0</v>
      </c>
      <c r="I2243" s="310">
        <f t="shared" si="592"/>
        <v>0</v>
      </c>
      <c r="J2243" s="340">
        <f t="shared" si="592"/>
        <v>179</v>
      </c>
      <c r="O2243"/>
      <c r="P2243"/>
      <c r="Q2243"/>
      <c r="R2243"/>
      <c r="S2243"/>
      <c r="T2243"/>
      <c r="U2243"/>
      <c r="V2243"/>
      <c r="W2243"/>
      <c r="X2243"/>
      <c r="Y2243"/>
      <c r="Z2243"/>
      <c r="AA2243"/>
      <c r="AB2243"/>
      <c r="AC2243"/>
      <c r="AK2243" s="281"/>
      <c r="AL2243" s="296"/>
      <c r="AM2243" s="296"/>
      <c r="AN2243" s="296"/>
      <c r="AO2243" s="296"/>
      <c r="AP2243" s="296"/>
      <c r="AQ2243" s="296"/>
      <c r="AR2243" s="296"/>
      <c r="AS2243" s="296"/>
      <c r="AT2243" s="296"/>
      <c r="AU2243" s="296"/>
      <c r="AV2243" s="296"/>
      <c r="AW2243" s="296"/>
      <c r="AX2243" s="296"/>
      <c r="AY2243" s="296"/>
      <c r="AZ2243" s="296"/>
      <c r="BA2243" s="296"/>
      <c r="BB2243" s="296"/>
      <c r="BC2243" s="296"/>
      <c r="BD2243" s="296"/>
      <c r="BE2243" s="296"/>
      <c r="BF2243" s="296"/>
      <c r="BG2243" s="296"/>
      <c r="BH2243" s="296"/>
      <c r="BI2243" s="296"/>
      <c r="BJ2243" s="296"/>
      <c r="BK2243" s="296"/>
      <c r="BL2243" s="296"/>
    </row>
    <row r="2244" spans="1:64" s="83" customFormat="1" ht="18" customHeight="1" x14ac:dyDescent="0.15">
      <c r="A2244" s="628" t="s">
        <v>359</v>
      </c>
      <c r="B2244" s="629"/>
      <c r="C2244" s="629"/>
      <c r="D2244" s="310">
        <f t="shared" si="590"/>
        <v>0</v>
      </c>
      <c r="E2244" s="310">
        <f t="shared" si="590"/>
        <v>321</v>
      </c>
      <c r="F2244" s="310">
        <f t="shared" si="590"/>
        <v>482</v>
      </c>
      <c r="G2244" s="310">
        <f t="shared" si="590"/>
        <v>0</v>
      </c>
      <c r="H2244" s="310">
        <f t="shared" si="593"/>
        <v>0</v>
      </c>
      <c r="I2244" s="310">
        <f t="shared" si="592"/>
        <v>0</v>
      </c>
      <c r="J2244" s="314">
        <f t="shared" si="592"/>
        <v>1174</v>
      </c>
      <c r="O2244"/>
      <c r="P2244"/>
      <c r="Q2244"/>
      <c r="R2244"/>
      <c r="S2244"/>
      <c r="T2244"/>
      <c r="U2244"/>
      <c r="V2244"/>
      <c r="W2244"/>
      <c r="X2244"/>
      <c r="Y2244"/>
      <c r="Z2244"/>
      <c r="AA2244"/>
      <c r="AB2244"/>
      <c r="AC2244"/>
      <c r="AK2244" s="281"/>
      <c r="AL2244" s="296"/>
      <c r="AM2244" s="296"/>
      <c r="AN2244" s="296"/>
      <c r="AO2244" s="296"/>
      <c r="AP2244" s="296"/>
      <c r="AQ2244" s="296"/>
      <c r="AR2244" s="296"/>
      <c r="AS2244" s="296"/>
      <c r="AT2244" s="296"/>
      <c r="AU2244" s="296"/>
      <c r="AV2244" s="296"/>
      <c r="AW2244" s="296"/>
      <c r="AX2244" s="296"/>
      <c r="AY2244" s="296"/>
      <c r="AZ2244" s="296"/>
      <c r="BA2244" s="296"/>
      <c r="BB2244" s="296"/>
      <c r="BC2244" s="296"/>
      <c r="BD2244" s="296"/>
      <c r="BE2244" s="296"/>
      <c r="BF2244" s="296"/>
      <c r="BG2244" s="296"/>
      <c r="BH2244" s="296"/>
      <c r="BI2244" s="296"/>
      <c r="BJ2244" s="296"/>
      <c r="BK2244" s="296"/>
      <c r="BL2244" s="296"/>
    </row>
    <row r="2245" spans="1:64" s="514" customFormat="1" ht="18" customHeight="1" x14ac:dyDescent="0.15">
      <c r="A2245" s="633" t="s">
        <v>497</v>
      </c>
      <c r="B2245" s="634"/>
      <c r="C2245" s="635"/>
      <c r="D2245" s="310"/>
      <c r="E2245" s="310"/>
      <c r="F2245" s="310"/>
      <c r="G2245" s="310"/>
      <c r="H2245" s="310"/>
      <c r="I2245" s="310"/>
      <c r="J2245" s="314">
        <f>BB2233</f>
        <v>372</v>
      </c>
      <c r="AL2245" s="296"/>
      <c r="AM2245" s="296"/>
      <c r="AN2245" s="296"/>
      <c r="AO2245" s="296"/>
      <c r="AP2245" s="296"/>
      <c r="AQ2245" s="296"/>
      <c r="AR2245" s="296"/>
      <c r="AS2245" s="296"/>
      <c r="AT2245" s="296"/>
      <c r="AU2245" s="296"/>
      <c r="AV2245" s="296"/>
      <c r="AW2245" s="296"/>
      <c r="AX2245" s="296"/>
      <c r="AY2245" s="296"/>
      <c r="AZ2245" s="296"/>
      <c r="BA2245" s="296"/>
      <c r="BB2245" s="296"/>
      <c r="BC2245" s="296"/>
      <c r="BD2245" s="296"/>
      <c r="BE2245" s="296"/>
      <c r="BF2245" s="296"/>
      <c r="BG2245" s="296"/>
      <c r="BH2245" s="296"/>
      <c r="BI2245" s="296"/>
      <c r="BJ2245" s="296"/>
      <c r="BK2245" s="296"/>
      <c r="BL2245" s="296"/>
    </row>
    <row r="2246" spans="1:64" s="514" customFormat="1" ht="18" customHeight="1" x14ac:dyDescent="0.15">
      <c r="A2246" s="633" t="s">
        <v>498</v>
      </c>
      <c r="B2246" s="634"/>
      <c r="C2246" s="635"/>
      <c r="D2246" s="310"/>
      <c r="E2246" s="310"/>
      <c r="F2246" s="310"/>
      <c r="G2246" s="310"/>
      <c r="H2246" s="310"/>
      <c r="I2246" s="310"/>
      <c r="J2246" s="314">
        <f>BB2234</f>
        <v>4</v>
      </c>
      <c r="AL2246" s="296"/>
      <c r="AM2246" s="296"/>
      <c r="AN2246" s="296"/>
      <c r="AO2246" s="296"/>
      <c r="AP2246" s="296"/>
      <c r="AQ2246" s="296"/>
      <c r="AR2246" s="296"/>
      <c r="AS2246" s="296"/>
      <c r="AT2246" s="296"/>
      <c r="AU2246" s="296"/>
      <c r="AV2246" s="296"/>
      <c r="AW2246" s="296"/>
      <c r="AX2246" s="296"/>
      <c r="AY2246" s="296"/>
      <c r="AZ2246" s="296"/>
      <c r="BA2246" s="296"/>
      <c r="BB2246" s="296"/>
      <c r="BC2246" s="296"/>
      <c r="BD2246" s="296"/>
      <c r="BE2246" s="296"/>
      <c r="BF2246" s="296"/>
      <c r="BG2246" s="296"/>
      <c r="BH2246" s="296"/>
      <c r="BI2246" s="296"/>
      <c r="BJ2246" s="296"/>
      <c r="BK2246" s="296"/>
      <c r="BL2246" s="296"/>
    </row>
    <row r="2247" spans="1:64" s="83" customFormat="1" ht="24" customHeight="1" thickBot="1" x14ac:dyDescent="0.2">
      <c r="A2247" s="630" t="s">
        <v>500</v>
      </c>
      <c r="B2247" s="631"/>
      <c r="C2247" s="632"/>
      <c r="D2247" s="525"/>
      <c r="E2247" s="525"/>
      <c r="F2247" s="525"/>
      <c r="G2247" s="525"/>
      <c r="H2247" s="525"/>
      <c r="I2247" s="525"/>
      <c r="J2247" s="526">
        <f>BB2235</f>
        <v>704</v>
      </c>
      <c r="O2247"/>
      <c r="P2247"/>
      <c r="Q2247"/>
      <c r="R2247"/>
      <c r="S2247"/>
      <c r="T2247"/>
      <c r="U2247"/>
      <c r="V2247"/>
      <c r="W2247"/>
      <c r="X2247"/>
      <c r="Y2247"/>
      <c r="Z2247"/>
      <c r="AA2247"/>
      <c r="AB2247"/>
      <c r="AC2247"/>
      <c r="AK2247" s="281"/>
      <c r="AL2247" s="296"/>
      <c r="AM2247" s="296"/>
      <c r="AN2247" s="296"/>
      <c r="AO2247" s="296"/>
      <c r="AP2247" s="296"/>
      <c r="AQ2247" s="296"/>
      <c r="AR2247" s="296"/>
      <c r="AS2247" s="296"/>
      <c r="AT2247" s="296"/>
      <c r="AU2247" s="296"/>
      <c r="AV2247" s="296"/>
      <c r="AW2247" s="296"/>
      <c r="AX2247" s="296"/>
      <c r="AY2247" s="296"/>
      <c r="AZ2247" s="296"/>
      <c r="BA2247" s="296"/>
      <c r="BB2247" s="296"/>
      <c r="BC2247" s="296"/>
      <c r="BD2247" s="296"/>
      <c r="BE2247" s="296"/>
      <c r="BF2247" s="296"/>
      <c r="BG2247" s="296"/>
      <c r="BH2247" s="296"/>
      <c r="BI2247" s="296"/>
      <c r="BJ2247" s="296"/>
      <c r="BK2247" s="296"/>
      <c r="BL2247" s="296"/>
    </row>
    <row r="2248" spans="1:64" ht="18" customHeight="1" x14ac:dyDescent="0.15">
      <c r="AA2248"/>
      <c r="AB2248"/>
      <c r="AC2248"/>
    </row>
    <row r="2249" spans="1:64" s="359" customFormat="1" ht="18" customHeight="1" x14ac:dyDescent="0.15">
      <c r="A2249" s="11"/>
      <c r="AL2249" s="296"/>
      <c r="AM2249" s="296"/>
      <c r="AN2249" s="296"/>
      <c r="AO2249" s="296"/>
      <c r="AP2249" s="296"/>
      <c r="AQ2249" s="296"/>
      <c r="AR2249" s="296"/>
      <c r="AS2249" s="296"/>
      <c r="AT2249" s="296"/>
      <c r="AU2249" s="296"/>
      <c r="AV2249" s="296"/>
      <c r="AW2249" s="296"/>
      <c r="AX2249" s="296"/>
      <c r="AY2249" s="296"/>
      <c r="AZ2249" s="296"/>
      <c r="BA2249" s="296"/>
      <c r="BB2249" s="296"/>
      <c r="BC2249" s="296"/>
      <c r="BD2249" s="296"/>
      <c r="BE2249" s="296"/>
      <c r="BF2249" s="296"/>
      <c r="BG2249" s="296"/>
      <c r="BH2249" s="296"/>
      <c r="BI2249" s="296"/>
      <c r="BJ2249" s="296"/>
      <c r="BK2249" s="296"/>
      <c r="BL2249" s="296"/>
    </row>
    <row r="2250" spans="1:64" s="359" customFormat="1" ht="18" customHeight="1" x14ac:dyDescent="0.15">
      <c r="A2250" s="11"/>
      <c r="AL2250" s="296"/>
      <c r="AM2250" s="296"/>
      <c r="AN2250" s="296"/>
      <c r="AO2250" s="296"/>
      <c r="AP2250" s="296"/>
      <c r="AQ2250" s="296"/>
      <c r="AR2250" s="296"/>
      <c r="AS2250" s="296"/>
      <c r="AT2250" s="296"/>
      <c r="AU2250" s="296"/>
      <c r="AV2250" s="296"/>
      <c r="AW2250" s="296"/>
      <c r="AX2250" s="296"/>
      <c r="AY2250" s="296"/>
      <c r="AZ2250" s="296"/>
      <c r="BA2250" s="296"/>
      <c r="BB2250" s="296"/>
      <c r="BC2250" s="296"/>
      <c r="BD2250" s="296"/>
      <c r="BE2250" s="296"/>
      <c r="BF2250" s="296"/>
      <c r="BG2250" s="296"/>
      <c r="BH2250" s="296"/>
      <c r="BI2250" s="296"/>
      <c r="BJ2250" s="296"/>
      <c r="BK2250" s="296"/>
      <c r="BL2250" s="296"/>
    </row>
    <row r="2251" spans="1:64" s="359" customFormat="1" ht="18" customHeight="1" x14ac:dyDescent="0.15">
      <c r="A2251" s="11"/>
      <c r="AL2251" s="296"/>
      <c r="AM2251" s="296"/>
      <c r="AN2251" s="296"/>
      <c r="AO2251" s="296"/>
      <c r="AP2251" s="296"/>
      <c r="AQ2251" s="296"/>
      <c r="AR2251" s="296"/>
      <c r="AS2251" s="296"/>
      <c r="AT2251" s="296"/>
      <c r="AU2251" s="296"/>
      <c r="AV2251" s="296"/>
      <c r="AW2251" s="296"/>
      <c r="AX2251" s="296"/>
      <c r="AY2251" s="296"/>
      <c r="AZ2251" s="296"/>
      <c r="BA2251" s="296"/>
      <c r="BB2251" s="296"/>
      <c r="BC2251" s="296"/>
      <c r="BD2251" s="296"/>
      <c r="BE2251" s="296"/>
      <c r="BF2251" s="296"/>
      <c r="BG2251" s="296"/>
      <c r="BH2251" s="296"/>
      <c r="BI2251" s="296"/>
      <c r="BJ2251" s="296"/>
      <c r="BK2251" s="296"/>
      <c r="BL2251" s="296"/>
    </row>
    <row r="2252" spans="1:64" s="359" customFormat="1" ht="18" customHeight="1" x14ac:dyDescent="0.15">
      <c r="A2252" s="11"/>
      <c r="AL2252" s="296"/>
      <c r="AM2252" s="296"/>
      <c r="AN2252" s="296"/>
      <c r="AO2252" s="296"/>
      <c r="AP2252" s="296"/>
      <c r="AQ2252" s="296"/>
      <c r="AR2252" s="296"/>
      <c r="AS2252" s="296"/>
      <c r="AT2252" s="296"/>
      <c r="AU2252" s="296"/>
      <c r="AV2252" s="296"/>
      <c r="AW2252" s="296"/>
      <c r="AX2252" s="296"/>
      <c r="AY2252" s="296"/>
      <c r="AZ2252" s="296"/>
      <c r="BA2252" s="296"/>
      <c r="BB2252" s="296"/>
      <c r="BC2252" s="296"/>
      <c r="BD2252" s="296"/>
      <c r="BE2252" s="296"/>
      <c r="BF2252" s="296"/>
      <c r="BG2252" s="296"/>
      <c r="BH2252" s="296"/>
      <c r="BI2252" s="296"/>
      <c r="BJ2252" s="296"/>
      <c r="BK2252" s="296"/>
      <c r="BL2252" s="296"/>
    </row>
    <row r="2253" spans="1:64" s="359" customFormat="1" ht="18" customHeight="1" x14ac:dyDescent="0.15">
      <c r="A2253" s="11"/>
      <c r="AL2253" s="296"/>
      <c r="AM2253" s="296"/>
      <c r="AN2253" s="296"/>
      <c r="AO2253" s="296"/>
      <c r="AP2253" s="296"/>
      <c r="AQ2253" s="296"/>
      <c r="AR2253" s="296"/>
      <c r="AS2253" s="296"/>
      <c r="AT2253" s="296"/>
      <c r="AU2253" s="296"/>
      <c r="AV2253" s="296"/>
      <c r="AW2253" s="296"/>
      <c r="AX2253" s="296"/>
      <c r="AY2253" s="296"/>
      <c r="AZ2253" s="296"/>
      <c r="BA2253" s="296"/>
      <c r="BB2253" s="296"/>
      <c r="BC2253" s="296"/>
      <c r="BD2253" s="296"/>
      <c r="BE2253" s="296"/>
      <c r="BF2253" s="296"/>
      <c r="BG2253" s="296"/>
      <c r="BH2253" s="296"/>
      <c r="BI2253" s="296"/>
      <c r="BJ2253" s="296"/>
      <c r="BK2253" s="296"/>
      <c r="BL2253" s="296"/>
    </row>
    <row r="2254" spans="1:64" s="359" customFormat="1" ht="18" customHeight="1" x14ac:dyDescent="0.15">
      <c r="A2254" s="11"/>
      <c r="AL2254" s="296"/>
      <c r="AM2254" s="296"/>
      <c r="AN2254" s="296"/>
      <c r="AO2254" s="296"/>
      <c r="AP2254" s="296"/>
      <c r="AQ2254" s="296"/>
      <c r="AR2254" s="296"/>
      <c r="AS2254" s="296"/>
      <c r="AT2254" s="296"/>
      <c r="AU2254" s="296"/>
      <c r="AV2254" s="296"/>
      <c r="AW2254" s="296"/>
      <c r="AX2254" s="296"/>
      <c r="AY2254" s="296"/>
      <c r="AZ2254" s="296"/>
      <c r="BA2254" s="296"/>
      <c r="BB2254" s="296"/>
      <c r="BC2254" s="296"/>
      <c r="BD2254" s="296"/>
      <c r="BE2254" s="296"/>
      <c r="BF2254" s="296"/>
      <c r="BG2254" s="296"/>
      <c r="BH2254" s="296"/>
      <c r="BI2254" s="296"/>
      <c r="BJ2254" s="296"/>
      <c r="BK2254" s="296"/>
      <c r="BL2254" s="296"/>
    </row>
    <row r="2255" spans="1:64" s="359" customFormat="1" ht="18" customHeight="1" x14ac:dyDescent="0.15">
      <c r="A2255" s="11"/>
      <c r="AL2255" s="296"/>
      <c r="AM2255" s="296"/>
      <c r="AN2255" s="296"/>
      <c r="AO2255" s="296"/>
      <c r="AP2255" s="296"/>
      <c r="AQ2255" s="296"/>
      <c r="AR2255" s="296"/>
      <c r="AS2255" s="296"/>
      <c r="AT2255" s="296"/>
      <c r="AU2255" s="296"/>
      <c r="AV2255" s="296"/>
      <c r="AW2255" s="296"/>
      <c r="AX2255" s="296"/>
      <c r="AY2255" s="296"/>
      <c r="AZ2255" s="296"/>
      <c r="BA2255" s="296"/>
      <c r="BB2255" s="296"/>
      <c r="BC2255" s="296"/>
      <c r="BD2255" s="296"/>
      <c r="BE2255" s="296"/>
      <c r="BF2255" s="296"/>
      <c r="BG2255" s="296"/>
      <c r="BH2255" s="296"/>
      <c r="BI2255" s="296"/>
      <c r="BJ2255" s="296"/>
      <c r="BK2255" s="296"/>
      <c r="BL2255" s="296"/>
    </row>
    <row r="2256" spans="1:64" s="359" customFormat="1" ht="18" customHeight="1" x14ac:dyDescent="0.15">
      <c r="A2256" s="11"/>
      <c r="AL2256" s="296"/>
      <c r="AM2256" s="296"/>
      <c r="AN2256" s="296"/>
      <c r="AO2256" s="296"/>
      <c r="AP2256" s="296"/>
      <c r="AQ2256" s="296"/>
      <c r="AR2256" s="296"/>
      <c r="AS2256" s="296"/>
      <c r="AT2256" s="296"/>
      <c r="AU2256" s="296"/>
      <c r="AV2256" s="296"/>
      <c r="AW2256" s="296"/>
      <c r="AX2256" s="296"/>
      <c r="AY2256" s="296"/>
      <c r="AZ2256" s="296"/>
      <c r="BA2256" s="296"/>
      <c r="BB2256" s="296"/>
      <c r="BC2256" s="296"/>
      <c r="BD2256" s="296"/>
      <c r="BE2256" s="296"/>
      <c r="BF2256" s="296"/>
      <c r="BG2256" s="296"/>
      <c r="BH2256" s="296"/>
      <c r="BI2256" s="296"/>
      <c r="BJ2256" s="296"/>
      <c r="BK2256" s="296"/>
      <c r="BL2256" s="296"/>
    </row>
    <row r="2257" spans="1:64" s="359" customFormat="1" ht="18" customHeight="1" x14ac:dyDescent="0.15">
      <c r="A2257" s="11"/>
      <c r="AL2257" s="296"/>
      <c r="AM2257" s="296"/>
      <c r="AN2257" s="296"/>
      <c r="AO2257" s="296"/>
      <c r="AP2257" s="296"/>
      <c r="AQ2257" s="296"/>
      <c r="AR2257" s="296"/>
      <c r="AS2257" s="296"/>
      <c r="AT2257" s="296"/>
      <c r="AU2257" s="296"/>
      <c r="AV2257" s="296"/>
      <c r="AW2257" s="296"/>
      <c r="AX2257" s="296"/>
      <c r="AY2257" s="296"/>
      <c r="AZ2257" s="296"/>
      <c r="BA2257" s="296"/>
      <c r="BB2257" s="296"/>
      <c r="BC2257" s="296"/>
      <c r="BD2257" s="296"/>
      <c r="BE2257" s="296"/>
      <c r="BF2257" s="296"/>
      <c r="BG2257" s="296"/>
      <c r="BH2257" s="296"/>
      <c r="BI2257" s="296"/>
      <c r="BJ2257" s="296"/>
      <c r="BK2257" s="296"/>
      <c r="BL2257" s="296"/>
    </row>
    <row r="2258" spans="1:64" s="359" customFormat="1" ht="18" customHeight="1" x14ac:dyDescent="0.15">
      <c r="A2258" s="11"/>
      <c r="AL2258" s="296"/>
      <c r="AM2258" s="296"/>
      <c r="AN2258" s="296"/>
      <c r="AO2258" s="296"/>
      <c r="AP2258" s="296"/>
      <c r="AQ2258" s="296"/>
      <c r="AR2258" s="296"/>
      <c r="AS2258" s="296"/>
      <c r="AT2258" s="296"/>
      <c r="AU2258" s="296"/>
      <c r="AV2258" s="296"/>
      <c r="AW2258" s="296"/>
      <c r="AX2258" s="296"/>
      <c r="AY2258" s="296"/>
      <c r="AZ2258" s="296"/>
      <c r="BA2258" s="296"/>
      <c r="BB2258" s="296"/>
      <c r="BC2258" s="296"/>
      <c r="BD2258" s="296"/>
      <c r="BE2258" s="296"/>
      <c r="BF2258" s="296"/>
      <c r="BG2258" s="296"/>
      <c r="BH2258" s="296"/>
      <c r="BI2258" s="296"/>
      <c r="BJ2258" s="296"/>
      <c r="BK2258" s="296"/>
      <c r="BL2258" s="296"/>
    </row>
    <row r="2259" spans="1:64" s="359" customFormat="1" ht="18" customHeight="1" x14ac:dyDescent="0.15">
      <c r="A2259" s="11"/>
      <c r="AL2259" s="296"/>
      <c r="AM2259" s="296"/>
      <c r="AN2259" s="296"/>
      <c r="AO2259" s="296"/>
      <c r="AP2259" s="296"/>
      <c r="AQ2259" s="296"/>
      <c r="AR2259" s="296"/>
      <c r="AS2259" s="296"/>
      <c r="AT2259" s="296"/>
      <c r="AU2259" s="296"/>
      <c r="AV2259" s="296"/>
      <c r="AW2259" s="296"/>
      <c r="AX2259" s="296"/>
      <c r="AY2259" s="296"/>
      <c r="AZ2259" s="296"/>
      <c r="BA2259" s="296"/>
      <c r="BB2259" s="296"/>
      <c r="BC2259" s="296"/>
      <c r="BD2259" s="296"/>
      <c r="BE2259" s="296"/>
      <c r="BF2259" s="296"/>
      <c r="BG2259" s="296"/>
      <c r="BH2259" s="296"/>
      <c r="BI2259" s="296"/>
      <c r="BJ2259" s="296"/>
      <c r="BK2259" s="296"/>
      <c r="BL2259" s="296"/>
    </row>
    <row r="2260" spans="1:64" s="359" customFormat="1" ht="18" customHeight="1" x14ac:dyDescent="0.15">
      <c r="A2260" s="11"/>
      <c r="AL2260" s="296"/>
      <c r="AM2260" s="296"/>
      <c r="AN2260" s="296"/>
      <c r="AO2260" s="296"/>
      <c r="AP2260" s="296"/>
      <c r="AQ2260" s="296"/>
      <c r="AR2260" s="296"/>
      <c r="AS2260" s="296"/>
      <c r="AT2260" s="296"/>
      <c r="AU2260" s="296"/>
      <c r="AV2260" s="296"/>
      <c r="AW2260" s="296"/>
      <c r="AX2260" s="296"/>
      <c r="AY2260" s="296"/>
      <c r="AZ2260" s="296"/>
      <c r="BA2260" s="296"/>
      <c r="BB2260" s="296"/>
      <c r="BC2260" s="296"/>
      <c r="BD2260" s="296"/>
      <c r="BE2260" s="296"/>
      <c r="BF2260" s="296"/>
      <c r="BG2260" s="296"/>
      <c r="BH2260" s="296"/>
      <c r="BI2260" s="296"/>
      <c r="BJ2260" s="296"/>
      <c r="BK2260" s="296"/>
      <c r="BL2260" s="296"/>
    </row>
    <row r="2261" spans="1:64" s="359" customFormat="1" ht="18" customHeight="1" x14ac:dyDescent="0.15">
      <c r="A2261" s="11"/>
      <c r="AL2261" s="296"/>
      <c r="AM2261" s="296"/>
      <c r="AN2261" s="296"/>
      <c r="AO2261" s="296"/>
      <c r="AP2261" s="296"/>
      <c r="AQ2261" s="296"/>
      <c r="AR2261" s="296"/>
      <c r="AS2261" s="296"/>
      <c r="AT2261" s="296"/>
      <c r="AU2261" s="296"/>
      <c r="AV2261" s="296"/>
      <c r="AW2261" s="296"/>
      <c r="AX2261" s="296"/>
      <c r="AY2261" s="296"/>
      <c r="AZ2261" s="296"/>
      <c r="BA2261" s="296"/>
      <c r="BB2261" s="296"/>
      <c r="BC2261" s="296"/>
      <c r="BD2261" s="296"/>
      <c r="BE2261" s="296"/>
      <c r="BF2261" s="296"/>
      <c r="BG2261" s="296"/>
      <c r="BH2261" s="296"/>
      <c r="BI2261" s="296"/>
      <c r="BJ2261" s="296"/>
      <c r="BK2261" s="296"/>
      <c r="BL2261" s="296"/>
    </row>
    <row r="2262" spans="1:64" s="359" customFormat="1" ht="18" customHeight="1" x14ac:dyDescent="0.15">
      <c r="A2262" s="11"/>
      <c r="AL2262" s="296"/>
      <c r="AM2262" s="296"/>
      <c r="AN2262" s="296"/>
      <c r="AO2262" s="296"/>
      <c r="AP2262" s="296"/>
      <c r="AQ2262" s="296"/>
      <c r="AR2262" s="296"/>
      <c r="AS2262" s="296"/>
      <c r="AT2262" s="296"/>
      <c r="AU2262" s="296"/>
      <c r="AV2262" s="296"/>
      <c r="AW2262" s="296"/>
      <c r="AX2262" s="296"/>
      <c r="AY2262" s="296"/>
      <c r="AZ2262" s="296"/>
      <c r="BA2262" s="296"/>
      <c r="BB2262" s="296"/>
      <c r="BC2262" s="296"/>
      <c r="BD2262" s="296"/>
      <c r="BE2262" s="296"/>
      <c r="BF2262" s="296"/>
      <c r="BG2262" s="296"/>
      <c r="BH2262" s="296"/>
      <c r="BI2262" s="296"/>
      <c r="BJ2262" s="296"/>
      <c r="BK2262" s="296"/>
      <c r="BL2262" s="296"/>
    </row>
    <row r="2263" spans="1:64" ht="18" customHeight="1" x14ac:dyDescent="0.15">
      <c r="A2263" s="4" t="s">
        <v>28</v>
      </c>
      <c r="AA2263"/>
      <c r="AB2263"/>
      <c r="AC2263"/>
    </row>
    <row r="2264" spans="1:64" ht="18" customHeight="1" x14ac:dyDescent="0.15">
      <c r="A2264" s="5" t="s">
        <v>29</v>
      </c>
      <c r="AA2264"/>
      <c r="AB2264"/>
      <c r="AC2264"/>
    </row>
    <row r="2265" spans="1:64" ht="18" customHeight="1" x14ac:dyDescent="0.15">
      <c r="A2265" s="6" t="s">
        <v>31</v>
      </c>
      <c r="AA2265"/>
      <c r="AB2265"/>
      <c r="AC2265"/>
    </row>
    <row r="2266" spans="1:64" ht="18" customHeight="1" x14ac:dyDescent="0.15">
      <c r="A2266" s="1"/>
      <c r="AA2266"/>
      <c r="AB2266"/>
      <c r="AC2266"/>
    </row>
    <row r="2267" spans="1:64" ht="18" customHeight="1" x14ac:dyDescent="0.15">
      <c r="AA2267"/>
      <c r="AB2267"/>
      <c r="AC2267"/>
    </row>
    <row r="2268" spans="1:64" ht="18" customHeight="1" x14ac:dyDescent="0.15">
      <c r="A2268" s="2"/>
      <c r="AA2268"/>
      <c r="AB2268"/>
      <c r="AC2268"/>
    </row>
    <row r="2269" spans="1:64" ht="18" customHeight="1" x14ac:dyDescent="0.15">
      <c r="A2269" s="2"/>
      <c r="AA2269"/>
      <c r="AB2269"/>
      <c r="AC2269"/>
    </row>
    <row r="2270" spans="1:64" s="83" customFormat="1" ht="18" customHeight="1" x14ac:dyDescent="0.15">
      <c r="A2270" s="2"/>
      <c r="O2270"/>
      <c r="P2270"/>
      <c r="Q2270"/>
      <c r="R2270"/>
      <c r="S2270"/>
      <c r="T2270"/>
      <c r="U2270"/>
      <c r="V2270"/>
      <c r="W2270"/>
      <c r="X2270"/>
      <c r="Y2270"/>
      <c r="Z2270"/>
      <c r="AA2270"/>
      <c r="AB2270"/>
      <c r="AC2270"/>
      <c r="AK2270" s="281"/>
      <c r="AL2270" s="296"/>
      <c r="AM2270" s="296"/>
      <c r="AN2270" s="296"/>
      <c r="AO2270" s="296"/>
      <c r="AP2270" s="296"/>
      <c r="AQ2270" s="296"/>
      <c r="AR2270" s="296"/>
      <c r="AS2270" s="296"/>
      <c r="AT2270" s="296"/>
      <c r="AU2270" s="296"/>
      <c r="AV2270" s="296"/>
      <c r="AW2270" s="296"/>
      <c r="AX2270" s="296"/>
      <c r="AY2270" s="296"/>
      <c r="AZ2270" s="296"/>
      <c r="BA2270" s="296"/>
      <c r="BB2270" s="296"/>
      <c r="BC2270" s="296"/>
      <c r="BD2270" s="296"/>
      <c r="BE2270" s="296"/>
      <c r="BF2270" s="296"/>
      <c r="BG2270" s="296"/>
      <c r="BH2270" s="296"/>
      <c r="BI2270" s="296"/>
      <c r="BJ2270" s="296"/>
      <c r="BK2270" s="296"/>
      <c r="BL2270" s="296"/>
    </row>
    <row r="2271" spans="1:64" s="83" customFormat="1" ht="18" customHeight="1" x14ac:dyDescent="0.15">
      <c r="A2271" s="2"/>
      <c r="O2271"/>
      <c r="P2271"/>
      <c r="Q2271"/>
      <c r="R2271"/>
      <c r="S2271"/>
      <c r="T2271"/>
      <c r="U2271"/>
      <c r="V2271"/>
      <c r="W2271"/>
      <c r="X2271"/>
      <c r="Y2271"/>
      <c r="Z2271"/>
      <c r="AA2271"/>
      <c r="AB2271"/>
      <c r="AC2271"/>
      <c r="AK2271" s="281"/>
      <c r="AL2271" s="296"/>
      <c r="AM2271" s="296"/>
      <c r="AN2271" s="296"/>
      <c r="AO2271" s="296"/>
      <c r="AP2271" s="296"/>
      <c r="AQ2271" s="296"/>
      <c r="AR2271" s="296"/>
      <c r="AS2271" s="296"/>
      <c r="AT2271" s="296"/>
      <c r="AU2271" s="296"/>
      <c r="AV2271" s="296"/>
      <c r="AW2271" s="296"/>
      <c r="AX2271" s="296"/>
      <c r="AY2271" s="296"/>
      <c r="AZ2271" s="296"/>
      <c r="BA2271" s="296"/>
      <c r="BB2271" s="296"/>
      <c r="BC2271" s="296"/>
      <c r="BD2271" s="296"/>
      <c r="BE2271" s="296"/>
      <c r="BF2271" s="296"/>
      <c r="BG2271" s="296"/>
      <c r="BH2271" s="296"/>
      <c r="BI2271" s="296"/>
      <c r="BJ2271" s="296"/>
      <c r="BK2271" s="296"/>
      <c r="BL2271" s="296"/>
    </row>
    <row r="2272" spans="1:64" s="83" customFormat="1" ht="18" customHeight="1" x14ac:dyDescent="0.15">
      <c r="A2272" s="2"/>
      <c r="O2272"/>
      <c r="P2272"/>
      <c r="Q2272"/>
      <c r="R2272"/>
      <c r="S2272"/>
      <c r="T2272"/>
      <c r="U2272"/>
      <c r="V2272"/>
      <c r="W2272"/>
      <c r="X2272"/>
      <c r="Y2272"/>
      <c r="Z2272"/>
      <c r="AA2272"/>
      <c r="AB2272"/>
      <c r="AC2272"/>
      <c r="AK2272" s="281"/>
      <c r="AL2272" s="296"/>
      <c r="AM2272" s="296"/>
      <c r="AN2272" s="296"/>
      <c r="AO2272" s="296"/>
      <c r="AP2272" s="296"/>
      <c r="AQ2272" s="296"/>
      <c r="AR2272" s="296"/>
      <c r="AS2272" s="296"/>
      <c r="AT2272" s="296"/>
      <c r="AU2272" s="296"/>
      <c r="AV2272" s="296"/>
      <c r="AW2272" s="296"/>
      <c r="AX2272" s="296"/>
      <c r="AY2272" s="296"/>
      <c r="AZ2272" s="296"/>
      <c r="BA2272" s="296"/>
      <c r="BB2272" s="296"/>
      <c r="BC2272" s="296"/>
      <c r="BD2272" s="296"/>
      <c r="BE2272" s="296"/>
      <c r="BF2272" s="296"/>
      <c r="BG2272" s="296"/>
      <c r="BH2272" s="296"/>
      <c r="BI2272" s="296"/>
      <c r="BJ2272" s="296"/>
      <c r="BK2272" s="296"/>
      <c r="BL2272" s="296"/>
    </row>
    <row r="2273" spans="1:64" s="83" customFormat="1" ht="18" customHeight="1" x14ac:dyDescent="0.15">
      <c r="A2273" s="2"/>
      <c r="O2273"/>
      <c r="P2273"/>
      <c r="Q2273"/>
      <c r="R2273"/>
      <c r="S2273"/>
      <c r="T2273"/>
      <c r="U2273"/>
      <c r="V2273"/>
      <c r="W2273"/>
      <c r="X2273"/>
      <c r="Y2273"/>
      <c r="Z2273"/>
      <c r="AA2273"/>
      <c r="AB2273"/>
      <c r="AC2273"/>
      <c r="AK2273" s="281"/>
      <c r="AL2273" s="296"/>
      <c r="AM2273" s="296"/>
      <c r="AN2273" s="296"/>
      <c r="AO2273" s="296"/>
      <c r="AP2273" s="296"/>
      <c r="AQ2273" s="296"/>
      <c r="AR2273" s="296"/>
      <c r="AS2273" s="296"/>
      <c r="AT2273" s="296"/>
      <c r="AU2273" s="296"/>
      <c r="AV2273" s="296"/>
      <c r="AW2273" s="296"/>
      <c r="AX2273" s="296"/>
      <c r="AY2273" s="296"/>
      <c r="AZ2273" s="296"/>
      <c r="BA2273" s="296"/>
      <c r="BB2273" s="296"/>
      <c r="BC2273" s="296"/>
      <c r="BD2273" s="296"/>
      <c r="BE2273" s="296"/>
      <c r="BF2273" s="296"/>
      <c r="BG2273" s="296"/>
      <c r="BH2273" s="296"/>
      <c r="BI2273" s="296"/>
      <c r="BJ2273" s="296"/>
      <c r="BK2273" s="296"/>
      <c r="BL2273" s="296"/>
    </row>
    <row r="2274" spans="1:64" s="83" customFormat="1" ht="18" customHeight="1" x14ac:dyDescent="0.15">
      <c r="A2274" s="2"/>
      <c r="O2274"/>
      <c r="P2274"/>
      <c r="Q2274"/>
      <c r="R2274"/>
      <c r="S2274"/>
      <c r="T2274"/>
      <c r="U2274"/>
      <c r="V2274"/>
      <c r="W2274"/>
      <c r="X2274"/>
      <c r="Y2274"/>
      <c r="Z2274"/>
      <c r="AA2274"/>
      <c r="AB2274"/>
      <c r="AC2274"/>
      <c r="AK2274" s="281"/>
      <c r="AL2274" s="296"/>
      <c r="AM2274" s="296"/>
      <c r="AN2274" s="296"/>
      <c r="AO2274" s="296"/>
      <c r="AP2274" s="296"/>
      <c r="AQ2274" s="296"/>
      <c r="AR2274" s="296"/>
      <c r="AS2274" s="296"/>
      <c r="AT2274" s="296"/>
      <c r="AU2274" s="296"/>
      <c r="AV2274" s="296"/>
      <c r="AW2274" s="296"/>
      <c r="AX2274" s="296"/>
      <c r="AY2274" s="296"/>
      <c r="AZ2274" s="296"/>
      <c r="BA2274" s="296"/>
      <c r="BB2274" s="296"/>
      <c r="BC2274" s="296"/>
      <c r="BD2274" s="296"/>
      <c r="BE2274" s="296"/>
      <c r="BF2274" s="296"/>
      <c r="BG2274" s="296"/>
      <c r="BH2274" s="296"/>
      <c r="BI2274" s="296"/>
      <c r="BJ2274" s="296"/>
      <c r="BK2274" s="296"/>
      <c r="BL2274" s="296"/>
    </row>
    <row r="2275" spans="1:64" s="83" customFormat="1" ht="18" customHeight="1" x14ac:dyDescent="0.15">
      <c r="A2275" s="2"/>
      <c r="O2275"/>
      <c r="P2275"/>
      <c r="Q2275"/>
      <c r="R2275"/>
      <c r="S2275"/>
      <c r="T2275"/>
      <c r="U2275"/>
      <c r="V2275"/>
      <c r="W2275"/>
      <c r="X2275"/>
      <c r="Y2275"/>
      <c r="Z2275"/>
      <c r="AA2275"/>
      <c r="AB2275"/>
      <c r="AC2275"/>
      <c r="AK2275" s="281"/>
      <c r="AL2275" s="296"/>
      <c r="AM2275" s="296"/>
      <c r="AN2275" s="296"/>
      <c r="AO2275" s="296"/>
      <c r="AP2275" s="296"/>
      <c r="AQ2275" s="296"/>
      <c r="AR2275" s="296"/>
      <c r="AS2275" s="296"/>
      <c r="AT2275" s="296"/>
      <c r="AU2275" s="296"/>
      <c r="AV2275" s="296"/>
      <c r="AW2275" s="296"/>
      <c r="AX2275" s="296"/>
      <c r="AY2275" s="296"/>
      <c r="AZ2275" s="296"/>
      <c r="BA2275" s="296"/>
      <c r="BB2275" s="296"/>
      <c r="BC2275" s="296"/>
      <c r="BD2275" s="296"/>
      <c r="BE2275" s="296"/>
      <c r="BF2275" s="296"/>
      <c r="BG2275" s="296"/>
      <c r="BH2275" s="296"/>
      <c r="BI2275" s="296"/>
      <c r="BJ2275" s="296"/>
      <c r="BK2275" s="296"/>
      <c r="BL2275" s="296"/>
    </row>
    <row r="2276" spans="1:64" s="83" customFormat="1" ht="18" customHeight="1" x14ac:dyDescent="0.15">
      <c r="A2276" s="2"/>
      <c r="O2276"/>
      <c r="P2276"/>
      <c r="Q2276"/>
      <c r="R2276"/>
      <c r="S2276"/>
      <c r="T2276"/>
      <c r="U2276"/>
      <c r="V2276"/>
      <c r="W2276"/>
      <c r="X2276"/>
      <c r="Y2276"/>
      <c r="Z2276"/>
      <c r="AA2276"/>
      <c r="AB2276"/>
      <c r="AC2276"/>
      <c r="AK2276" s="281"/>
      <c r="AL2276" s="296"/>
      <c r="AM2276" s="296"/>
      <c r="AN2276" s="296"/>
      <c r="AO2276" s="296"/>
      <c r="AP2276" s="296"/>
      <c r="AQ2276" s="296"/>
      <c r="AR2276" s="296"/>
      <c r="AS2276" s="296"/>
      <c r="AT2276" s="296"/>
      <c r="AU2276" s="296"/>
      <c r="AV2276" s="296"/>
      <c r="AW2276" s="296"/>
      <c r="AX2276" s="296"/>
      <c r="AY2276" s="296"/>
      <c r="AZ2276" s="296"/>
      <c r="BA2276" s="296"/>
      <c r="BB2276" s="296"/>
      <c r="BC2276" s="296"/>
      <c r="BD2276" s="296"/>
      <c r="BE2276" s="296"/>
      <c r="BF2276" s="296"/>
      <c r="BG2276" s="296"/>
      <c r="BH2276" s="296"/>
      <c r="BI2276" s="296"/>
      <c r="BJ2276" s="296"/>
      <c r="BK2276" s="296"/>
      <c r="BL2276" s="296"/>
    </row>
    <row r="2277" spans="1:64" s="83" customFormat="1" ht="18" customHeight="1" x14ac:dyDescent="0.15">
      <c r="A2277" s="2"/>
      <c r="O2277"/>
      <c r="P2277"/>
      <c r="Q2277"/>
      <c r="R2277"/>
      <c r="S2277"/>
      <c r="T2277"/>
      <c r="U2277"/>
      <c r="V2277"/>
      <c r="W2277"/>
      <c r="X2277"/>
      <c r="Y2277"/>
      <c r="Z2277"/>
      <c r="AA2277"/>
      <c r="AB2277"/>
      <c r="AC2277"/>
      <c r="AK2277" s="281"/>
      <c r="AL2277" s="296"/>
      <c r="AM2277" s="296"/>
      <c r="AN2277" s="296"/>
      <c r="AO2277" s="296"/>
      <c r="AP2277" s="296"/>
      <c r="AQ2277" s="296"/>
      <c r="AR2277" s="296"/>
      <c r="AS2277" s="296"/>
      <c r="AT2277" s="296"/>
      <c r="AU2277" s="296"/>
      <c r="AV2277" s="296"/>
      <c r="AW2277" s="296"/>
      <c r="AX2277" s="296"/>
      <c r="AY2277" s="296"/>
      <c r="AZ2277" s="296"/>
      <c r="BA2277" s="296"/>
      <c r="BB2277" s="296"/>
      <c r="BC2277" s="296"/>
      <c r="BD2277" s="296"/>
      <c r="BE2277" s="296"/>
      <c r="BF2277" s="296"/>
      <c r="BG2277" s="296"/>
      <c r="BH2277" s="296"/>
      <c r="BI2277" s="296"/>
      <c r="BJ2277" s="296"/>
      <c r="BK2277" s="296"/>
      <c r="BL2277" s="296"/>
    </row>
    <row r="2278" spans="1:64" s="83" customFormat="1" ht="18" customHeight="1" x14ac:dyDescent="0.15">
      <c r="A2278" s="2"/>
      <c r="O2278"/>
      <c r="P2278"/>
      <c r="Q2278"/>
      <c r="R2278"/>
      <c r="S2278"/>
      <c r="T2278"/>
      <c r="U2278"/>
      <c r="V2278"/>
      <c r="W2278"/>
      <c r="X2278"/>
      <c r="Y2278"/>
      <c r="Z2278"/>
      <c r="AA2278"/>
      <c r="AB2278"/>
      <c r="AC2278"/>
      <c r="AK2278" s="281"/>
      <c r="AL2278" s="296"/>
      <c r="AM2278" s="296"/>
      <c r="AN2278" s="296"/>
      <c r="AO2278" s="296"/>
      <c r="AP2278" s="296"/>
      <c r="AQ2278" s="296"/>
      <c r="AR2278" s="296"/>
      <c r="AS2278" s="296"/>
      <c r="AT2278" s="296"/>
      <c r="AU2278" s="296"/>
      <c r="AV2278" s="296"/>
      <c r="AW2278" s="296"/>
      <c r="AX2278" s="296"/>
      <c r="AY2278" s="296"/>
      <c r="AZ2278" s="296"/>
      <c r="BA2278" s="296"/>
      <c r="BB2278" s="296"/>
      <c r="BC2278" s="296"/>
      <c r="BD2278" s="296"/>
      <c r="BE2278" s="296"/>
      <c r="BF2278" s="296"/>
      <c r="BG2278" s="296"/>
      <c r="BH2278" s="296"/>
      <c r="BI2278" s="296"/>
      <c r="BJ2278" s="296"/>
      <c r="BK2278" s="296"/>
      <c r="BL2278" s="296"/>
    </row>
    <row r="2279" spans="1:64" s="83" customFormat="1" ht="18" customHeight="1" x14ac:dyDescent="0.15">
      <c r="A2279" s="2"/>
      <c r="O2279"/>
      <c r="P2279"/>
      <c r="Q2279"/>
      <c r="R2279"/>
      <c r="S2279"/>
      <c r="T2279"/>
      <c r="U2279"/>
      <c r="V2279"/>
      <c r="W2279"/>
      <c r="X2279"/>
      <c r="Y2279"/>
      <c r="Z2279"/>
      <c r="AA2279"/>
      <c r="AB2279"/>
      <c r="AC2279"/>
      <c r="AK2279" s="281"/>
      <c r="AL2279" s="296"/>
      <c r="AM2279" s="296"/>
      <c r="AN2279" s="296"/>
      <c r="AO2279" s="296"/>
      <c r="AP2279" s="296"/>
      <c r="AQ2279" s="296"/>
      <c r="AR2279" s="296"/>
      <c r="AS2279" s="296"/>
      <c r="AT2279" s="296"/>
      <c r="AU2279" s="296"/>
      <c r="AV2279" s="296"/>
      <c r="AW2279" s="296"/>
      <c r="AX2279" s="296"/>
      <c r="AY2279" s="296"/>
      <c r="AZ2279" s="296"/>
      <c r="BA2279" s="296"/>
      <c r="BB2279" s="296"/>
      <c r="BC2279" s="296"/>
      <c r="BD2279" s="296"/>
      <c r="BE2279" s="296"/>
      <c r="BF2279" s="296"/>
      <c r="BG2279" s="296"/>
      <c r="BH2279" s="296"/>
      <c r="BI2279" s="296"/>
      <c r="BJ2279" s="296"/>
      <c r="BK2279" s="296"/>
      <c r="BL2279" s="296"/>
    </row>
    <row r="2280" spans="1:64" s="83" customFormat="1" ht="18" customHeight="1" x14ac:dyDescent="0.15">
      <c r="A2280" s="2"/>
      <c r="O2280"/>
      <c r="P2280"/>
      <c r="Q2280"/>
      <c r="R2280"/>
      <c r="S2280"/>
      <c r="T2280"/>
      <c r="U2280"/>
      <c r="V2280"/>
      <c r="W2280"/>
      <c r="X2280"/>
      <c r="Y2280"/>
      <c r="Z2280"/>
      <c r="AA2280"/>
      <c r="AB2280"/>
      <c r="AC2280"/>
      <c r="AK2280" s="281"/>
      <c r="AL2280" s="296"/>
      <c r="AM2280" s="296"/>
      <c r="AN2280" s="296"/>
      <c r="AO2280" s="296"/>
      <c r="AP2280" s="296"/>
      <c r="AQ2280" s="296"/>
      <c r="AR2280" s="296"/>
      <c r="AS2280" s="296"/>
      <c r="AT2280" s="296"/>
      <c r="AU2280" s="296"/>
      <c r="AV2280" s="296"/>
      <c r="AW2280" s="296"/>
      <c r="AX2280" s="296"/>
      <c r="AY2280" s="296"/>
      <c r="AZ2280" s="296"/>
      <c r="BA2280" s="296"/>
      <c r="BB2280" s="296"/>
      <c r="BC2280" s="296"/>
      <c r="BD2280" s="296"/>
      <c r="BE2280" s="296"/>
      <c r="BF2280" s="296"/>
      <c r="BG2280" s="296"/>
      <c r="BH2280" s="296"/>
      <c r="BI2280" s="296"/>
      <c r="BJ2280" s="296"/>
      <c r="BK2280" s="296"/>
      <c r="BL2280" s="296"/>
    </row>
    <row r="2281" spans="1:64" s="83" customFormat="1" ht="18" customHeight="1" x14ac:dyDescent="0.15">
      <c r="A2281" s="2"/>
      <c r="O2281"/>
      <c r="P2281"/>
      <c r="Q2281"/>
      <c r="R2281"/>
      <c r="S2281"/>
      <c r="T2281"/>
      <c r="U2281"/>
      <c r="V2281"/>
      <c r="W2281"/>
      <c r="X2281"/>
      <c r="Y2281"/>
      <c r="Z2281"/>
      <c r="AA2281"/>
      <c r="AB2281"/>
      <c r="AC2281"/>
      <c r="AK2281" s="281"/>
      <c r="AL2281" s="296"/>
      <c r="AM2281" s="296"/>
      <c r="AN2281" s="296"/>
      <c r="AO2281" s="296"/>
      <c r="AP2281" s="296"/>
      <c r="AQ2281" s="296"/>
      <c r="AR2281" s="296"/>
      <c r="AS2281" s="296"/>
      <c r="AT2281" s="296"/>
      <c r="AU2281" s="296"/>
      <c r="AV2281" s="296"/>
      <c r="AW2281" s="296"/>
      <c r="AX2281" s="296"/>
      <c r="AY2281" s="296"/>
      <c r="AZ2281" s="296"/>
      <c r="BA2281" s="296"/>
      <c r="BB2281" s="296"/>
      <c r="BC2281" s="296"/>
      <c r="BD2281" s="296"/>
      <c r="BE2281" s="296"/>
      <c r="BF2281" s="296"/>
      <c r="BG2281" s="296"/>
      <c r="BH2281" s="296"/>
      <c r="BI2281" s="296"/>
      <c r="BJ2281" s="296"/>
      <c r="BK2281" s="296"/>
      <c r="BL2281" s="296"/>
    </row>
    <row r="2282" spans="1:64" s="83" customFormat="1" ht="18" customHeight="1" thickBot="1" x14ac:dyDescent="0.2">
      <c r="A2282" s="2"/>
      <c r="O2282"/>
      <c r="P2282"/>
      <c r="Q2282"/>
      <c r="R2282"/>
      <c r="S2282"/>
      <c r="T2282"/>
      <c r="U2282"/>
      <c r="V2282"/>
      <c r="W2282"/>
      <c r="X2282"/>
      <c r="Y2282"/>
      <c r="Z2282"/>
      <c r="AA2282"/>
      <c r="AB2282"/>
      <c r="AC2282"/>
      <c r="AK2282" s="281"/>
      <c r="AL2282" s="296"/>
      <c r="AM2282" s="296"/>
      <c r="AN2282" s="296"/>
      <c r="AO2282" s="296"/>
      <c r="AP2282" s="296"/>
      <c r="AQ2282" s="296"/>
      <c r="AR2282" s="296"/>
      <c r="AS2282" s="296"/>
      <c r="AT2282" s="296"/>
      <c r="AU2282" s="296"/>
      <c r="AV2282" s="296"/>
      <c r="AW2282" s="296"/>
      <c r="AX2282" s="296"/>
      <c r="AY2282" s="296"/>
      <c r="AZ2282" s="296"/>
      <c r="BA2282" s="296"/>
      <c r="BB2282" s="296"/>
      <c r="BC2282" s="296"/>
      <c r="BD2282" s="296"/>
      <c r="BE2282" s="296"/>
      <c r="BF2282" s="296"/>
      <c r="BG2282" s="296"/>
      <c r="BH2282" s="296"/>
      <c r="BI2282" s="296"/>
      <c r="BJ2282" s="296"/>
      <c r="BK2282" s="296"/>
      <c r="BL2282" s="296"/>
    </row>
    <row r="2283" spans="1:64" ht="18" customHeight="1" x14ac:dyDescent="0.15">
      <c r="B2283" s="43" t="s">
        <v>66</v>
      </c>
      <c r="C2283" s="44" t="s">
        <v>67</v>
      </c>
      <c r="D2283" s="44" t="s">
        <v>68</v>
      </c>
      <c r="E2283" s="44" t="s">
        <v>69</v>
      </c>
      <c r="F2283" s="44" t="s">
        <v>70</v>
      </c>
      <c r="G2283" s="44" t="s">
        <v>71</v>
      </c>
      <c r="H2283" s="251" t="s">
        <v>340</v>
      </c>
      <c r="I2283" s="31" t="s">
        <v>375</v>
      </c>
      <c r="AA2283"/>
      <c r="AB2283"/>
      <c r="AC2283"/>
      <c r="AD2283" s="45"/>
    </row>
    <row r="2284" spans="1:64" ht="18" customHeight="1" thickBot="1" x14ac:dyDescent="0.2">
      <c r="B2284" s="52">
        <v>95</v>
      </c>
      <c r="C2284" s="53">
        <v>190</v>
      </c>
      <c r="D2284" s="53">
        <v>240</v>
      </c>
      <c r="E2284" s="53">
        <v>325</v>
      </c>
      <c r="F2284" s="53">
        <v>411</v>
      </c>
      <c r="G2284" s="53">
        <v>452</v>
      </c>
      <c r="H2284" s="53">
        <v>474</v>
      </c>
      <c r="I2284" s="54">
        <v>504</v>
      </c>
      <c r="AA2284"/>
      <c r="AB2284"/>
      <c r="AC2284"/>
      <c r="AD2284" s="45"/>
    </row>
    <row r="2285" spans="1:64" ht="18" customHeight="1" x14ac:dyDescent="0.15">
      <c r="A2285" s="2"/>
      <c r="AA2285"/>
      <c r="AB2285"/>
      <c r="AC2285"/>
    </row>
    <row r="2286" spans="1:64" ht="18" customHeight="1" x14ac:dyDescent="0.15"/>
    <row r="2287" spans="1:64" ht="18" customHeight="1" x14ac:dyDescent="0.15">
      <c r="A2287" s="3"/>
    </row>
    <row r="2288" spans="1:64" s="45" customFormat="1" ht="18" customHeight="1" x14ac:dyDescent="0.15">
      <c r="A2288" s="3"/>
      <c r="AK2288" s="281"/>
      <c r="AL2288" s="296"/>
      <c r="AM2288" s="296"/>
      <c r="AN2288" s="296"/>
      <c r="AO2288" s="296"/>
      <c r="AP2288" s="296"/>
      <c r="AQ2288" s="296"/>
      <c r="AR2288" s="296"/>
      <c r="AS2288" s="296"/>
      <c r="AT2288" s="296"/>
      <c r="AU2288" s="296"/>
      <c r="AV2288" s="296"/>
      <c r="AW2288" s="296"/>
      <c r="AX2288" s="296"/>
      <c r="AY2288" s="296"/>
      <c r="AZ2288" s="296"/>
      <c r="BA2288" s="296"/>
      <c r="BB2288" s="296"/>
      <c r="BC2288" s="296"/>
      <c r="BD2288" s="296"/>
      <c r="BE2288" s="296"/>
      <c r="BF2288" s="296"/>
      <c r="BG2288" s="296"/>
      <c r="BH2288" s="296"/>
      <c r="BI2288" s="296"/>
      <c r="BJ2288" s="296"/>
      <c r="BK2288" s="296"/>
      <c r="BL2288" s="296"/>
    </row>
    <row r="2289" spans="1:64" s="83" customFormat="1" ht="18" customHeight="1" x14ac:dyDescent="0.15">
      <c r="A2289" s="11"/>
      <c r="AK2289" s="281"/>
      <c r="AL2289" s="296"/>
      <c r="AM2289" s="296"/>
      <c r="AN2289" s="296"/>
      <c r="AO2289" s="296"/>
      <c r="AP2289" s="296"/>
      <c r="AQ2289" s="296"/>
      <c r="AR2289" s="296"/>
      <c r="AS2289" s="296"/>
      <c r="AT2289" s="296"/>
      <c r="AU2289" s="296"/>
      <c r="AV2289" s="296"/>
      <c r="AW2289" s="296"/>
      <c r="AX2289" s="296"/>
      <c r="AY2289" s="296"/>
      <c r="AZ2289" s="296"/>
      <c r="BA2289" s="296"/>
      <c r="BB2289" s="296"/>
      <c r="BC2289" s="296"/>
      <c r="BD2289" s="296"/>
      <c r="BE2289" s="296"/>
      <c r="BF2289" s="296"/>
      <c r="BG2289" s="296"/>
      <c r="BH2289" s="296"/>
      <c r="BI2289" s="296"/>
      <c r="BJ2289" s="296"/>
      <c r="BK2289" s="296"/>
      <c r="BL2289" s="296"/>
    </row>
    <row r="2290" spans="1:64" s="83" customFormat="1" ht="18" customHeight="1" x14ac:dyDescent="0.15">
      <c r="A2290" s="3"/>
      <c r="AK2290" s="281"/>
      <c r="AL2290" s="296"/>
      <c r="AM2290" s="296"/>
      <c r="AN2290" s="296"/>
      <c r="AO2290" s="296"/>
      <c r="AP2290" s="296"/>
      <c r="AQ2290" s="296"/>
      <c r="AR2290" s="296"/>
      <c r="AS2290" s="296"/>
      <c r="AT2290" s="296"/>
      <c r="AU2290" s="296"/>
      <c r="AV2290" s="296"/>
      <c r="AW2290" s="296"/>
      <c r="AX2290" s="296"/>
      <c r="AY2290" s="296"/>
      <c r="AZ2290" s="296"/>
      <c r="BA2290" s="296"/>
      <c r="BB2290" s="296"/>
      <c r="BC2290" s="296"/>
      <c r="BD2290" s="296"/>
      <c r="BE2290" s="296"/>
      <c r="BF2290" s="296"/>
      <c r="BG2290" s="296"/>
      <c r="BH2290" s="296"/>
      <c r="BI2290" s="296"/>
      <c r="BJ2290" s="296"/>
      <c r="BK2290" s="296"/>
      <c r="BL2290" s="296"/>
    </row>
    <row r="2291" spans="1:64" s="83" customFormat="1" ht="18" customHeight="1" x14ac:dyDescent="0.15">
      <c r="A2291" s="3"/>
      <c r="AK2291" s="281"/>
      <c r="AL2291" s="296"/>
      <c r="AM2291" s="296"/>
      <c r="AN2291" s="296"/>
      <c r="AO2291" s="296"/>
      <c r="AP2291" s="296"/>
      <c r="AQ2291" s="296"/>
      <c r="AR2291" s="296"/>
      <c r="AS2291" s="296"/>
      <c r="AT2291" s="296"/>
      <c r="AU2291" s="296"/>
      <c r="AV2291" s="296"/>
      <c r="AW2291" s="296"/>
      <c r="AX2291" s="296"/>
      <c r="AY2291" s="296"/>
      <c r="AZ2291" s="296"/>
      <c r="BA2291" s="296"/>
      <c r="BB2291" s="296"/>
      <c r="BC2291" s="296"/>
      <c r="BD2291" s="296"/>
      <c r="BE2291" s="296"/>
      <c r="BF2291" s="296"/>
      <c r="BG2291" s="296"/>
      <c r="BH2291" s="296"/>
      <c r="BI2291" s="296"/>
      <c r="BJ2291" s="296"/>
      <c r="BK2291" s="296"/>
      <c r="BL2291" s="296"/>
    </row>
    <row r="2292" spans="1:64" s="83" customFormat="1" ht="18" customHeight="1" x14ac:dyDescent="0.15">
      <c r="A2292" s="3"/>
      <c r="AK2292" s="281"/>
      <c r="AL2292" s="296"/>
      <c r="AM2292" s="296"/>
      <c r="AN2292" s="296"/>
      <c r="AO2292" s="296"/>
      <c r="AP2292" s="296"/>
      <c r="AQ2292" s="296"/>
      <c r="AR2292" s="296"/>
      <c r="AS2292" s="296"/>
      <c r="AT2292" s="296"/>
      <c r="AU2292" s="296"/>
      <c r="AV2292" s="296"/>
      <c r="AW2292" s="296"/>
      <c r="AX2292" s="296"/>
      <c r="AY2292" s="296"/>
      <c r="AZ2292" s="296"/>
      <c r="BA2292" s="296"/>
      <c r="BB2292" s="296"/>
      <c r="BC2292" s="296"/>
      <c r="BD2292" s="296"/>
      <c r="BE2292" s="296"/>
      <c r="BF2292" s="296"/>
      <c r="BG2292" s="296"/>
      <c r="BH2292" s="296"/>
      <c r="BI2292" s="296"/>
      <c r="BJ2292" s="296"/>
      <c r="BK2292" s="296"/>
      <c r="BL2292" s="296"/>
    </row>
    <row r="2293" spans="1:64" s="83" customFormat="1" ht="18" customHeight="1" x14ac:dyDescent="0.15">
      <c r="A2293" s="3"/>
      <c r="AK2293" s="281"/>
      <c r="AL2293" s="296"/>
      <c r="AM2293" s="296"/>
      <c r="AN2293" s="296"/>
      <c r="AO2293" s="296"/>
      <c r="AP2293" s="296"/>
      <c r="AQ2293" s="296"/>
      <c r="AR2293" s="296"/>
      <c r="AS2293" s="296"/>
      <c r="AT2293" s="296"/>
      <c r="AU2293" s="296"/>
      <c r="AV2293" s="296"/>
      <c r="AW2293" s="296"/>
      <c r="AX2293" s="296"/>
      <c r="AY2293" s="296"/>
      <c r="AZ2293" s="296"/>
      <c r="BA2293" s="296"/>
      <c r="BB2293" s="296"/>
      <c r="BC2293" s="296"/>
      <c r="BD2293" s="296"/>
      <c r="BE2293" s="296"/>
      <c r="BF2293" s="296"/>
      <c r="BG2293" s="296"/>
      <c r="BH2293" s="296"/>
      <c r="BI2293" s="296"/>
      <c r="BJ2293" s="296"/>
      <c r="BK2293" s="296"/>
      <c r="BL2293" s="296"/>
    </row>
    <row r="2294" spans="1:64" s="83" customFormat="1" ht="18" customHeight="1" x14ac:dyDescent="0.15">
      <c r="A2294" s="3"/>
      <c r="AK2294" s="281"/>
      <c r="AL2294" s="296"/>
      <c r="AM2294" s="296"/>
      <c r="AN2294" s="296"/>
      <c r="AO2294" s="296"/>
      <c r="AP2294" s="296"/>
      <c r="AQ2294" s="296"/>
      <c r="AR2294" s="296"/>
      <c r="AS2294" s="296"/>
      <c r="AT2294" s="296"/>
      <c r="AU2294" s="296"/>
      <c r="AV2294" s="296"/>
      <c r="AW2294" s="296"/>
      <c r="AX2294" s="296"/>
      <c r="AY2294" s="296"/>
      <c r="AZ2294" s="296"/>
      <c r="BA2294" s="296"/>
      <c r="BB2294" s="296"/>
      <c r="BC2294" s="296"/>
      <c r="BD2294" s="296"/>
      <c r="BE2294" s="296"/>
      <c r="BF2294" s="296"/>
      <c r="BG2294" s="296"/>
      <c r="BH2294" s="296"/>
      <c r="BI2294" s="296"/>
      <c r="BJ2294" s="296"/>
      <c r="BK2294" s="296"/>
      <c r="BL2294" s="296"/>
    </row>
    <row r="2295" spans="1:64" s="83" customFormat="1" ht="18" customHeight="1" x14ac:dyDescent="0.15">
      <c r="A2295" s="3"/>
      <c r="AK2295" s="281"/>
      <c r="AL2295" s="296"/>
      <c r="AM2295" s="296"/>
      <c r="AN2295" s="296"/>
      <c r="AO2295" s="296"/>
      <c r="AP2295" s="296"/>
      <c r="AQ2295" s="296"/>
      <c r="AR2295" s="296"/>
      <c r="AS2295" s="296"/>
      <c r="AT2295" s="296"/>
      <c r="AU2295" s="296"/>
      <c r="AV2295" s="296"/>
      <c r="AW2295" s="296"/>
      <c r="AX2295" s="296"/>
      <c r="AY2295" s="296"/>
      <c r="AZ2295" s="296"/>
      <c r="BA2295" s="296"/>
      <c r="BB2295" s="296"/>
      <c r="BC2295" s="296"/>
      <c r="BD2295" s="296"/>
      <c r="BE2295" s="296"/>
      <c r="BF2295" s="296"/>
      <c r="BG2295" s="296"/>
      <c r="BH2295" s="296"/>
      <c r="BI2295" s="296"/>
      <c r="BJ2295" s="296"/>
      <c r="BK2295" s="296"/>
      <c r="BL2295" s="296"/>
    </row>
    <row r="2296" spans="1:64" s="83" customFormat="1" ht="18" customHeight="1" x14ac:dyDescent="0.15">
      <c r="A2296" s="3"/>
      <c r="AK2296" s="281"/>
      <c r="AL2296" s="296"/>
      <c r="AM2296" s="296"/>
      <c r="AN2296" s="296"/>
      <c r="AO2296" s="296"/>
      <c r="AP2296" s="296"/>
      <c r="AQ2296" s="296"/>
      <c r="AR2296" s="296"/>
      <c r="AS2296" s="296"/>
      <c r="AT2296" s="296"/>
      <c r="AU2296" s="296"/>
      <c r="AV2296" s="296"/>
      <c r="AW2296" s="296"/>
      <c r="AX2296" s="296"/>
      <c r="AY2296" s="296"/>
      <c r="AZ2296" s="296"/>
      <c r="BA2296" s="296"/>
      <c r="BB2296" s="296"/>
      <c r="BC2296" s="296"/>
      <c r="BD2296" s="296"/>
      <c r="BE2296" s="296"/>
      <c r="BF2296" s="296"/>
      <c r="BG2296" s="296"/>
      <c r="BH2296" s="296"/>
      <c r="BI2296" s="296"/>
      <c r="BJ2296" s="296"/>
      <c r="BK2296" s="296"/>
      <c r="BL2296" s="296"/>
    </row>
    <row r="2297" spans="1:64" s="83" customFormat="1" ht="18" customHeight="1" x14ac:dyDescent="0.15">
      <c r="A2297" s="3"/>
      <c r="AK2297" s="281"/>
      <c r="AL2297" s="296"/>
      <c r="AM2297" s="296"/>
      <c r="AN2297" s="296"/>
      <c r="AO2297" s="296"/>
      <c r="AP2297" s="296"/>
      <c r="AQ2297" s="296"/>
      <c r="AR2297" s="296"/>
      <c r="AS2297" s="296"/>
      <c r="AT2297" s="296"/>
      <c r="AU2297" s="296"/>
      <c r="AV2297" s="296"/>
      <c r="AW2297" s="296"/>
      <c r="AX2297" s="296"/>
      <c r="AY2297" s="296"/>
      <c r="AZ2297" s="296"/>
      <c r="BA2297" s="296"/>
      <c r="BB2297" s="296"/>
      <c r="BC2297" s="296"/>
      <c r="BD2297" s="296"/>
      <c r="BE2297" s="296"/>
      <c r="BF2297" s="296"/>
      <c r="BG2297" s="296"/>
      <c r="BH2297" s="296"/>
      <c r="BI2297" s="296"/>
      <c r="BJ2297" s="296"/>
      <c r="BK2297" s="296"/>
      <c r="BL2297" s="296"/>
    </row>
    <row r="2298" spans="1:64" s="83" customFormat="1" ht="18" customHeight="1" x14ac:dyDescent="0.15">
      <c r="A2298" s="3"/>
      <c r="AK2298" s="281"/>
      <c r="AL2298" s="296"/>
      <c r="AM2298" s="296"/>
      <c r="AN2298" s="296"/>
      <c r="AO2298" s="296"/>
      <c r="AP2298" s="296"/>
      <c r="AQ2298" s="296"/>
      <c r="AR2298" s="296"/>
      <c r="AS2298" s="296"/>
      <c r="AT2298" s="296"/>
      <c r="AU2298" s="296"/>
      <c r="AV2298" s="296"/>
      <c r="AW2298" s="296"/>
      <c r="AX2298" s="296"/>
      <c r="AY2298" s="296"/>
      <c r="AZ2298" s="296"/>
      <c r="BA2298" s="296"/>
      <c r="BB2298" s="296"/>
      <c r="BC2298" s="296"/>
      <c r="BD2298" s="296"/>
      <c r="BE2298" s="296"/>
      <c r="BF2298" s="296"/>
      <c r="BG2298" s="296"/>
      <c r="BH2298" s="296"/>
      <c r="BI2298" s="296"/>
      <c r="BJ2298" s="296"/>
      <c r="BK2298" s="296"/>
      <c r="BL2298" s="296"/>
    </row>
    <row r="2299" spans="1:64" s="83" customFormat="1" ht="18" customHeight="1" x14ac:dyDescent="0.15">
      <c r="A2299" s="3"/>
      <c r="AK2299" s="281"/>
      <c r="AL2299" s="296"/>
      <c r="AM2299" s="296"/>
      <c r="AN2299" s="296"/>
      <c r="AO2299" s="296"/>
      <c r="AP2299" s="296"/>
      <c r="AQ2299" s="296"/>
      <c r="AR2299" s="296"/>
      <c r="AS2299" s="296"/>
      <c r="AT2299" s="296"/>
      <c r="AU2299" s="296"/>
      <c r="AV2299" s="296"/>
      <c r="AW2299" s="296"/>
      <c r="AX2299" s="296"/>
      <c r="AY2299" s="296"/>
      <c r="AZ2299" s="296"/>
      <c r="BA2299" s="296"/>
      <c r="BB2299" s="296"/>
      <c r="BC2299" s="296"/>
      <c r="BD2299" s="296"/>
      <c r="BE2299" s="296"/>
      <c r="BF2299" s="296"/>
      <c r="BG2299" s="296"/>
      <c r="BH2299" s="296"/>
      <c r="BI2299" s="296"/>
      <c r="BJ2299" s="296"/>
      <c r="BK2299" s="296"/>
      <c r="BL2299" s="296"/>
    </row>
    <row r="2300" spans="1:64" s="83" customFormat="1" ht="18" customHeight="1" x14ac:dyDescent="0.15">
      <c r="A2300" s="3"/>
      <c r="AK2300" s="281"/>
      <c r="AL2300" s="296"/>
      <c r="AM2300" s="296"/>
      <c r="AN2300" s="296"/>
      <c r="AO2300" s="296"/>
      <c r="AP2300" s="296"/>
      <c r="AQ2300" s="296"/>
      <c r="AR2300" s="296"/>
      <c r="AS2300" s="296"/>
      <c r="AT2300" s="296"/>
      <c r="AU2300" s="296"/>
      <c r="AV2300" s="296"/>
      <c r="AW2300" s="296"/>
      <c r="AX2300" s="296"/>
      <c r="AY2300" s="296"/>
      <c r="AZ2300" s="296"/>
      <c r="BA2300" s="296"/>
      <c r="BB2300" s="296"/>
      <c r="BC2300" s="296"/>
      <c r="BD2300" s="296"/>
      <c r="BE2300" s="296"/>
      <c r="BF2300" s="296"/>
      <c r="BG2300" s="296"/>
      <c r="BH2300" s="296"/>
      <c r="BI2300" s="296"/>
      <c r="BJ2300" s="296"/>
      <c r="BK2300" s="296"/>
      <c r="BL2300" s="296"/>
    </row>
    <row r="2301" spans="1:64" s="83" customFormat="1" ht="18" customHeight="1" x14ac:dyDescent="0.15">
      <c r="A2301" s="3"/>
      <c r="AK2301" s="281"/>
      <c r="AL2301" s="296"/>
      <c r="AM2301" s="296"/>
      <c r="AN2301" s="296"/>
      <c r="AO2301" s="296"/>
      <c r="AP2301" s="296"/>
      <c r="AQ2301" s="296"/>
      <c r="AR2301" s="296"/>
      <c r="AS2301" s="296"/>
      <c r="AT2301" s="296"/>
      <c r="AU2301" s="296"/>
      <c r="AV2301" s="296"/>
      <c r="AW2301" s="296"/>
      <c r="AX2301" s="296"/>
      <c r="AY2301" s="296"/>
      <c r="AZ2301" s="296"/>
      <c r="BA2301" s="296"/>
      <c r="BB2301" s="296"/>
      <c r="BC2301" s="296"/>
      <c r="BD2301" s="296"/>
      <c r="BE2301" s="296"/>
      <c r="BF2301" s="296"/>
      <c r="BG2301" s="296"/>
      <c r="BH2301" s="296"/>
      <c r="BI2301" s="296"/>
      <c r="BJ2301" s="296"/>
      <c r="BK2301" s="296"/>
      <c r="BL2301" s="296"/>
    </row>
    <row r="2302" spans="1:64" s="83" customFormat="1" ht="18" customHeight="1" x14ac:dyDescent="0.15">
      <c r="A2302" s="3"/>
      <c r="AK2302" s="281"/>
      <c r="AL2302" s="296"/>
      <c r="AM2302" s="296"/>
      <c r="AN2302" s="296"/>
      <c r="AO2302" s="296"/>
      <c r="AP2302" s="296"/>
      <c r="AQ2302" s="296"/>
      <c r="AR2302" s="296"/>
      <c r="AS2302" s="296"/>
      <c r="AT2302" s="296"/>
      <c r="AU2302" s="296"/>
      <c r="AV2302" s="296"/>
      <c r="AW2302" s="296"/>
      <c r="AX2302" s="296"/>
      <c r="AY2302" s="296"/>
      <c r="AZ2302" s="296"/>
      <c r="BA2302" s="296"/>
      <c r="BB2302" s="296"/>
      <c r="BC2302" s="296"/>
      <c r="BD2302" s="296"/>
      <c r="BE2302" s="296"/>
      <c r="BF2302" s="296"/>
      <c r="BG2302" s="296"/>
      <c r="BH2302" s="296"/>
      <c r="BI2302" s="296"/>
      <c r="BJ2302" s="296"/>
      <c r="BK2302" s="296"/>
      <c r="BL2302" s="296"/>
    </row>
    <row r="2303" spans="1:64" ht="18" customHeight="1" x14ac:dyDescent="0.15">
      <c r="A2303" s="4" t="s">
        <v>28</v>
      </c>
    </row>
    <row r="2304" spans="1:64" ht="18" customHeight="1" x14ac:dyDescent="0.15">
      <c r="A2304" s="18" t="s">
        <v>187</v>
      </c>
    </row>
    <row r="2305" spans="1:64" ht="18" customHeight="1" x14ac:dyDescent="0.15">
      <c r="A2305" s="6" t="s">
        <v>181</v>
      </c>
    </row>
    <row r="2306" spans="1:64" ht="18" customHeight="1" x14ac:dyDescent="0.15"/>
    <row r="2307" spans="1:64" ht="18" customHeight="1" x14ac:dyDescent="0.15"/>
    <row r="2308" spans="1:64" ht="18" customHeight="1" x14ac:dyDescent="0.15"/>
    <row r="2309" spans="1:64" ht="18" customHeight="1" x14ac:dyDescent="0.15">
      <c r="A2309" s="2"/>
    </row>
    <row r="2310" spans="1:64" ht="18" customHeight="1" x14ac:dyDescent="0.15">
      <c r="A2310" s="2"/>
    </row>
    <row r="2311" spans="1:64" s="83" customFormat="1" ht="18" customHeight="1" x14ac:dyDescent="0.15">
      <c r="A2311" s="2"/>
      <c r="AK2311" s="281"/>
      <c r="AL2311" s="296"/>
      <c r="AM2311" s="296"/>
      <c r="AN2311" s="296"/>
      <c r="AO2311" s="296"/>
      <c r="AP2311" s="296"/>
      <c r="AQ2311" s="296"/>
      <c r="AR2311" s="296"/>
      <c r="AS2311" s="296"/>
      <c r="AT2311" s="296"/>
      <c r="AU2311" s="296"/>
      <c r="AV2311" s="296"/>
      <c r="AW2311" s="296"/>
      <c r="AX2311" s="296"/>
      <c r="AY2311" s="296"/>
      <c r="AZ2311" s="296"/>
      <c r="BA2311" s="296"/>
      <c r="BB2311" s="296"/>
      <c r="BC2311" s="296"/>
      <c r="BD2311" s="296"/>
      <c r="BE2311" s="296"/>
      <c r="BF2311" s="296"/>
      <c r="BG2311" s="296"/>
      <c r="BH2311" s="296"/>
      <c r="BI2311" s="296"/>
      <c r="BJ2311" s="296"/>
      <c r="BK2311" s="296"/>
      <c r="BL2311" s="296"/>
    </row>
    <row r="2312" spans="1:64" s="83" customFormat="1" ht="18" customHeight="1" x14ac:dyDescent="0.15">
      <c r="A2312" s="2"/>
      <c r="AK2312" s="281"/>
      <c r="AL2312" s="296"/>
      <c r="AM2312" s="296"/>
      <c r="AN2312" s="296"/>
      <c r="AO2312" s="296"/>
      <c r="AP2312" s="296"/>
      <c r="AQ2312" s="296"/>
      <c r="AR2312" s="296"/>
      <c r="AS2312" s="296"/>
      <c r="AT2312" s="296"/>
      <c r="AU2312" s="296"/>
      <c r="AV2312" s="296"/>
      <c r="AW2312" s="296"/>
      <c r="AX2312" s="296"/>
      <c r="AY2312" s="296"/>
      <c r="AZ2312" s="296"/>
      <c r="BA2312" s="296"/>
      <c r="BB2312" s="296"/>
      <c r="BC2312" s="296"/>
      <c r="BD2312" s="296"/>
      <c r="BE2312" s="296"/>
      <c r="BF2312" s="296"/>
      <c r="BG2312" s="296"/>
      <c r="BH2312" s="296"/>
      <c r="BI2312" s="296"/>
      <c r="BJ2312" s="296"/>
      <c r="BK2312" s="296"/>
      <c r="BL2312" s="296"/>
    </row>
    <row r="2313" spans="1:64" s="83" customFormat="1" ht="18" customHeight="1" x14ac:dyDescent="0.15">
      <c r="A2313" s="2"/>
      <c r="AK2313" s="281"/>
      <c r="AL2313" s="296"/>
      <c r="AM2313" s="296"/>
      <c r="AN2313" s="296"/>
      <c r="AO2313" s="296"/>
      <c r="AP2313" s="296"/>
      <c r="AQ2313" s="296"/>
      <c r="AR2313" s="296"/>
      <c r="AS2313" s="296"/>
      <c r="AT2313" s="296"/>
      <c r="AU2313" s="296"/>
      <c r="AV2313" s="296"/>
      <c r="AW2313" s="296"/>
      <c r="AX2313" s="296"/>
      <c r="AY2313" s="296"/>
      <c r="AZ2313" s="296"/>
      <c r="BA2313" s="296"/>
      <c r="BB2313" s="296"/>
      <c r="BC2313" s="296"/>
      <c r="BD2313" s="296"/>
      <c r="BE2313" s="296"/>
      <c r="BF2313" s="296"/>
      <c r="BG2313" s="296"/>
      <c r="BH2313" s="296"/>
      <c r="BI2313" s="296"/>
      <c r="BJ2313" s="296"/>
      <c r="BK2313" s="296"/>
      <c r="BL2313" s="296"/>
    </row>
    <row r="2314" spans="1:64" s="83" customFormat="1" ht="18" customHeight="1" x14ac:dyDescent="0.15">
      <c r="A2314" s="2"/>
      <c r="AK2314" s="281"/>
      <c r="AL2314" s="296"/>
      <c r="AM2314" s="296"/>
      <c r="AN2314" s="296"/>
      <c r="AO2314" s="296"/>
      <c r="AP2314" s="296"/>
      <c r="AQ2314" s="296"/>
      <c r="AR2314" s="296"/>
      <c r="AS2314" s="296"/>
      <c r="AT2314" s="296"/>
      <c r="AU2314" s="296"/>
      <c r="AV2314" s="296"/>
      <c r="AW2314" s="296"/>
      <c r="AX2314" s="296"/>
      <c r="AY2314" s="296"/>
      <c r="AZ2314" s="296"/>
      <c r="BA2314" s="296"/>
      <c r="BB2314" s="296"/>
      <c r="BC2314" s="296"/>
      <c r="BD2314" s="296"/>
      <c r="BE2314" s="296"/>
      <c r="BF2314" s="296"/>
      <c r="BG2314" s="296"/>
      <c r="BH2314" s="296"/>
      <c r="BI2314" s="296"/>
      <c r="BJ2314" s="296"/>
      <c r="BK2314" s="296"/>
      <c r="BL2314" s="296"/>
    </row>
    <row r="2315" spans="1:64" s="83" customFormat="1" ht="18" customHeight="1" x14ac:dyDescent="0.15">
      <c r="A2315" s="2"/>
      <c r="AK2315" s="281"/>
      <c r="AL2315" s="296"/>
      <c r="AM2315" s="296"/>
      <c r="AN2315" s="296"/>
      <c r="AO2315" s="296"/>
      <c r="AP2315" s="296"/>
      <c r="AQ2315" s="296"/>
      <c r="AR2315" s="296"/>
      <c r="AS2315" s="296"/>
      <c r="AT2315" s="296"/>
      <c r="AU2315" s="296"/>
      <c r="AV2315" s="296"/>
      <c r="AW2315" s="296"/>
      <c r="AX2315" s="296"/>
      <c r="AY2315" s="296"/>
      <c r="AZ2315" s="296"/>
      <c r="BA2315" s="296"/>
      <c r="BB2315" s="296"/>
      <c r="BC2315" s="296"/>
      <c r="BD2315" s="296"/>
      <c r="BE2315" s="296"/>
      <c r="BF2315" s="296"/>
      <c r="BG2315" s="296"/>
      <c r="BH2315" s="296"/>
      <c r="BI2315" s="296"/>
      <c r="BJ2315" s="296"/>
      <c r="BK2315" s="296"/>
      <c r="BL2315" s="296"/>
    </row>
    <row r="2316" spans="1:64" s="83" customFormat="1" ht="18" customHeight="1" x14ac:dyDescent="0.15">
      <c r="A2316" s="2"/>
      <c r="AK2316" s="281"/>
      <c r="AL2316" s="296"/>
      <c r="AM2316" s="296"/>
      <c r="AN2316" s="296"/>
      <c r="AO2316" s="296"/>
      <c r="AP2316" s="296"/>
      <c r="AQ2316" s="296"/>
      <c r="AR2316" s="296"/>
      <c r="AS2316" s="296"/>
      <c r="AT2316" s="296"/>
      <c r="AU2316" s="296"/>
      <c r="AV2316" s="296"/>
      <c r="AW2316" s="296"/>
      <c r="AX2316" s="296"/>
      <c r="AY2316" s="296"/>
      <c r="AZ2316" s="296"/>
      <c r="BA2316" s="296"/>
      <c r="BB2316" s="296"/>
      <c r="BC2316" s="296"/>
      <c r="BD2316" s="296"/>
      <c r="BE2316" s="296"/>
      <c r="BF2316" s="296"/>
      <c r="BG2316" s="296"/>
      <c r="BH2316" s="296"/>
      <c r="BI2316" s="296"/>
      <c r="BJ2316" s="296"/>
      <c r="BK2316" s="296"/>
      <c r="BL2316" s="296"/>
    </row>
    <row r="2317" spans="1:64" s="83" customFormat="1" ht="18" customHeight="1" x14ac:dyDescent="0.15">
      <c r="A2317" s="2"/>
      <c r="AK2317" s="281"/>
      <c r="AL2317" s="296"/>
      <c r="AM2317" s="296"/>
      <c r="AN2317" s="296"/>
      <c r="AO2317" s="296"/>
      <c r="AP2317" s="296"/>
      <c r="AQ2317" s="296"/>
      <c r="AR2317" s="296"/>
      <c r="AS2317" s="296"/>
      <c r="AT2317" s="296"/>
      <c r="AU2317" s="296"/>
      <c r="AV2317" s="296"/>
      <c r="AW2317" s="296"/>
      <c r="AX2317" s="296"/>
      <c r="AY2317" s="296"/>
      <c r="AZ2317" s="296"/>
      <c r="BA2317" s="296"/>
      <c r="BB2317" s="296"/>
      <c r="BC2317" s="296"/>
      <c r="BD2317" s="296"/>
      <c r="BE2317" s="296"/>
      <c r="BF2317" s="296"/>
      <c r="BG2317" s="296"/>
      <c r="BH2317" s="296"/>
      <c r="BI2317" s="296"/>
      <c r="BJ2317" s="296"/>
      <c r="BK2317" s="296"/>
      <c r="BL2317" s="296"/>
    </row>
    <row r="2318" spans="1:64" s="83" customFormat="1" ht="18" customHeight="1" x14ac:dyDescent="0.15">
      <c r="A2318" s="2"/>
      <c r="AK2318" s="281"/>
      <c r="AL2318" s="296"/>
      <c r="AM2318" s="296"/>
      <c r="AN2318" s="296"/>
      <c r="AO2318" s="296"/>
      <c r="AP2318" s="296"/>
      <c r="AQ2318" s="296"/>
      <c r="AR2318" s="296"/>
      <c r="AS2318" s="296"/>
      <c r="AT2318" s="296"/>
      <c r="AU2318" s="296"/>
      <c r="AV2318" s="296"/>
      <c r="AW2318" s="296"/>
      <c r="AX2318" s="296"/>
      <c r="AY2318" s="296"/>
      <c r="AZ2318" s="296"/>
      <c r="BA2318" s="296"/>
      <c r="BB2318" s="296"/>
      <c r="BC2318" s="296"/>
      <c r="BD2318" s="296"/>
      <c r="BE2318" s="296"/>
      <c r="BF2318" s="296"/>
      <c r="BG2318" s="296"/>
      <c r="BH2318" s="296"/>
      <c r="BI2318" s="296"/>
      <c r="BJ2318" s="296"/>
      <c r="BK2318" s="296"/>
      <c r="BL2318" s="296"/>
    </row>
    <row r="2319" spans="1:64" s="83" customFormat="1" ht="18" customHeight="1" x14ac:dyDescent="0.15">
      <c r="A2319" s="2"/>
      <c r="AK2319" s="281"/>
      <c r="AL2319" s="296"/>
      <c r="AM2319" s="296"/>
      <c r="AN2319" s="296"/>
      <c r="AO2319" s="296"/>
      <c r="AP2319" s="296"/>
      <c r="AQ2319" s="296"/>
      <c r="AR2319" s="296"/>
      <c r="AS2319" s="296"/>
      <c r="AT2319" s="296"/>
      <c r="AU2319" s="296"/>
      <c r="AV2319" s="296"/>
      <c r="AW2319" s="296"/>
      <c r="AX2319" s="296"/>
      <c r="AY2319" s="296"/>
      <c r="AZ2319" s="296"/>
      <c r="BA2319" s="296"/>
      <c r="BB2319" s="296"/>
      <c r="BC2319" s="296"/>
      <c r="BD2319" s="296"/>
      <c r="BE2319" s="296"/>
      <c r="BF2319" s="296"/>
      <c r="BG2319" s="296"/>
      <c r="BH2319" s="296"/>
      <c r="BI2319" s="296"/>
      <c r="BJ2319" s="296"/>
      <c r="BK2319" s="296"/>
      <c r="BL2319" s="296"/>
    </row>
    <row r="2320" spans="1:64" s="83" customFormat="1" ht="18" customHeight="1" x14ac:dyDescent="0.15">
      <c r="A2320" s="2"/>
      <c r="AK2320" s="281"/>
      <c r="AL2320" s="296"/>
      <c r="AM2320" s="296"/>
      <c r="AN2320" s="296"/>
      <c r="AO2320" s="296"/>
      <c r="AP2320" s="296"/>
      <c r="AQ2320" s="296"/>
      <c r="AR2320" s="296"/>
      <c r="AS2320" s="296"/>
      <c r="AT2320" s="296"/>
      <c r="AU2320" s="296"/>
      <c r="AV2320" s="296"/>
      <c r="AW2320" s="296"/>
      <c r="AX2320" s="296"/>
      <c r="AY2320" s="296"/>
      <c r="AZ2320" s="296"/>
      <c r="BA2320" s="296"/>
      <c r="BB2320" s="296"/>
      <c r="BC2320" s="296"/>
      <c r="BD2320" s="296"/>
      <c r="BE2320" s="296"/>
      <c r="BF2320" s="296"/>
      <c r="BG2320" s="296"/>
      <c r="BH2320" s="296"/>
      <c r="BI2320" s="296"/>
      <c r="BJ2320" s="296"/>
      <c r="BK2320" s="296"/>
      <c r="BL2320" s="296"/>
    </row>
    <row r="2321" spans="1:64" s="83" customFormat="1" ht="18" customHeight="1" x14ac:dyDescent="0.15">
      <c r="A2321" s="2"/>
      <c r="AK2321" s="281"/>
      <c r="AL2321" s="296"/>
      <c r="AM2321" s="296"/>
      <c r="AN2321" s="296"/>
      <c r="AO2321" s="296"/>
      <c r="AP2321" s="296"/>
      <c r="AQ2321" s="296"/>
      <c r="AR2321" s="296"/>
      <c r="AS2321" s="296"/>
      <c r="AT2321" s="296"/>
      <c r="AU2321" s="296"/>
      <c r="AV2321" s="296"/>
      <c r="AW2321" s="296"/>
      <c r="AX2321" s="296"/>
      <c r="AY2321" s="296"/>
      <c r="AZ2321" s="296"/>
      <c r="BA2321" s="296"/>
      <c r="BB2321" s="296"/>
      <c r="BC2321" s="296"/>
      <c r="BD2321" s="296"/>
      <c r="BE2321" s="296"/>
      <c r="BF2321" s="296"/>
      <c r="BG2321" s="296"/>
      <c r="BH2321" s="296"/>
      <c r="BI2321" s="296"/>
      <c r="BJ2321" s="296"/>
      <c r="BK2321" s="296"/>
      <c r="BL2321" s="296"/>
    </row>
    <row r="2322" spans="1:64" s="83" customFormat="1" ht="18" customHeight="1" x14ac:dyDescent="0.15">
      <c r="A2322" s="2"/>
      <c r="AK2322" s="281"/>
      <c r="AL2322" s="296"/>
      <c r="AM2322" s="296"/>
      <c r="AN2322" s="296"/>
      <c r="AO2322" s="296"/>
      <c r="AP2322" s="296"/>
      <c r="AQ2322" s="296"/>
      <c r="AR2322" s="296"/>
      <c r="AS2322" s="296"/>
      <c r="AT2322" s="296"/>
      <c r="AU2322" s="296"/>
      <c r="AV2322" s="296"/>
      <c r="AW2322" s="296"/>
      <c r="AX2322" s="296"/>
      <c r="AY2322" s="296"/>
      <c r="AZ2322" s="296"/>
      <c r="BA2322" s="296"/>
      <c r="BB2322" s="296"/>
      <c r="BC2322" s="296"/>
      <c r="BD2322" s="296"/>
      <c r="BE2322" s="296"/>
      <c r="BF2322" s="296"/>
      <c r="BG2322" s="296"/>
      <c r="BH2322" s="296"/>
      <c r="BI2322" s="296"/>
      <c r="BJ2322" s="296"/>
      <c r="BK2322" s="296"/>
      <c r="BL2322" s="296"/>
    </row>
    <row r="2323" spans="1:64" s="202" customFormat="1" ht="18" customHeight="1" x14ac:dyDescent="0.15">
      <c r="B2323" s="235"/>
      <c r="C2323" s="235"/>
      <c r="D2323" s="235"/>
      <c r="E2323" s="80"/>
      <c r="F2323" s="80"/>
      <c r="G2323" s="80"/>
      <c r="J2323" s="80"/>
      <c r="K2323" s="80"/>
      <c r="L2323" s="80"/>
      <c r="M2323" s="80"/>
      <c r="N2323" s="80"/>
      <c r="AK2323" s="281"/>
      <c r="AL2323" s="296"/>
      <c r="AM2323" s="296"/>
      <c r="AN2323" s="296"/>
      <c r="AO2323" s="296"/>
      <c r="AP2323" s="296"/>
      <c r="AQ2323" s="296"/>
      <c r="AR2323" s="296"/>
      <c r="AS2323" s="296"/>
      <c r="AT2323" s="296"/>
      <c r="AU2323" s="296"/>
      <c r="AV2323" s="296"/>
      <c r="AW2323" s="296"/>
      <c r="AX2323" s="296"/>
      <c r="AY2323" s="296"/>
      <c r="AZ2323" s="296"/>
      <c r="BA2323" s="296"/>
      <c r="BB2323" s="296"/>
      <c r="BC2323" s="296"/>
      <c r="BD2323" s="296"/>
      <c r="BE2323" s="296"/>
      <c r="BF2323" s="296"/>
      <c r="BG2323" s="296"/>
      <c r="BH2323" s="296"/>
      <c r="BI2323" s="296"/>
      <c r="BJ2323" s="296"/>
      <c r="BK2323" s="296"/>
      <c r="BL2323" s="296"/>
    </row>
    <row r="2324" spans="1:64" s="202" customFormat="1" ht="18" customHeight="1" x14ac:dyDescent="0.15">
      <c r="B2324" s="235"/>
      <c r="C2324" s="235"/>
      <c r="D2324" s="235"/>
      <c r="E2324" s="80"/>
      <c r="F2324" s="80"/>
      <c r="G2324" s="80"/>
      <c r="J2324" s="80"/>
      <c r="K2324" s="80"/>
      <c r="L2324" s="80"/>
      <c r="M2324" s="80"/>
      <c r="N2324" s="80"/>
      <c r="AK2324" s="281"/>
      <c r="AL2324" s="296"/>
      <c r="AM2324" s="296"/>
      <c r="AN2324" s="296"/>
      <c r="AO2324" s="296"/>
      <c r="AP2324" s="296"/>
      <c r="AQ2324" s="296"/>
      <c r="AR2324" s="296"/>
      <c r="AS2324" s="296"/>
      <c r="AT2324" s="296"/>
      <c r="AU2324" s="296"/>
      <c r="AV2324" s="296"/>
      <c r="AW2324" s="296"/>
      <c r="AX2324" s="296"/>
      <c r="AY2324" s="296"/>
      <c r="AZ2324" s="296"/>
      <c r="BA2324" s="296"/>
      <c r="BB2324" s="296"/>
      <c r="BC2324" s="296"/>
      <c r="BD2324" s="296"/>
      <c r="BE2324" s="296"/>
      <c r="BF2324" s="296"/>
      <c r="BG2324" s="296"/>
      <c r="BH2324" s="296"/>
      <c r="BI2324" s="296"/>
      <c r="BJ2324" s="296"/>
      <c r="BK2324" s="296"/>
      <c r="BL2324" s="296"/>
    </row>
    <row r="2325" spans="1:64" s="202" customFormat="1" ht="18" customHeight="1" x14ac:dyDescent="0.15">
      <c r="B2325" s="235"/>
      <c r="C2325" s="235"/>
      <c r="D2325" s="235"/>
      <c r="E2325" s="80"/>
      <c r="F2325" s="80"/>
      <c r="G2325" s="80"/>
      <c r="J2325" s="80"/>
      <c r="K2325" s="80"/>
      <c r="L2325" s="80"/>
      <c r="M2325" s="80"/>
      <c r="N2325" s="80"/>
      <c r="AK2325" s="281"/>
      <c r="AL2325" s="296"/>
      <c r="AM2325" s="296"/>
      <c r="AN2325" s="296"/>
      <c r="AO2325" s="296"/>
      <c r="AP2325" s="296"/>
      <c r="AQ2325" s="296"/>
      <c r="AR2325" s="296"/>
      <c r="AS2325" s="296"/>
      <c r="AT2325" s="296"/>
      <c r="AU2325" s="296"/>
      <c r="AV2325" s="296"/>
      <c r="AW2325" s="296"/>
      <c r="AX2325" s="296"/>
      <c r="AY2325" s="296"/>
      <c r="AZ2325" s="296"/>
      <c r="BA2325" s="296"/>
      <c r="BB2325" s="296"/>
      <c r="BC2325" s="296"/>
      <c r="BD2325" s="296"/>
      <c r="BE2325" s="296"/>
      <c r="BF2325" s="296"/>
      <c r="BG2325" s="296"/>
      <c r="BH2325" s="296"/>
      <c r="BI2325" s="296"/>
      <c r="BJ2325" s="296"/>
      <c r="BK2325" s="296"/>
      <c r="BL2325" s="296"/>
    </row>
    <row r="2326" spans="1:64" s="202" customFormat="1" ht="18" customHeight="1" x14ac:dyDescent="0.15">
      <c r="B2326" s="235"/>
      <c r="C2326" s="235"/>
      <c r="D2326" s="235"/>
      <c r="E2326" s="80"/>
      <c r="F2326" s="80"/>
      <c r="G2326" s="80"/>
      <c r="J2326" s="80"/>
      <c r="K2326" s="80"/>
      <c r="L2326" s="80"/>
      <c r="M2326" s="80"/>
      <c r="N2326" s="80"/>
      <c r="AK2326" s="281"/>
      <c r="AL2326" s="296"/>
      <c r="AM2326" s="296"/>
      <c r="AN2326" s="296"/>
      <c r="AO2326" s="296"/>
      <c r="AP2326" s="296"/>
      <c r="AQ2326" s="296"/>
      <c r="AR2326" s="296"/>
      <c r="AS2326" s="296"/>
      <c r="AT2326" s="296"/>
      <c r="AU2326" s="296"/>
      <c r="AV2326" s="296"/>
      <c r="AW2326" s="296"/>
      <c r="AX2326" s="296"/>
      <c r="AY2326" s="296"/>
      <c r="AZ2326" s="296"/>
      <c r="BA2326" s="296"/>
      <c r="BB2326" s="296"/>
      <c r="BC2326" s="296"/>
      <c r="BD2326" s="296"/>
      <c r="BE2326" s="296"/>
      <c r="BF2326" s="296"/>
      <c r="BG2326" s="296"/>
      <c r="BH2326" s="296"/>
      <c r="BI2326" s="296"/>
      <c r="BJ2326" s="296"/>
      <c r="BK2326" s="296"/>
      <c r="BL2326" s="296"/>
    </row>
    <row r="2327" spans="1:64" s="202" customFormat="1" ht="18" customHeight="1" x14ac:dyDescent="0.15">
      <c r="B2327" s="235"/>
      <c r="C2327" s="235"/>
      <c r="D2327" s="235"/>
      <c r="E2327" s="80"/>
      <c r="F2327" s="80"/>
      <c r="G2327" s="80"/>
      <c r="J2327" s="80"/>
      <c r="K2327" s="80"/>
      <c r="L2327" s="80"/>
      <c r="M2327" s="80"/>
      <c r="N2327" s="80"/>
      <c r="AK2327" s="281"/>
      <c r="AL2327" s="296"/>
      <c r="AM2327" s="296"/>
      <c r="AN2327" s="296"/>
      <c r="AO2327" s="296"/>
      <c r="AP2327" s="296"/>
      <c r="AQ2327" s="296"/>
      <c r="AR2327" s="296"/>
      <c r="AS2327" s="296"/>
      <c r="AT2327" s="296"/>
      <c r="AU2327" s="296"/>
      <c r="AV2327" s="296"/>
      <c r="AW2327" s="296"/>
      <c r="AX2327" s="296"/>
      <c r="AY2327" s="296"/>
      <c r="AZ2327" s="296"/>
      <c r="BA2327" s="296"/>
      <c r="BB2327" s="296"/>
      <c r="BC2327" s="296"/>
      <c r="BD2327" s="296"/>
      <c r="BE2327" s="296"/>
      <c r="BF2327" s="296"/>
      <c r="BG2327" s="296"/>
      <c r="BH2327" s="296"/>
      <c r="BI2327" s="296"/>
      <c r="BJ2327" s="296"/>
      <c r="BK2327" s="296"/>
      <c r="BL2327" s="296"/>
    </row>
    <row r="2328" spans="1:64" s="202" customFormat="1" ht="18" customHeight="1" x14ac:dyDescent="0.15">
      <c r="B2328" s="235"/>
      <c r="C2328" s="235"/>
      <c r="D2328" s="235"/>
      <c r="E2328" s="80"/>
      <c r="F2328" s="80"/>
      <c r="G2328" s="80"/>
      <c r="J2328" s="80"/>
      <c r="K2328" s="80"/>
      <c r="M2328" s="236"/>
      <c r="N2328" s="80"/>
      <c r="AK2328" s="281"/>
      <c r="AL2328" s="296"/>
      <c r="AM2328" s="296"/>
      <c r="AN2328" s="296"/>
      <c r="AO2328" s="296"/>
      <c r="AP2328" s="296"/>
      <c r="AQ2328" s="296"/>
      <c r="AR2328" s="296"/>
      <c r="AS2328" s="296"/>
      <c r="AT2328" s="296"/>
      <c r="AU2328" s="296"/>
      <c r="AV2328" s="296"/>
      <c r="AW2328" s="296"/>
      <c r="AX2328" s="296"/>
      <c r="AY2328" s="296"/>
      <c r="AZ2328" s="296"/>
      <c r="BA2328" s="296"/>
      <c r="BB2328" s="296"/>
      <c r="BC2328" s="296"/>
      <c r="BD2328" s="296"/>
      <c r="BE2328" s="296"/>
      <c r="BF2328" s="296"/>
      <c r="BG2328" s="296"/>
      <c r="BH2328" s="296"/>
      <c r="BI2328" s="296"/>
      <c r="BJ2328" s="296"/>
      <c r="BK2328" s="296"/>
      <c r="BL2328" s="296"/>
    </row>
    <row r="2329" spans="1:64" s="202" customFormat="1" ht="18" customHeight="1" x14ac:dyDescent="0.15">
      <c r="B2329" s="235"/>
      <c r="C2329" s="235"/>
      <c r="D2329" s="235"/>
      <c r="E2329" s="80"/>
      <c r="F2329" s="80"/>
      <c r="G2329" s="80"/>
      <c r="J2329" s="80"/>
      <c r="K2329" s="80"/>
      <c r="L2329" s="80"/>
      <c r="M2329" s="80"/>
      <c r="N2329" s="80"/>
      <c r="AK2329" s="281"/>
      <c r="AL2329" s="296"/>
      <c r="AM2329" s="296"/>
      <c r="AN2329" s="296"/>
      <c r="AO2329" s="296"/>
      <c r="AP2329" s="296"/>
      <c r="AQ2329" s="296"/>
      <c r="AR2329" s="296"/>
      <c r="AS2329" s="296"/>
      <c r="AT2329" s="296"/>
      <c r="AU2329" s="296"/>
      <c r="AV2329" s="296"/>
      <c r="AW2329" s="296"/>
      <c r="AX2329" s="296"/>
      <c r="AY2329" s="296"/>
      <c r="AZ2329" s="296"/>
      <c r="BA2329" s="296"/>
      <c r="BB2329" s="296"/>
      <c r="BC2329" s="296"/>
      <c r="BD2329" s="296"/>
      <c r="BE2329" s="296"/>
      <c r="BF2329" s="296"/>
      <c r="BG2329" s="296"/>
      <c r="BH2329" s="296"/>
      <c r="BI2329" s="296"/>
      <c r="BJ2329" s="296"/>
      <c r="BK2329" s="296"/>
      <c r="BL2329" s="296"/>
    </row>
    <row r="2330" spans="1:64" s="202" customFormat="1" ht="18" customHeight="1" x14ac:dyDescent="0.15">
      <c r="B2330" s="235"/>
      <c r="C2330" s="235"/>
      <c r="D2330" s="235"/>
      <c r="E2330" s="80"/>
      <c r="F2330" s="80"/>
      <c r="G2330" s="80"/>
      <c r="J2330" s="80"/>
      <c r="K2330" s="80"/>
      <c r="L2330" s="80"/>
      <c r="N2330" s="80"/>
      <c r="AK2330" s="281"/>
      <c r="AL2330" s="296"/>
      <c r="AM2330" s="296"/>
      <c r="AN2330" s="296"/>
      <c r="AO2330" s="296"/>
      <c r="AP2330" s="296"/>
      <c r="AQ2330" s="296"/>
      <c r="AR2330" s="296"/>
      <c r="AS2330" s="296"/>
      <c r="AT2330" s="296"/>
      <c r="AU2330" s="296"/>
      <c r="AV2330" s="296"/>
      <c r="AW2330" s="296"/>
      <c r="AX2330" s="296"/>
      <c r="AY2330" s="296"/>
      <c r="AZ2330" s="296"/>
      <c r="BA2330" s="296"/>
      <c r="BB2330" s="296"/>
      <c r="BC2330" s="296"/>
      <c r="BD2330" s="296"/>
      <c r="BE2330" s="296"/>
      <c r="BF2330" s="296"/>
      <c r="BG2330" s="296"/>
      <c r="BH2330" s="296"/>
      <c r="BI2330" s="296"/>
      <c r="BJ2330" s="296"/>
      <c r="BK2330" s="296"/>
      <c r="BL2330" s="296"/>
    </row>
    <row r="2331" spans="1:64" s="202" customFormat="1" ht="18" customHeight="1" x14ac:dyDescent="0.15">
      <c r="B2331" s="235"/>
      <c r="C2331" s="235"/>
      <c r="D2331" s="235"/>
      <c r="E2331" s="80"/>
      <c r="F2331" s="80"/>
      <c r="G2331" s="80"/>
      <c r="J2331" s="80"/>
      <c r="K2331" s="80"/>
      <c r="L2331" s="80"/>
      <c r="N2331" s="80"/>
      <c r="AK2331" s="281"/>
      <c r="AL2331" s="296"/>
      <c r="AM2331" s="296"/>
      <c r="AN2331" s="296"/>
      <c r="AO2331" s="296"/>
      <c r="AP2331" s="296"/>
      <c r="AQ2331" s="296"/>
      <c r="AR2331" s="296"/>
      <c r="AS2331" s="296"/>
      <c r="AT2331" s="296"/>
      <c r="AU2331" s="296"/>
      <c r="AV2331" s="296"/>
      <c r="AW2331" s="296"/>
      <c r="AX2331" s="296"/>
      <c r="AY2331" s="296"/>
      <c r="AZ2331" s="296"/>
      <c r="BA2331" s="296"/>
      <c r="BB2331" s="296"/>
      <c r="BC2331" s="296"/>
      <c r="BD2331" s="296"/>
      <c r="BE2331" s="296"/>
      <c r="BF2331" s="296"/>
      <c r="BG2331" s="296"/>
      <c r="BH2331" s="296"/>
      <c r="BI2331" s="296"/>
      <c r="BJ2331" s="296"/>
      <c r="BK2331" s="296"/>
      <c r="BL2331" s="296"/>
    </row>
    <row r="2332" spans="1:64" s="202" customFormat="1" ht="18" customHeight="1" x14ac:dyDescent="0.15">
      <c r="B2332" s="235"/>
      <c r="C2332" s="235"/>
      <c r="D2332" s="235"/>
      <c r="E2332" s="80"/>
      <c r="F2332" s="80"/>
      <c r="G2332" s="80"/>
      <c r="J2332" s="80"/>
      <c r="K2332" s="80"/>
      <c r="L2332" s="80"/>
      <c r="M2332" s="80"/>
      <c r="N2332" s="80"/>
      <c r="AK2332" s="281"/>
      <c r="AL2332" s="296"/>
      <c r="AM2332" s="296"/>
      <c r="AN2332" s="296"/>
      <c r="AO2332" s="296"/>
      <c r="AP2332" s="296"/>
      <c r="AQ2332" s="296"/>
      <c r="AR2332" s="296"/>
      <c r="AS2332" s="296"/>
      <c r="AT2332" s="296"/>
      <c r="AU2332" s="296"/>
      <c r="AV2332" s="296"/>
      <c r="AW2332" s="296"/>
      <c r="AX2332" s="296"/>
      <c r="AY2332" s="296"/>
      <c r="AZ2332" s="296"/>
      <c r="BA2332" s="296"/>
      <c r="BB2332" s="296"/>
      <c r="BC2332" s="296"/>
      <c r="BD2332" s="296"/>
      <c r="BE2332" s="296"/>
      <c r="BF2332" s="296"/>
      <c r="BG2332" s="296"/>
      <c r="BH2332" s="296"/>
      <c r="BI2332" s="296"/>
      <c r="BJ2332" s="296"/>
      <c r="BK2332" s="296"/>
      <c r="BL2332" s="296"/>
    </row>
    <row r="2333" spans="1:64" s="202" customFormat="1" ht="18" customHeight="1" x14ac:dyDescent="0.15">
      <c r="B2333" s="235"/>
      <c r="C2333" s="235"/>
      <c r="D2333" s="235"/>
      <c r="E2333" s="80"/>
      <c r="F2333" s="80"/>
      <c r="G2333" s="80"/>
      <c r="J2333" s="80"/>
      <c r="K2333" s="80"/>
      <c r="L2333" s="80"/>
      <c r="N2333" s="80"/>
      <c r="AK2333" s="281"/>
      <c r="AL2333" s="296"/>
      <c r="AM2333" s="296"/>
      <c r="AN2333" s="296"/>
      <c r="AO2333" s="296"/>
      <c r="AP2333" s="296"/>
      <c r="AQ2333" s="296"/>
      <c r="AR2333" s="296"/>
      <c r="AS2333" s="296"/>
      <c r="AT2333" s="296"/>
      <c r="AU2333" s="296"/>
      <c r="AV2333" s="296"/>
      <c r="AW2333" s="296"/>
      <c r="AX2333" s="296"/>
      <c r="AY2333" s="296"/>
      <c r="AZ2333" s="296"/>
      <c r="BA2333" s="296"/>
      <c r="BB2333" s="296"/>
      <c r="BC2333" s="296"/>
      <c r="BD2333" s="296"/>
      <c r="BE2333" s="296"/>
      <c r="BF2333" s="296"/>
      <c r="BG2333" s="296"/>
      <c r="BH2333" s="296"/>
      <c r="BI2333" s="296"/>
      <c r="BJ2333" s="296"/>
      <c r="BK2333" s="296"/>
      <c r="BL2333" s="296"/>
    </row>
    <row r="2334" spans="1:64" s="202" customFormat="1" ht="18" customHeight="1" x14ac:dyDescent="0.15">
      <c r="B2334" s="235"/>
      <c r="C2334" s="235"/>
      <c r="D2334" s="235"/>
      <c r="E2334" s="80"/>
      <c r="F2334" s="80"/>
      <c r="G2334" s="80"/>
      <c r="J2334" s="80"/>
      <c r="K2334" s="80"/>
      <c r="L2334" s="80"/>
      <c r="M2334" s="80"/>
      <c r="N2334" s="80"/>
      <c r="AK2334" s="281"/>
      <c r="AL2334" s="296"/>
      <c r="AM2334" s="296"/>
      <c r="AN2334" s="296"/>
      <c r="AO2334" s="296"/>
      <c r="AP2334" s="296"/>
      <c r="AQ2334" s="296"/>
      <c r="AR2334" s="296"/>
      <c r="AS2334" s="296"/>
      <c r="AT2334" s="296"/>
      <c r="AU2334" s="296"/>
      <c r="AV2334" s="296"/>
      <c r="AW2334" s="296"/>
      <c r="AX2334" s="296"/>
      <c r="AY2334" s="296"/>
      <c r="AZ2334" s="296"/>
      <c r="BA2334" s="296"/>
      <c r="BB2334" s="296"/>
      <c r="BC2334" s="296"/>
      <c r="BD2334" s="296"/>
      <c r="BE2334" s="296"/>
      <c r="BF2334" s="296"/>
      <c r="BG2334" s="296"/>
      <c r="BH2334" s="296"/>
      <c r="BI2334" s="296"/>
      <c r="BJ2334" s="296"/>
      <c r="BK2334" s="296"/>
      <c r="BL2334" s="296"/>
    </row>
    <row r="2335" spans="1:64" s="202" customFormat="1" ht="18" customHeight="1" x14ac:dyDescent="0.15">
      <c r="B2335" s="235"/>
      <c r="C2335" s="235"/>
      <c r="D2335" s="235"/>
      <c r="E2335" s="80"/>
      <c r="F2335" s="80"/>
      <c r="G2335" s="80"/>
      <c r="J2335" s="80"/>
      <c r="K2335" s="80"/>
      <c r="L2335" s="80"/>
      <c r="M2335" s="80"/>
      <c r="N2335" s="80"/>
      <c r="AK2335" s="281"/>
      <c r="AL2335" s="296"/>
      <c r="AM2335" s="296"/>
      <c r="AN2335" s="296"/>
      <c r="AO2335" s="296"/>
      <c r="AP2335" s="296"/>
      <c r="AQ2335" s="296"/>
      <c r="AR2335" s="296"/>
      <c r="AS2335" s="296"/>
      <c r="AT2335" s="296"/>
      <c r="AU2335" s="296"/>
      <c r="AV2335" s="296"/>
      <c r="AW2335" s="296"/>
      <c r="AX2335" s="296"/>
      <c r="AY2335" s="296"/>
      <c r="AZ2335" s="296"/>
      <c r="BA2335" s="296"/>
      <c r="BB2335" s="296"/>
      <c r="BC2335" s="296"/>
      <c r="BD2335" s="296"/>
      <c r="BE2335" s="296"/>
      <c r="BF2335" s="296"/>
      <c r="BG2335" s="296"/>
      <c r="BH2335" s="296"/>
      <c r="BI2335" s="296"/>
      <c r="BJ2335" s="296"/>
      <c r="BK2335" s="296"/>
      <c r="BL2335" s="296"/>
    </row>
    <row r="2336" spans="1:64" s="202" customFormat="1" ht="18" customHeight="1" x14ac:dyDescent="0.15">
      <c r="B2336" s="235"/>
      <c r="C2336" s="235"/>
      <c r="D2336" s="235"/>
      <c r="E2336" s="80"/>
      <c r="F2336" s="80"/>
      <c r="G2336" s="80"/>
      <c r="J2336" s="80"/>
      <c r="K2336" s="80"/>
      <c r="L2336" s="80"/>
      <c r="M2336" s="80"/>
      <c r="N2336" s="80"/>
      <c r="AK2336" s="281"/>
      <c r="AL2336" s="296"/>
      <c r="AM2336" s="296"/>
      <c r="AN2336" s="296"/>
      <c r="AO2336" s="296"/>
      <c r="AP2336" s="296"/>
      <c r="AQ2336" s="296"/>
      <c r="AR2336" s="296"/>
      <c r="AS2336" s="296"/>
      <c r="AT2336" s="296"/>
      <c r="AU2336" s="296"/>
      <c r="AV2336" s="296"/>
      <c r="AW2336" s="296"/>
      <c r="AX2336" s="296"/>
      <c r="AY2336" s="296"/>
      <c r="AZ2336" s="296"/>
      <c r="BA2336" s="296"/>
      <c r="BB2336" s="296"/>
      <c r="BC2336" s="296"/>
      <c r="BD2336" s="296"/>
      <c r="BE2336" s="296"/>
      <c r="BF2336" s="296"/>
      <c r="BG2336" s="296"/>
      <c r="BH2336" s="296"/>
      <c r="BI2336" s="296"/>
      <c r="BJ2336" s="296"/>
      <c r="BK2336" s="296"/>
      <c r="BL2336" s="296"/>
    </row>
    <row r="2337" spans="1:64" s="202" customFormat="1" ht="18" customHeight="1" x14ac:dyDescent="0.15">
      <c r="B2337" s="235"/>
      <c r="C2337" s="235"/>
      <c r="D2337" s="235"/>
      <c r="E2337" s="80"/>
      <c r="F2337" s="80"/>
      <c r="G2337" s="80"/>
      <c r="J2337" s="80"/>
      <c r="K2337" s="80"/>
      <c r="L2337" s="80"/>
      <c r="M2337" s="80"/>
      <c r="N2337" s="80"/>
      <c r="AK2337" s="281"/>
      <c r="AL2337" s="296"/>
      <c r="AM2337" s="296"/>
      <c r="AN2337" s="296"/>
      <c r="AO2337" s="296"/>
      <c r="AP2337" s="296"/>
      <c r="AQ2337" s="296"/>
      <c r="AR2337" s="296"/>
      <c r="AS2337" s="296"/>
      <c r="AT2337" s="296"/>
      <c r="AU2337" s="296"/>
      <c r="AV2337" s="296"/>
      <c r="AW2337" s="296"/>
      <c r="AX2337" s="296"/>
      <c r="AY2337" s="296"/>
      <c r="AZ2337" s="296"/>
      <c r="BA2337" s="296"/>
      <c r="BB2337" s="296"/>
      <c r="BC2337" s="296"/>
      <c r="BD2337" s="296"/>
      <c r="BE2337" s="296"/>
      <c r="BF2337" s="296"/>
      <c r="BG2337" s="296"/>
      <c r="BH2337" s="296"/>
      <c r="BI2337" s="296"/>
      <c r="BJ2337" s="296"/>
      <c r="BK2337" s="296"/>
      <c r="BL2337" s="296"/>
    </row>
    <row r="2338" spans="1:64" s="202" customFormat="1" ht="18" customHeight="1" x14ac:dyDescent="0.15">
      <c r="B2338" s="235"/>
      <c r="C2338" s="235"/>
      <c r="D2338" s="235"/>
      <c r="E2338" s="80"/>
      <c r="F2338" s="80"/>
      <c r="G2338" s="80"/>
      <c r="J2338" s="80"/>
      <c r="K2338" s="80"/>
      <c r="L2338" s="80"/>
      <c r="M2338" s="80"/>
      <c r="N2338" s="80"/>
      <c r="AK2338" s="281"/>
      <c r="AL2338" s="296"/>
      <c r="AM2338" s="296"/>
      <c r="AN2338" s="296"/>
      <c r="AO2338" s="296"/>
      <c r="AP2338" s="296"/>
      <c r="AQ2338" s="296"/>
      <c r="AR2338" s="296"/>
      <c r="AS2338" s="296"/>
      <c r="AT2338" s="296"/>
      <c r="AU2338" s="296"/>
      <c r="AV2338" s="296"/>
      <c r="AW2338" s="296"/>
      <c r="AX2338" s="296"/>
      <c r="AY2338" s="296"/>
      <c r="AZ2338" s="296"/>
      <c r="BA2338" s="296"/>
      <c r="BB2338" s="296"/>
      <c r="BC2338" s="296"/>
      <c r="BD2338" s="296"/>
      <c r="BE2338" s="296"/>
      <c r="BF2338" s="296"/>
      <c r="BG2338" s="296"/>
      <c r="BH2338" s="296"/>
      <c r="BI2338" s="296"/>
      <c r="BJ2338" s="296"/>
      <c r="BK2338" s="296"/>
      <c r="BL2338" s="296"/>
    </row>
    <row r="2339" spans="1:64" s="202" customFormat="1" ht="18" customHeight="1" x14ac:dyDescent="0.15">
      <c r="B2339" s="235"/>
      <c r="C2339" s="235"/>
      <c r="D2339" s="235"/>
      <c r="E2339" s="80"/>
      <c r="F2339" s="80"/>
      <c r="G2339" s="80"/>
      <c r="J2339" s="80"/>
      <c r="K2339" s="80"/>
      <c r="L2339" s="80"/>
      <c r="M2339" s="80"/>
      <c r="N2339" s="80"/>
      <c r="AK2339" s="281"/>
      <c r="AL2339" s="296"/>
      <c r="AM2339" s="296"/>
      <c r="AN2339" s="296"/>
      <c r="AO2339" s="296"/>
      <c r="AP2339" s="296"/>
      <c r="AQ2339" s="296"/>
      <c r="AR2339" s="296"/>
      <c r="AS2339" s="296"/>
      <c r="AT2339" s="296"/>
      <c r="AU2339" s="296"/>
      <c r="AV2339" s="296"/>
      <c r="AW2339" s="296"/>
      <c r="AX2339" s="296"/>
      <c r="AY2339" s="296"/>
      <c r="AZ2339" s="296"/>
      <c r="BA2339" s="296"/>
      <c r="BB2339" s="296"/>
      <c r="BC2339" s="296"/>
      <c r="BD2339" s="296"/>
      <c r="BE2339" s="296"/>
      <c r="BF2339" s="296"/>
      <c r="BG2339" s="296"/>
      <c r="BH2339" s="296"/>
      <c r="BI2339" s="296"/>
      <c r="BJ2339" s="296"/>
      <c r="BK2339" s="296"/>
      <c r="BL2339" s="296"/>
    </row>
    <row r="2340" spans="1:64" s="202" customFormat="1" ht="18" customHeight="1" x14ac:dyDescent="0.15">
      <c r="B2340" s="235"/>
      <c r="C2340" s="235"/>
      <c r="D2340" s="235"/>
      <c r="E2340" s="80"/>
      <c r="F2340" s="80"/>
      <c r="G2340" s="80"/>
      <c r="J2340" s="80"/>
      <c r="K2340" s="80"/>
      <c r="L2340" s="80"/>
      <c r="M2340" s="80"/>
      <c r="N2340" s="80"/>
      <c r="AK2340" s="281"/>
      <c r="AL2340" s="296"/>
      <c r="AM2340" s="296"/>
      <c r="AN2340" s="296"/>
      <c r="AO2340" s="296"/>
      <c r="AP2340" s="296"/>
      <c r="AQ2340" s="296"/>
      <c r="AR2340" s="296"/>
      <c r="AS2340" s="296"/>
      <c r="AT2340" s="296"/>
      <c r="AU2340" s="296"/>
      <c r="AV2340" s="296"/>
      <c r="AW2340" s="296"/>
      <c r="AX2340" s="296"/>
      <c r="AY2340" s="296"/>
      <c r="AZ2340" s="296"/>
      <c r="BA2340" s="296"/>
      <c r="BB2340" s="296"/>
      <c r="BC2340" s="296"/>
      <c r="BD2340" s="296"/>
      <c r="BE2340" s="296"/>
      <c r="BF2340" s="296"/>
      <c r="BG2340" s="296"/>
      <c r="BH2340" s="296"/>
      <c r="BI2340" s="296"/>
      <c r="BJ2340" s="296"/>
      <c r="BK2340" s="296"/>
      <c r="BL2340" s="296"/>
    </row>
    <row r="2341" spans="1:64" s="202" customFormat="1" ht="18" customHeight="1" x14ac:dyDescent="0.15">
      <c r="B2341" s="235"/>
      <c r="C2341" s="235"/>
      <c r="D2341" s="235"/>
      <c r="E2341" s="80"/>
      <c r="F2341" s="80"/>
      <c r="G2341" s="80"/>
      <c r="J2341" s="80"/>
      <c r="K2341" s="80"/>
      <c r="L2341" s="80"/>
      <c r="M2341" s="236" t="s">
        <v>355</v>
      </c>
      <c r="N2341" s="80"/>
      <c r="AK2341" s="281"/>
      <c r="AL2341" s="296"/>
      <c r="AM2341" s="296"/>
      <c r="AN2341" s="296"/>
      <c r="AO2341" s="296"/>
      <c r="AP2341" s="296"/>
      <c r="AQ2341" s="296"/>
      <c r="AR2341" s="296"/>
      <c r="AS2341" s="296"/>
      <c r="AT2341" s="296"/>
      <c r="AU2341" s="296"/>
      <c r="AV2341" s="296"/>
      <c r="AW2341" s="296"/>
      <c r="AX2341" s="296"/>
      <c r="AY2341" s="296"/>
      <c r="AZ2341" s="296"/>
      <c r="BA2341" s="296"/>
      <c r="BB2341" s="296"/>
      <c r="BC2341" s="296"/>
      <c r="BD2341" s="296"/>
      <c r="BE2341" s="296"/>
      <c r="BF2341" s="296"/>
      <c r="BG2341" s="296"/>
      <c r="BH2341" s="296"/>
      <c r="BI2341" s="296"/>
      <c r="BJ2341" s="296"/>
      <c r="BK2341" s="296"/>
      <c r="BL2341" s="296"/>
    </row>
    <row r="2342" spans="1:64" s="202" customFormat="1" ht="18" customHeight="1" x14ac:dyDescent="0.15">
      <c r="B2342" s="235"/>
      <c r="C2342" s="235"/>
      <c r="D2342" s="235"/>
      <c r="E2342" s="80"/>
      <c r="F2342" s="80"/>
      <c r="G2342" s="80"/>
      <c r="J2342" s="80"/>
      <c r="K2342" s="80"/>
      <c r="L2342" s="80"/>
      <c r="M2342" s="80"/>
      <c r="N2342" s="80"/>
      <c r="AK2342" s="281"/>
      <c r="AL2342" s="296"/>
      <c r="AM2342" s="296"/>
      <c r="AN2342" s="296"/>
      <c r="AO2342" s="296"/>
      <c r="AP2342" s="296"/>
      <c r="AQ2342" s="296"/>
      <c r="AR2342" s="296"/>
      <c r="AS2342" s="296"/>
      <c r="AT2342" s="296"/>
      <c r="AU2342" s="296"/>
      <c r="AV2342" s="296"/>
      <c r="AW2342" s="296"/>
      <c r="AX2342" s="296"/>
      <c r="AY2342" s="296"/>
      <c r="AZ2342" s="296"/>
      <c r="BA2342" s="296"/>
      <c r="BB2342" s="296"/>
      <c r="BC2342" s="296"/>
      <c r="BD2342" s="296"/>
      <c r="BE2342" s="296"/>
      <c r="BF2342" s="296"/>
      <c r="BG2342" s="296"/>
      <c r="BH2342" s="296"/>
      <c r="BI2342" s="296"/>
      <c r="BJ2342" s="296"/>
      <c r="BK2342" s="296"/>
      <c r="BL2342" s="296"/>
    </row>
    <row r="2343" spans="1:64" s="202" customFormat="1" ht="18" customHeight="1" thickBot="1" x14ac:dyDescent="0.2">
      <c r="B2343" s="235"/>
      <c r="C2343" s="235"/>
      <c r="D2343" s="235"/>
      <c r="E2343" s="80"/>
      <c r="F2343" s="80"/>
      <c r="G2343" s="80"/>
      <c r="J2343" s="80"/>
      <c r="K2343" s="80"/>
      <c r="L2343" s="80"/>
      <c r="M2343" s="80"/>
      <c r="N2343" s="80"/>
      <c r="O2343"/>
      <c r="P2343"/>
      <c r="Q2343"/>
      <c r="R2343"/>
      <c r="S2343"/>
      <c r="T2343"/>
      <c r="U2343"/>
      <c r="V2343"/>
      <c r="W2343"/>
      <c r="X2343"/>
      <c r="Y2343"/>
      <c r="Z2343"/>
      <c r="AK2343" s="281"/>
      <c r="AL2343" s="296"/>
      <c r="AM2343" s="296"/>
      <c r="AN2343" s="296"/>
      <c r="AO2343" s="296"/>
      <c r="AP2343" s="296"/>
      <c r="AQ2343" s="296"/>
      <c r="AR2343" s="296"/>
      <c r="AS2343" s="296"/>
      <c r="AT2343" s="296"/>
      <c r="AU2343" s="296"/>
      <c r="AV2343" s="296"/>
      <c r="AW2343" s="296"/>
      <c r="AX2343" s="296"/>
      <c r="AY2343" s="296"/>
      <c r="AZ2343" s="296"/>
      <c r="BA2343" s="296"/>
      <c r="BB2343" s="296"/>
      <c r="BC2343" s="296"/>
      <c r="BD2343" s="296"/>
      <c r="BE2343" s="296"/>
      <c r="BF2343" s="296"/>
      <c r="BG2343" s="296"/>
      <c r="BH2343" s="296"/>
      <c r="BI2343" s="296"/>
      <c r="BJ2343" s="296"/>
      <c r="BK2343" s="296"/>
      <c r="BL2343" s="296"/>
    </row>
    <row r="2344" spans="1:64" ht="18" customHeight="1" x14ac:dyDescent="0.15">
      <c r="B2344" s="512"/>
      <c r="C2344" s="513"/>
      <c r="D2344" s="512"/>
      <c r="E2344" s="516" t="str">
        <f>AL2344</f>
        <v>'96</v>
      </c>
      <c r="F2344" s="516" t="str">
        <f t="shared" ref="F2344:F2354" si="594">AM2344</f>
        <v>'97</v>
      </c>
      <c r="G2344" s="516" t="str">
        <f t="shared" ref="G2344:G2354" si="595">AN2344</f>
        <v>'98</v>
      </c>
      <c r="H2344" s="516" t="str">
        <f t="shared" ref="H2344:H2354" si="596">AO2344</f>
        <v>'99</v>
      </c>
      <c r="I2344" s="516" t="str">
        <f t="shared" ref="I2344:I2354" si="597">AP2344</f>
        <v>'00</v>
      </c>
      <c r="J2344" s="516" t="str">
        <f t="shared" ref="J2344:J2354" si="598">AQ2344</f>
        <v>'01</v>
      </c>
      <c r="K2344" s="516" t="str">
        <f t="shared" ref="K2344:K2354" si="599">AR2344</f>
        <v>'02</v>
      </c>
      <c r="L2344" s="516" t="str">
        <f t="shared" ref="L2344:L2354" si="600">AS2344</f>
        <v>'03</v>
      </c>
      <c r="M2344" s="31" t="str">
        <f t="shared" ref="M2344:M2354" si="601">AT2344</f>
        <v>'04</v>
      </c>
      <c r="AA2344"/>
      <c r="AB2344"/>
      <c r="AD2344" s="45"/>
      <c r="AE2344" s="45"/>
      <c r="AL2344" s="331" t="s">
        <v>63</v>
      </c>
      <c r="AM2344" s="331" t="s">
        <v>64</v>
      </c>
      <c r="AN2344" s="331" t="s">
        <v>65</v>
      </c>
      <c r="AO2344" s="331" t="s">
        <v>66</v>
      </c>
      <c r="AP2344" s="331" t="s">
        <v>67</v>
      </c>
      <c r="AQ2344" s="331" t="s">
        <v>68</v>
      </c>
      <c r="AR2344" s="331" t="s">
        <v>69</v>
      </c>
      <c r="AS2344" s="331" t="s">
        <v>70</v>
      </c>
      <c r="AT2344" s="31" t="s">
        <v>71</v>
      </c>
      <c r="AU2344" s="230" t="s">
        <v>72</v>
      </c>
      <c r="AV2344" s="231" t="s">
        <v>254</v>
      </c>
      <c r="AW2344" s="231" t="s">
        <v>333</v>
      </c>
      <c r="AX2344" s="231" t="s">
        <v>423</v>
      </c>
      <c r="AY2344" s="231" t="s">
        <v>430</v>
      </c>
      <c r="AZ2344" s="231" t="s">
        <v>455</v>
      </c>
      <c r="BA2344" s="231" t="s">
        <v>462</v>
      </c>
      <c r="BB2344" s="231" t="s">
        <v>470</v>
      </c>
    </row>
    <row r="2345" spans="1:64" ht="18" customHeight="1" x14ac:dyDescent="0.15">
      <c r="B2345" s="510"/>
      <c r="C2345" s="511"/>
      <c r="D2345" s="510" t="s">
        <v>350</v>
      </c>
      <c r="E2345" s="310">
        <f t="shared" ref="E2345:E2354" si="602">AL2345</f>
        <v>1256</v>
      </c>
      <c r="F2345" s="310">
        <f t="shared" si="594"/>
        <v>0</v>
      </c>
      <c r="G2345" s="310">
        <f t="shared" si="595"/>
        <v>0</v>
      </c>
      <c r="H2345" s="310">
        <f t="shared" si="596"/>
        <v>2271</v>
      </c>
      <c r="I2345" s="310">
        <f t="shared" si="597"/>
        <v>2965</v>
      </c>
      <c r="J2345" s="310">
        <f t="shared" si="598"/>
        <v>3505</v>
      </c>
      <c r="K2345" s="310">
        <f t="shared" si="599"/>
        <v>3777</v>
      </c>
      <c r="L2345" s="310">
        <f t="shared" si="600"/>
        <v>3983</v>
      </c>
      <c r="M2345" s="314">
        <f t="shared" si="601"/>
        <v>4242</v>
      </c>
      <c r="AA2345"/>
      <c r="AB2345"/>
      <c r="AD2345" s="45"/>
      <c r="AE2345" s="45"/>
      <c r="AK2345" s="329" t="s">
        <v>477</v>
      </c>
      <c r="AL2345" s="50">
        <v>1256</v>
      </c>
      <c r="AM2345" s="50"/>
      <c r="AN2345" s="50"/>
      <c r="AO2345" s="50">
        <v>2271</v>
      </c>
      <c r="AP2345" s="50">
        <v>2965</v>
      </c>
      <c r="AQ2345" s="50">
        <v>3505</v>
      </c>
      <c r="AR2345" s="50">
        <v>3777</v>
      </c>
      <c r="AS2345" s="50">
        <v>3983</v>
      </c>
      <c r="AT2345" s="51">
        <v>4242</v>
      </c>
      <c r="AU2345" s="132">
        <v>4407</v>
      </c>
      <c r="AV2345" s="132">
        <v>4413</v>
      </c>
      <c r="AW2345" s="132">
        <v>3991</v>
      </c>
      <c r="AX2345" s="132">
        <v>3569</v>
      </c>
      <c r="AY2345" s="132">
        <v>3125</v>
      </c>
      <c r="AZ2345" s="132">
        <v>2937</v>
      </c>
      <c r="BA2345" s="132">
        <v>2370</v>
      </c>
      <c r="BB2345" s="132"/>
    </row>
    <row r="2346" spans="1:64" ht="24" customHeight="1" x14ac:dyDescent="0.15">
      <c r="A2346" s="202"/>
      <c r="B2346" s="561" t="s">
        <v>406</v>
      </c>
      <c r="C2346" s="562"/>
      <c r="D2346" s="563"/>
      <c r="E2346" s="310">
        <f t="shared" si="602"/>
        <v>526</v>
      </c>
      <c r="F2346" s="310">
        <f t="shared" si="594"/>
        <v>0</v>
      </c>
      <c r="G2346" s="310">
        <f t="shared" si="595"/>
        <v>0</v>
      </c>
      <c r="H2346" s="310">
        <f t="shared" si="596"/>
        <v>785</v>
      </c>
      <c r="I2346" s="310">
        <f t="shared" si="597"/>
        <v>873</v>
      </c>
      <c r="J2346" s="310">
        <f t="shared" si="598"/>
        <v>1199</v>
      </c>
      <c r="K2346" s="310">
        <f t="shared" si="599"/>
        <v>1024</v>
      </c>
      <c r="L2346" s="310">
        <f t="shared" si="600"/>
        <v>1115</v>
      </c>
      <c r="M2346" s="314">
        <f t="shared" si="601"/>
        <v>1137</v>
      </c>
      <c r="AA2346"/>
      <c r="AB2346"/>
      <c r="AD2346" s="45"/>
      <c r="AE2346" s="45"/>
      <c r="AK2346" s="329" t="s">
        <v>484</v>
      </c>
      <c r="AL2346" s="50">
        <v>526</v>
      </c>
      <c r="AM2346" s="50"/>
      <c r="AN2346" s="50"/>
      <c r="AO2346" s="50">
        <v>785</v>
      </c>
      <c r="AP2346" s="50">
        <v>873</v>
      </c>
      <c r="AQ2346" s="50">
        <v>1199</v>
      </c>
      <c r="AR2346" s="50">
        <v>1024</v>
      </c>
      <c r="AS2346" s="50">
        <v>1115</v>
      </c>
      <c r="AT2346" s="51">
        <v>1137</v>
      </c>
      <c r="AU2346" s="132">
        <v>1130</v>
      </c>
      <c r="AV2346" s="132">
        <v>1060</v>
      </c>
      <c r="AW2346" s="132"/>
      <c r="AX2346" s="132"/>
      <c r="AY2346" s="132"/>
      <c r="AZ2346" s="132"/>
      <c r="BA2346" s="132"/>
      <c r="BB2346" s="132"/>
    </row>
    <row r="2347" spans="1:64" ht="18" customHeight="1" x14ac:dyDescent="0.15">
      <c r="B2347" s="510"/>
      <c r="C2347" s="511"/>
      <c r="D2347" s="510" t="s">
        <v>182</v>
      </c>
      <c r="E2347" s="310">
        <f t="shared" si="602"/>
        <v>0</v>
      </c>
      <c r="F2347" s="310">
        <f t="shared" si="594"/>
        <v>0</v>
      </c>
      <c r="G2347" s="310">
        <f t="shared" si="595"/>
        <v>0</v>
      </c>
      <c r="H2347" s="310">
        <f t="shared" si="596"/>
        <v>386</v>
      </c>
      <c r="I2347" s="310">
        <f t="shared" si="597"/>
        <v>425</v>
      </c>
      <c r="J2347" s="310">
        <f t="shared" si="598"/>
        <v>539</v>
      </c>
      <c r="K2347" s="310">
        <f t="shared" si="599"/>
        <v>565</v>
      </c>
      <c r="L2347" s="310">
        <f t="shared" si="600"/>
        <v>614</v>
      </c>
      <c r="M2347" s="314">
        <f t="shared" si="601"/>
        <v>666</v>
      </c>
      <c r="AA2347"/>
      <c r="AB2347"/>
      <c r="AD2347" s="45"/>
      <c r="AE2347" s="45"/>
      <c r="AK2347" s="329" t="s">
        <v>182</v>
      </c>
      <c r="AL2347" s="50"/>
      <c r="AM2347" s="50"/>
      <c r="AN2347" s="50"/>
      <c r="AO2347" s="50">
        <v>386</v>
      </c>
      <c r="AP2347" s="50">
        <v>425</v>
      </c>
      <c r="AQ2347" s="50">
        <v>539</v>
      </c>
      <c r="AR2347" s="50">
        <v>565</v>
      </c>
      <c r="AS2347" s="50">
        <v>614</v>
      </c>
      <c r="AT2347" s="51">
        <v>666</v>
      </c>
      <c r="AU2347" s="132">
        <v>674</v>
      </c>
      <c r="AV2347" s="132">
        <v>681</v>
      </c>
      <c r="AW2347" s="132">
        <v>634</v>
      </c>
      <c r="AX2347" s="132">
        <v>447</v>
      </c>
      <c r="AY2347" s="132">
        <v>345</v>
      </c>
      <c r="AZ2347" s="132">
        <v>258</v>
      </c>
      <c r="BA2347" s="132">
        <v>208</v>
      </c>
      <c r="BB2347" s="132"/>
    </row>
    <row r="2348" spans="1:64" ht="24" customHeight="1" x14ac:dyDescent="0.15">
      <c r="B2348" s="561" t="s">
        <v>353</v>
      </c>
      <c r="C2348" s="562"/>
      <c r="D2348" s="563"/>
      <c r="E2348" s="310">
        <f t="shared" si="602"/>
        <v>1282</v>
      </c>
      <c r="F2348" s="310">
        <f t="shared" si="594"/>
        <v>0</v>
      </c>
      <c r="G2348" s="310">
        <f t="shared" si="595"/>
        <v>0</v>
      </c>
      <c r="H2348" s="310">
        <f t="shared" si="596"/>
        <v>2999</v>
      </c>
      <c r="I2348" s="310">
        <f t="shared" si="597"/>
        <v>3759</v>
      </c>
      <c r="J2348" s="310">
        <f t="shared" si="598"/>
        <v>4184</v>
      </c>
      <c r="K2348" s="310">
        <f t="shared" si="599"/>
        <v>4797</v>
      </c>
      <c r="L2348" s="310">
        <f t="shared" si="600"/>
        <v>5444</v>
      </c>
      <c r="M2348" s="314">
        <f t="shared" si="601"/>
        <v>5884</v>
      </c>
      <c r="AA2348"/>
      <c r="AB2348"/>
      <c r="AD2348" s="45"/>
      <c r="AE2348" s="45"/>
      <c r="AK2348" s="329" t="s">
        <v>483</v>
      </c>
      <c r="AL2348" s="50">
        <v>1282</v>
      </c>
      <c r="AM2348" s="50"/>
      <c r="AN2348" s="50"/>
      <c r="AO2348" s="50">
        <v>2999</v>
      </c>
      <c r="AP2348" s="50">
        <v>3759</v>
      </c>
      <c r="AQ2348" s="50">
        <v>4184</v>
      </c>
      <c r="AR2348" s="50">
        <v>4797</v>
      </c>
      <c r="AS2348" s="50">
        <v>5444</v>
      </c>
      <c r="AT2348" s="51">
        <v>5884</v>
      </c>
      <c r="AU2348" s="132">
        <v>6726</v>
      </c>
      <c r="AV2348" s="132">
        <v>7651</v>
      </c>
      <c r="AW2348" s="132"/>
      <c r="AX2348" s="132"/>
      <c r="AY2348" s="132"/>
      <c r="AZ2348" s="132"/>
      <c r="BA2348" s="132"/>
      <c r="BB2348" s="132"/>
    </row>
    <row r="2349" spans="1:64" s="202" customFormat="1" ht="18" customHeight="1" x14ac:dyDescent="0.15">
      <c r="B2349" s="510"/>
      <c r="C2349" s="511"/>
      <c r="D2349" s="510" t="s">
        <v>183</v>
      </c>
      <c r="E2349" s="310">
        <f t="shared" si="602"/>
        <v>0</v>
      </c>
      <c r="F2349" s="310">
        <f t="shared" si="594"/>
        <v>0</v>
      </c>
      <c r="G2349" s="310">
        <f t="shared" si="595"/>
        <v>0</v>
      </c>
      <c r="H2349" s="310">
        <f t="shared" si="596"/>
        <v>0</v>
      </c>
      <c r="I2349" s="310">
        <f t="shared" si="597"/>
        <v>0</v>
      </c>
      <c r="J2349" s="310">
        <f t="shared" si="598"/>
        <v>0</v>
      </c>
      <c r="K2349" s="310">
        <f t="shared" si="599"/>
        <v>705</v>
      </c>
      <c r="L2349" s="310">
        <f t="shared" si="600"/>
        <v>1101</v>
      </c>
      <c r="M2349" s="314">
        <f t="shared" si="601"/>
        <v>1449</v>
      </c>
      <c r="O2349"/>
      <c r="P2349"/>
      <c r="Q2349"/>
      <c r="R2349"/>
      <c r="S2349"/>
      <c r="T2349"/>
      <c r="U2349"/>
      <c r="V2349"/>
      <c r="W2349"/>
      <c r="X2349"/>
      <c r="Y2349"/>
      <c r="Z2349"/>
      <c r="AK2349" s="329" t="s">
        <v>183</v>
      </c>
      <c r="AL2349" s="50"/>
      <c r="AM2349" s="50"/>
      <c r="AN2349" s="50"/>
      <c r="AO2349" s="50"/>
      <c r="AP2349" s="50"/>
      <c r="AQ2349" s="50"/>
      <c r="AR2349" s="50">
        <v>705</v>
      </c>
      <c r="AS2349" s="50">
        <v>1101</v>
      </c>
      <c r="AT2349" s="51">
        <v>1449</v>
      </c>
      <c r="AU2349" s="234">
        <v>1647</v>
      </c>
      <c r="AV2349" s="234">
        <v>1928</v>
      </c>
      <c r="AW2349" s="234">
        <v>1954</v>
      </c>
      <c r="AX2349" s="234">
        <v>1870</v>
      </c>
      <c r="AY2349" s="234">
        <v>1711</v>
      </c>
      <c r="AZ2349" s="234">
        <v>1557</v>
      </c>
      <c r="BA2349" s="234">
        <v>1337</v>
      </c>
      <c r="BB2349" s="234"/>
      <c r="BC2349" s="296"/>
      <c r="BD2349" s="296"/>
      <c r="BE2349" s="296"/>
      <c r="BF2349" s="296"/>
      <c r="BG2349" s="296"/>
      <c r="BH2349" s="296"/>
      <c r="BI2349" s="296"/>
      <c r="BJ2349" s="296"/>
      <c r="BK2349" s="296"/>
      <c r="BL2349" s="296"/>
    </row>
    <row r="2350" spans="1:64" s="202" customFormat="1" ht="18" customHeight="1" x14ac:dyDescent="0.15">
      <c r="B2350" s="128"/>
      <c r="C2350" s="129"/>
      <c r="D2350" s="129" t="s">
        <v>351</v>
      </c>
      <c r="E2350" s="482">
        <f t="shared" si="602"/>
        <v>0</v>
      </c>
      <c r="F2350" s="482">
        <f t="shared" si="594"/>
        <v>0</v>
      </c>
      <c r="G2350" s="482">
        <f t="shared" si="595"/>
        <v>0</v>
      </c>
      <c r="H2350" s="482">
        <f t="shared" si="596"/>
        <v>0</v>
      </c>
      <c r="I2350" s="482">
        <f t="shared" si="597"/>
        <v>0</v>
      </c>
      <c r="J2350" s="482">
        <f t="shared" si="598"/>
        <v>0</v>
      </c>
      <c r="K2350" s="482">
        <f t="shared" si="599"/>
        <v>0</v>
      </c>
      <c r="L2350" s="482">
        <f t="shared" si="600"/>
        <v>0</v>
      </c>
      <c r="M2350" s="483">
        <f t="shared" si="601"/>
        <v>0</v>
      </c>
      <c r="O2350"/>
      <c r="P2350"/>
      <c r="Q2350"/>
      <c r="R2350"/>
      <c r="S2350"/>
      <c r="T2350"/>
      <c r="U2350"/>
      <c r="V2350"/>
      <c r="W2350"/>
      <c r="X2350"/>
      <c r="Y2350"/>
      <c r="Z2350"/>
      <c r="AK2350" s="329" t="s">
        <v>478</v>
      </c>
      <c r="AL2350" s="229"/>
      <c r="AM2350" s="229"/>
      <c r="AN2350" s="229"/>
      <c r="AO2350" s="229"/>
      <c r="AP2350" s="229"/>
      <c r="AQ2350" s="229"/>
      <c r="AR2350" s="229"/>
      <c r="AS2350" s="229"/>
      <c r="AT2350" s="233"/>
      <c r="AU2350" s="234"/>
      <c r="AV2350" s="234"/>
      <c r="AW2350" s="234">
        <v>52</v>
      </c>
      <c r="AX2350" s="234">
        <v>342</v>
      </c>
      <c r="AY2350" s="234"/>
      <c r="AZ2350" s="234"/>
      <c r="BA2350" s="234"/>
      <c r="BB2350" s="234"/>
      <c r="BC2350" s="296"/>
      <c r="BD2350" s="296"/>
      <c r="BE2350" s="296"/>
      <c r="BF2350" s="296"/>
      <c r="BG2350" s="296"/>
      <c r="BH2350" s="296"/>
      <c r="BI2350" s="296"/>
      <c r="BJ2350" s="296"/>
      <c r="BK2350" s="296"/>
      <c r="BL2350" s="296"/>
    </row>
    <row r="2351" spans="1:64" s="202" customFormat="1" ht="24" customHeight="1" x14ac:dyDescent="0.15">
      <c r="B2351" s="604" t="s">
        <v>352</v>
      </c>
      <c r="C2351" s="605"/>
      <c r="D2351" s="606"/>
      <c r="E2351" s="354">
        <f t="shared" si="602"/>
        <v>0</v>
      </c>
      <c r="F2351" s="354">
        <f t="shared" si="594"/>
        <v>0</v>
      </c>
      <c r="G2351" s="354">
        <f t="shared" si="595"/>
        <v>0</v>
      </c>
      <c r="H2351" s="354">
        <f t="shared" si="596"/>
        <v>0</v>
      </c>
      <c r="I2351" s="354">
        <f t="shared" si="597"/>
        <v>0</v>
      </c>
      <c r="J2351" s="354">
        <f t="shared" si="598"/>
        <v>0</v>
      </c>
      <c r="K2351" s="354">
        <f t="shared" si="599"/>
        <v>0</v>
      </c>
      <c r="L2351" s="354">
        <f t="shared" si="600"/>
        <v>0</v>
      </c>
      <c r="M2351" s="315">
        <f t="shared" si="601"/>
        <v>0</v>
      </c>
      <c r="O2351"/>
      <c r="P2351"/>
      <c r="Q2351"/>
      <c r="R2351"/>
      <c r="S2351"/>
      <c r="T2351"/>
      <c r="U2351"/>
      <c r="V2351"/>
      <c r="W2351"/>
      <c r="X2351"/>
      <c r="Y2351"/>
      <c r="Z2351"/>
      <c r="AK2351" s="329" t="s">
        <v>482</v>
      </c>
      <c r="AL2351" s="135"/>
      <c r="AM2351" s="135"/>
      <c r="AN2351" s="135"/>
      <c r="AO2351" s="135"/>
      <c r="AP2351" s="135"/>
      <c r="AQ2351" s="135"/>
      <c r="AR2351" s="135"/>
      <c r="AS2351" s="135"/>
      <c r="AT2351" s="136"/>
      <c r="AU2351" s="234"/>
      <c r="AV2351" s="234"/>
      <c r="AW2351" s="234">
        <v>9977</v>
      </c>
      <c r="AX2351" s="234">
        <v>10979</v>
      </c>
      <c r="AY2351" s="234"/>
      <c r="AZ2351" s="234"/>
      <c r="BA2351" s="234"/>
      <c r="BB2351" s="234"/>
      <c r="BC2351" s="296"/>
      <c r="BD2351" s="296"/>
      <c r="BE2351" s="296"/>
      <c r="BF2351" s="296"/>
      <c r="BG2351" s="296"/>
      <c r="BH2351" s="296"/>
      <c r="BI2351" s="296"/>
      <c r="BJ2351" s="296"/>
      <c r="BK2351" s="296"/>
      <c r="BL2351" s="296"/>
    </row>
    <row r="2352" spans="1:64" s="202" customFormat="1" ht="18" customHeight="1" x14ac:dyDescent="0.15">
      <c r="B2352" s="127"/>
      <c r="C2352" s="228"/>
      <c r="D2352" s="228" t="s">
        <v>354</v>
      </c>
      <c r="E2352" s="354">
        <f t="shared" si="602"/>
        <v>0</v>
      </c>
      <c r="F2352" s="354">
        <f t="shared" si="594"/>
        <v>0</v>
      </c>
      <c r="G2352" s="354">
        <f t="shared" si="595"/>
        <v>0</v>
      </c>
      <c r="H2352" s="354">
        <f t="shared" si="596"/>
        <v>0</v>
      </c>
      <c r="I2352" s="354">
        <f t="shared" si="597"/>
        <v>0</v>
      </c>
      <c r="J2352" s="354">
        <f t="shared" si="598"/>
        <v>0</v>
      </c>
      <c r="K2352" s="354">
        <f t="shared" si="599"/>
        <v>0</v>
      </c>
      <c r="L2352" s="354">
        <f t="shared" si="600"/>
        <v>0</v>
      </c>
      <c r="M2352" s="315">
        <f t="shared" si="601"/>
        <v>0</v>
      </c>
      <c r="O2352"/>
      <c r="P2352"/>
      <c r="Q2352"/>
      <c r="R2352"/>
      <c r="S2352"/>
      <c r="T2352"/>
      <c r="U2352"/>
      <c r="V2352"/>
      <c r="W2352"/>
      <c r="X2352"/>
      <c r="Y2352"/>
      <c r="Z2352"/>
      <c r="AK2352" s="329" t="s">
        <v>479</v>
      </c>
      <c r="AL2352" s="135"/>
      <c r="AM2352" s="135"/>
      <c r="AN2352" s="135"/>
      <c r="AO2352" s="135"/>
      <c r="AP2352" s="135"/>
      <c r="AQ2352" s="135"/>
      <c r="AR2352" s="135"/>
      <c r="AS2352" s="135"/>
      <c r="AT2352" s="136"/>
      <c r="AU2352" s="234"/>
      <c r="AV2352" s="234"/>
      <c r="AW2352" s="234">
        <v>23</v>
      </c>
      <c r="AX2352" s="234">
        <v>51</v>
      </c>
      <c r="AY2352" s="234"/>
      <c r="AZ2352" s="234"/>
      <c r="BA2352" s="234"/>
      <c r="BB2352" s="234">
        <v>2280.9999999999995</v>
      </c>
      <c r="BC2352" s="296"/>
      <c r="BD2352" s="296"/>
      <c r="BE2352" s="296"/>
      <c r="BF2352" s="296"/>
      <c r="BG2352" s="296"/>
      <c r="BH2352" s="296"/>
      <c r="BI2352" s="296"/>
      <c r="BJ2352" s="296"/>
      <c r="BK2352" s="296"/>
      <c r="BL2352" s="296"/>
    </row>
    <row r="2353" spans="2:64" ht="24" customHeight="1" thickBot="1" x14ac:dyDescent="0.2">
      <c r="B2353" s="561" t="s">
        <v>447</v>
      </c>
      <c r="C2353" s="562"/>
      <c r="D2353" s="563"/>
      <c r="E2353" s="354">
        <f t="shared" si="602"/>
        <v>0</v>
      </c>
      <c r="F2353" s="354">
        <f t="shared" si="594"/>
        <v>0</v>
      </c>
      <c r="G2353" s="354">
        <f t="shared" si="595"/>
        <v>0</v>
      </c>
      <c r="H2353" s="354">
        <f t="shared" si="596"/>
        <v>0</v>
      </c>
      <c r="I2353" s="354">
        <f t="shared" si="597"/>
        <v>0</v>
      </c>
      <c r="J2353" s="354">
        <f t="shared" si="598"/>
        <v>0</v>
      </c>
      <c r="K2353" s="354">
        <f t="shared" si="599"/>
        <v>0</v>
      </c>
      <c r="L2353" s="354">
        <f t="shared" si="600"/>
        <v>0</v>
      </c>
      <c r="M2353" s="315">
        <f t="shared" si="601"/>
        <v>0</v>
      </c>
      <c r="AA2353"/>
      <c r="AB2353"/>
      <c r="AD2353" s="45"/>
      <c r="AE2353" s="45"/>
      <c r="AK2353" s="329" t="s">
        <v>481</v>
      </c>
      <c r="AL2353" s="53"/>
      <c r="AM2353" s="53"/>
      <c r="AN2353" s="53"/>
      <c r="AO2353" s="53"/>
      <c r="AP2353" s="53"/>
      <c r="AQ2353" s="53"/>
      <c r="AR2353" s="53"/>
      <c r="AS2353" s="53"/>
      <c r="AT2353" s="54"/>
      <c r="AU2353" s="133"/>
      <c r="AV2353" s="133"/>
      <c r="AW2353" s="133">
        <v>350</v>
      </c>
      <c r="AX2353" s="133">
        <v>254</v>
      </c>
      <c r="AY2353" s="133">
        <v>116</v>
      </c>
      <c r="AZ2353" s="133">
        <v>115</v>
      </c>
      <c r="BA2353" s="133">
        <v>138</v>
      </c>
      <c r="BB2353" s="133"/>
    </row>
    <row r="2354" spans="2:64" s="202" customFormat="1" ht="24.75" customHeight="1" x14ac:dyDescent="0.15">
      <c r="B2354" s="601" t="s">
        <v>448</v>
      </c>
      <c r="C2354" s="602"/>
      <c r="D2354" s="603"/>
      <c r="E2354" s="354">
        <f t="shared" si="602"/>
        <v>0</v>
      </c>
      <c r="F2354" s="354">
        <f t="shared" si="594"/>
        <v>0</v>
      </c>
      <c r="G2354" s="354">
        <f t="shared" si="595"/>
        <v>0</v>
      </c>
      <c r="H2354" s="354">
        <f t="shared" si="596"/>
        <v>0</v>
      </c>
      <c r="I2354" s="354">
        <f t="shared" si="597"/>
        <v>0</v>
      </c>
      <c r="J2354" s="354">
        <f t="shared" si="598"/>
        <v>0</v>
      </c>
      <c r="K2354" s="354">
        <f t="shared" si="599"/>
        <v>0</v>
      </c>
      <c r="L2354" s="354">
        <f t="shared" si="600"/>
        <v>0</v>
      </c>
      <c r="M2354" s="315">
        <f t="shared" si="601"/>
        <v>0</v>
      </c>
      <c r="N2354" s="80"/>
      <c r="O2354"/>
      <c r="P2354"/>
      <c r="Q2354"/>
      <c r="R2354"/>
      <c r="S2354"/>
      <c r="T2354"/>
      <c r="U2354"/>
      <c r="V2354"/>
      <c r="W2354"/>
      <c r="X2354"/>
      <c r="Y2354"/>
      <c r="Z2354"/>
      <c r="AJ2354" s="352"/>
      <c r="AK2354" s="329" t="s">
        <v>480</v>
      </c>
      <c r="AL2354" s="135"/>
      <c r="AM2354" s="135"/>
      <c r="AN2354" s="135"/>
      <c r="AO2354" s="135"/>
      <c r="AP2354" s="135"/>
      <c r="AQ2354" s="135"/>
      <c r="AR2354" s="135"/>
      <c r="AS2354" s="135"/>
      <c r="AT2354" s="136"/>
      <c r="AU2354" s="234"/>
      <c r="AV2354" s="234"/>
      <c r="AW2354" s="234"/>
      <c r="AX2354" s="234"/>
      <c r="AY2354" s="234">
        <v>258</v>
      </c>
      <c r="AZ2354" s="234">
        <v>318</v>
      </c>
      <c r="BA2354" s="234">
        <v>300</v>
      </c>
      <c r="BB2354" s="234"/>
      <c r="BC2354" s="296"/>
      <c r="BD2354" s="296"/>
      <c r="BE2354" s="296"/>
      <c r="BF2354" s="296"/>
      <c r="BG2354" s="296"/>
      <c r="BH2354" s="296"/>
      <c r="BI2354" s="296"/>
      <c r="BJ2354" s="296"/>
      <c r="BK2354" s="296"/>
      <c r="BL2354" s="296"/>
    </row>
    <row r="2355" spans="2:64" s="514" customFormat="1" ht="18" customHeight="1" x14ac:dyDescent="0.15">
      <c r="B2355" s="607" t="s">
        <v>488</v>
      </c>
      <c r="C2355" s="608"/>
      <c r="D2355" s="608"/>
      <c r="E2355" s="310"/>
      <c r="F2355" s="310"/>
      <c r="G2355" s="310"/>
      <c r="H2355" s="310"/>
      <c r="I2355" s="310"/>
      <c r="J2355" s="310"/>
      <c r="K2355" s="310"/>
      <c r="L2355" s="310"/>
      <c r="M2355" s="314"/>
      <c r="N2355" s="80"/>
      <c r="AK2355" s="329" t="s">
        <v>488</v>
      </c>
      <c r="AL2355" s="50"/>
      <c r="AM2355" s="50"/>
      <c r="AN2355" s="50"/>
      <c r="AO2355" s="50"/>
      <c r="AP2355" s="50"/>
      <c r="AQ2355" s="50"/>
      <c r="AR2355" s="50"/>
      <c r="AS2355" s="50"/>
      <c r="AT2355" s="50"/>
      <c r="AU2355" s="50"/>
      <c r="AV2355" s="50"/>
      <c r="AW2355" s="50"/>
      <c r="AX2355" s="50"/>
      <c r="AY2355" s="50"/>
      <c r="AZ2355" s="50"/>
      <c r="BA2355" s="50"/>
      <c r="BB2355" s="50">
        <v>3233</v>
      </c>
      <c r="BC2355" s="296"/>
      <c r="BD2355" s="296"/>
      <c r="BE2355" s="296"/>
      <c r="BF2355" s="296"/>
      <c r="BG2355" s="296"/>
      <c r="BH2355" s="296"/>
      <c r="BI2355" s="296"/>
      <c r="BJ2355" s="296"/>
      <c r="BK2355" s="296"/>
      <c r="BL2355" s="296"/>
    </row>
    <row r="2356" spans="2:64" s="514" customFormat="1" ht="24" customHeight="1" x14ac:dyDescent="0.15">
      <c r="B2356" s="607" t="s">
        <v>493</v>
      </c>
      <c r="C2356" s="608"/>
      <c r="D2356" s="608"/>
      <c r="E2356" s="310"/>
      <c r="F2356" s="310"/>
      <c r="G2356" s="310"/>
      <c r="H2356" s="310"/>
      <c r="I2356" s="310"/>
      <c r="J2356" s="310"/>
      <c r="K2356" s="310"/>
      <c r="L2356" s="310"/>
      <c r="M2356" s="314"/>
      <c r="N2356" s="80"/>
      <c r="AK2356" s="329" t="s">
        <v>489</v>
      </c>
      <c r="AL2356" s="50"/>
      <c r="AM2356" s="50"/>
      <c r="AN2356" s="50"/>
      <c r="AO2356" s="50"/>
      <c r="AP2356" s="50"/>
      <c r="AQ2356" s="50"/>
      <c r="AR2356" s="50"/>
      <c r="AS2356" s="50"/>
      <c r="AT2356" s="50"/>
      <c r="AU2356" s="50"/>
      <c r="AV2356" s="50"/>
      <c r="AW2356" s="50"/>
      <c r="AX2356" s="50"/>
      <c r="AY2356" s="50"/>
      <c r="AZ2356" s="50"/>
      <c r="BA2356" s="50"/>
      <c r="BB2356" s="50">
        <v>7617</v>
      </c>
      <c r="BC2356" s="296"/>
      <c r="BD2356" s="296"/>
      <c r="BE2356" s="296"/>
      <c r="BF2356" s="296"/>
      <c r="BG2356" s="296"/>
      <c r="BH2356" s="296"/>
      <c r="BI2356" s="296"/>
      <c r="BJ2356" s="296"/>
      <c r="BK2356" s="296"/>
      <c r="BL2356" s="296"/>
    </row>
    <row r="2357" spans="2:64" s="514" customFormat="1" ht="24" customHeight="1" x14ac:dyDescent="0.15">
      <c r="B2357" s="609" t="s">
        <v>491</v>
      </c>
      <c r="C2357" s="610"/>
      <c r="D2357" s="610"/>
      <c r="E2357" s="310"/>
      <c r="F2357" s="310"/>
      <c r="G2357" s="310"/>
      <c r="H2357" s="310"/>
      <c r="I2357" s="310"/>
      <c r="J2357" s="310"/>
      <c r="K2357" s="310"/>
      <c r="L2357" s="310"/>
      <c r="M2357" s="314"/>
      <c r="N2357" s="80"/>
      <c r="AK2357" s="329" t="s">
        <v>490</v>
      </c>
      <c r="AL2357" s="50"/>
      <c r="AM2357" s="50"/>
      <c r="AN2357" s="50"/>
      <c r="AO2357" s="50"/>
      <c r="AP2357" s="50"/>
      <c r="AQ2357" s="50"/>
      <c r="AR2357" s="50"/>
      <c r="AS2357" s="50"/>
      <c r="AT2357" s="50"/>
      <c r="AU2357" s="50"/>
      <c r="AV2357" s="50"/>
      <c r="AW2357" s="50"/>
      <c r="AX2357" s="50"/>
      <c r="AY2357" s="50"/>
      <c r="AZ2357" s="50"/>
      <c r="BA2357" s="50"/>
      <c r="BB2357" s="50">
        <v>1193</v>
      </c>
      <c r="BC2357" s="296"/>
      <c r="BD2357" s="296"/>
      <c r="BE2357" s="296"/>
      <c r="BF2357" s="296"/>
      <c r="BG2357" s="296"/>
      <c r="BH2357" s="296"/>
      <c r="BI2357" s="296"/>
      <c r="BJ2357" s="296"/>
      <c r="BK2357" s="296"/>
      <c r="BL2357" s="296"/>
    </row>
    <row r="2358" spans="2:64" s="514" customFormat="1" ht="18" customHeight="1" thickBot="1" x14ac:dyDescent="0.2">
      <c r="B2358" s="611" t="s">
        <v>492</v>
      </c>
      <c r="C2358" s="612"/>
      <c r="D2358" s="612"/>
      <c r="E2358" s="311"/>
      <c r="F2358" s="311"/>
      <c r="G2358" s="311"/>
      <c r="H2358" s="311"/>
      <c r="I2358" s="311"/>
      <c r="J2358" s="311"/>
      <c r="K2358" s="311"/>
      <c r="L2358" s="311"/>
      <c r="M2358" s="303"/>
      <c r="N2358" s="80"/>
      <c r="AK2358" s="329" t="s">
        <v>492</v>
      </c>
      <c r="AL2358" s="50"/>
      <c r="AM2358" s="50"/>
      <c r="AN2358" s="50"/>
      <c r="AO2358" s="50"/>
      <c r="AP2358" s="50"/>
      <c r="AQ2358" s="50"/>
      <c r="AR2358" s="50"/>
      <c r="AS2358" s="50"/>
      <c r="AT2358" s="50"/>
      <c r="AU2358" s="50"/>
      <c r="AV2358" s="50"/>
      <c r="AW2358" s="50"/>
      <c r="AX2358" s="50"/>
      <c r="AY2358" s="50"/>
      <c r="AZ2358" s="50"/>
      <c r="BA2358" s="50"/>
      <c r="BB2358" s="50">
        <v>450</v>
      </c>
      <c r="BC2358" s="296"/>
      <c r="BD2358" s="296"/>
      <c r="BE2358" s="296"/>
      <c r="BF2358" s="296"/>
      <c r="BG2358" s="296"/>
      <c r="BH2358" s="296"/>
      <c r="BI2358" s="296"/>
      <c r="BJ2358" s="296"/>
      <c r="BK2358" s="296"/>
      <c r="BL2358" s="296"/>
    </row>
    <row r="2359" spans="2:64" s="45" customFormat="1" ht="18" customHeight="1" x14ac:dyDescent="0.15">
      <c r="B2359" s="512"/>
      <c r="C2359" s="513"/>
      <c r="D2359" s="512"/>
      <c r="E2359" s="31" t="str">
        <f t="shared" ref="E2359:E2369" si="603">AU2344</f>
        <v>'05</v>
      </c>
      <c r="F2359" s="516" t="str">
        <f t="shared" ref="F2359:F2369" si="604">AV2344</f>
        <v>'06</v>
      </c>
      <c r="G2359" s="516" t="str">
        <f t="shared" ref="G2359:G2369" si="605">AW2344</f>
        <v>'07</v>
      </c>
      <c r="H2359" s="516" t="str">
        <f t="shared" ref="H2359:H2369" si="606">AX2344</f>
        <v>'08</v>
      </c>
      <c r="I2359" s="81" t="str">
        <f t="shared" ref="I2359" si="607">AY2344</f>
        <v>'09</v>
      </c>
      <c r="J2359" s="81" t="str">
        <f t="shared" ref="J2359:J2369" si="608">AZ2344</f>
        <v>'10</v>
      </c>
      <c r="K2359" s="81" t="str">
        <f t="shared" ref="K2359:K2369" si="609">BA2344</f>
        <v>'11</v>
      </c>
      <c r="L2359" s="46" t="str">
        <f t="shared" ref="L2359:L2369" si="610">BB2344</f>
        <v>'12</v>
      </c>
      <c r="M2359" s="80"/>
      <c r="N2359" s="80"/>
      <c r="O2359"/>
      <c r="P2359"/>
      <c r="Q2359"/>
      <c r="R2359"/>
      <c r="S2359"/>
      <c r="T2359"/>
      <c r="U2359"/>
      <c r="V2359"/>
      <c r="W2359"/>
      <c r="X2359"/>
      <c r="Y2359"/>
      <c r="Z2359"/>
      <c r="AK2359" s="281"/>
      <c r="AL2359" s="296"/>
      <c r="AM2359" s="296"/>
      <c r="AN2359" s="296"/>
      <c r="AO2359" s="296"/>
      <c r="AP2359" s="296"/>
      <c r="AQ2359" s="296"/>
      <c r="AR2359" s="296"/>
      <c r="AS2359" s="296"/>
      <c r="AT2359" s="296"/>
      <c r="AU2359" s="296"/>
      <c r="AV2359" s="296"/>
      <c r="AW2359" s="296"/>
      <c r="AX2359" s="296"/>
      <c r="AY2359" s="296"/>
      <c r="AZ2359" s="296"/>
      <c r="BA2359" s="296"/>
      <c r="BB2359" s="296"/>
      <c r="BC2359" s="296"/>
      <c r="BD2359" s="296"/>
      <c r="BE2359" s="296"/>
      <c r="BF2359" s="296"/>
      <c r="BG2359" s="296"/>
      <c r="BH2359" s="296"/>
      <c r="BI2359" s="296"/>
      <c r="BJ2359" s="296"/>
      <c r="BK2359" s="296"/>
      <c r="BL2359" s="296"/>
    </row>
    <row r="2360" spans="2:64" s="45" customFormat="1" ht="18" customHeight="1" x14ac:dyDescent="0.15">
      <c r="B2360" s="510"/>
      <c r="C2360" s="511"/>
      <c r="D2360" s="515" t="s">
        <v>350</v>
      </c>
      <c r="E2360" s="355">
        <f t="shared" si="603"/>
        <v>4407</v>
      </c>
      <c r="F2360" s="355">
        <f t="shared" si="604"/>
        <v>4413</v>
      </c>
      <c r="G2360" s="355">
        <f t="shared" si="605"/>
        <v>3991</v>
      </c>
      <c r="H2360" s="355">
        <f t="shared" si="606"/>
        <v>3569</v>
      </c>
      <c r="I2360" s="310">
        <f t="shared" ref="I2360" si="611">AY2345</f>
        <v>3125</v>
      </c>
      <c r="J2360" s="310">
        <f t="shared" si="608"/>
        <v>2937</v>
      </c>
      <c r="K2360" s="310">
        <f t="shared" si="609"/>
        <v>2370</v>
      </c>
      <c r="L2360" s="340">
        <f t="shared" si="610"/>
        <v>0</v>
      </c>
      <c r="M2360" s="80"/>
      <c r="N2360" s="80"/>
      <c r="O2360"/>
      <c r="P2360"/>
      <c r="Q2360"/>
      <c r="R2360"/>
      <c r="S2360"/>
      <c r="T2360"/>
      <c r="U2360"/>
      <c r="V2360"/>
      <c r="W2360"/>
      <c r="X2360"/>
      <c r="Y2360"/>
      <c r="Z2360"/>
      <c r="AK2360" s="281"/>
      <c r="AL2360" s="296"/>
      <c r="AM2360" s="296"/>
      <c r="AN2360" s="296"/>
      <c r="AO2360" s="296"/>
      <c r="AP2360" s="296"/>
      <c r="AQ2360" s="296"/>
      <c r="AR2360" s="296"/>
      <c r="AS2360" s="296"/>
      <c r="AT2360" s="296"/>
      <c r="AU2360" s="296"/>
      <c r="AV2360" s="296"/>
      <c r="AW2360" s="296"/>
      <c r="AX2360" s="296"/>
      <c r="AY2360" s="296"/>
      <c r="AZ2360" s="296"/>
      <c r="BA2360" s="296"/>
      <c r="BB2360" s="296"/>
      <c r="BC2360" s="296"/>
      <c r="BD2360" s="296"/>
      <c r="BE2360" s="296"/>
      <c r="BF2360" s="296"/>
      <c r="BG2360" s="296"/>
      <c r="BH2360" s="296"/>
      <c r="BI2360" s="296"/>
      <c r="BJ2360" s="296"/>
      <c r="BK2360" s="296"/>
      <c r="BL2360" s="296"/>
    </row>
    <row r="2361" spans="2:64" s="45" customFormat="1" ht="24" customHeight="1" x14ac:dyDescent="0.15">
      <c r="B2361" s="561" t="s">
        <v>407</v>
      </c>
      <c r="C2361" s="562"/>
      <c r="D2361" s="563"/>
      <c r="E2361" s="355">
        <f t="shared" si="603"/>
        <v>1130</v>
      </c>
      <c r="F2361" s="355">
        <f t="shared" si="604"/>
        <v>1060</v>
      </c>
      <c r="G2361" s="355">
        <f t="shared" si="605"/>
        <v>0</v>
      </c>
      <c r="H2361" s="355">
        <f t="shared" si="606"/>
        <v>0</v>
      </c>
      <c r="I2361" s="310">
        <f t="shared" ref="I2361:I2369" si="612">AY2346</f>
        <v>0</v>
      </c>
      <c r="J2361" s="310">
        <f t="shared" si="608"/>
        <v>0</v>
      </c>
      <c r="K2361" s="310">
        <f t="shared" si="609"/>
        <v>0</v>
      </c>
      <c r="L2361" s="340">
        <f t="shared" si="610"/>
        <v>0</v>
      </c>
      <c r="M2361" s="80"/>
      <c r="N2361" s="80"/>
      <c r="O2361"/>
      <c r="P2361"/>
      <c r="Q2361"/>
      <c r="R2361"/>
      <c r="S2361"/>
      <c r="T2361"/>
      <c r="U2361"/>
      <c r="V2361"/>
      <c r="W2361"/>
      <c r="X2361"/>
      <c r="Y2361"/>
      <c r="Z2361"/>
      <c r="AK2361" s="281"/>
      <c r="AL2361" s="296"/>
      <c r="AM2361" s="296"/>
      <c r="AN2361" s="296"/>
      <c r="AO2361" s="296"/>
      <c r="AP2361" s="296"/>
      <c r="AQ2361" s="296"/>
      <c r="AR2361" s="296"/>
      <c r="AS2361" s="296"/>
      <c r="AT2361" s="296"/>
      <c r="AU2361" s="296"/>
      <c r="AV2361" s="296"/>
      <c r="AW2361" s="296"/>
      <c r="AX2361" s="296"/>
      <c r="AY2361" s="296"/>
      <c r="AZ2361" s="296"/>
      <c r="BA2361" s="296"/>
      <c r="BB2361" s="296"/>
      <c r="BC2361" s="296"/>
      <c r="BD2361" s="296"/>
      <c r="BE2361" s="296"/>
      <c r="BF2361" s="296"/>
      <c r="BG2361" s="296"/>
      <c r="BH2361" s="296"/>
      <c r="BI2361" s="296"/>
      <c r="BJ2361" s="296"/>
      <c r="BK2361" s="296"/>
      <c r="BL2361" s="296"/>
    </row>
    <row r="2362" spans="2:64" s="45" customFormat="1" ht="18" customHeight="1" x14ac:dyDescent="0.15">
      <c r="B2362" s="510"/>
      <c r="C2362" s="511"/>
      <c r="D2362" s="515" t="s">
        <v>182</v>
      </c>
      <c r="E2362" s="355">
        <f t="shared" si="603"/>
        <v>674</v>
      </c>
      <c r="F2362" s="355">
        <f t="shared" si="604"/>
        <v>681</v>
      </c>
      <c r="G2362" s="355">
        <f t="shared" si="605"/>
        <v>634</v>
      </c>
      <c r="H2362" s="355">
        <f t="shared" si="606"/>
        <v>447</v>
      </c>
      <c r="I2362" s="310">
        <f t="shared" si="612"/>
        <v>345</v>
      </c>
      <c r="J2362" s="310">
        <f t="shared" si="608"/>
        <v>258</v>
      </c>
      <c r="K2362" s="310">
        <f t="shared" si="609"/>
        <v>208</v>
      </c>
      <c r="L2362" s="340">
        <f t="shared" si="610"/>
        <v>0</v>
      </c>
      <c r="M2362" s="80"/>
      <c r="N2362" s="80"/>
      <c r="O2362"/>
      <c r="P2362"/>
      <c r="Q2362"/>
      <c r="R2362"/>
      <c r="S2362"/>
      <c r="T2362"/>
      <c r="U2362"/>
      <c r="V2362"/>
      <c r="W2362"/>
      <c r="X2362"/>
      <c r="Y2362"/>
      <c r="Z2362"/>
      <c r="AK2362" s="281"/>
      <c r="AL2362" s="296"/>
      <c r="AM2362" s="296"/>
      <c r="AN2362" s="296"/>
      <c r="AO2362" s="296"/>
      <c r="AP2362" s="296"/>
      <c r="AQ2362" s="296"/>
      <c r="AR2362" s="296"/>
      <c r="AS2362" s="296"/>
      <c r="AT2362" s="296"/>
      <c r="AU2362" s="296"/>
      <c r="AV2362" s="296"/>
      <c r="AW2362" s="296"/>
      <c r="AX2362" s="296"/>
      <c r="AY2362" s="296"/>
      <c r="AZ2362" s="296"/>
      <c r="BA2362" s="296"/>
      <c r="BB2362" s="296"/>
      <c r="BC2362" s="296"/>
      <c r="BD2362" s="296"/>
      <c r="BE2362" s="296"/>
      <c r="BF2362" s="296"/>
      <c r="BG2362" s="296"/>
      <c r="BH2362" s="296"/>
      <c r="BI2362" s="296"/>
      <c r="BJ2362" s="296"/>
      <c r="BK2362" s="296"/>
      <c r="BL2362" s="296"/>
    </row>
    <row r="2363" spans="2:64" s="45" customFormat="1" ht="24" customHeight="1" x14ac:dyDescent="0.15">
      <c r="B2363" s="561" t="s">
        <v>353</v>
      </c>
      <c r="C2363" s="562"/>
      <c r="D2363" s="563"/>
      <c r="E2363" s="355">
        <f t="shared" si="603"/>
        <v>6726</v>
      </c>
      <c r="F2363" s="355">
        <f t="shared" si="604"/>
        <v>7651</v>
      </c>
      <c r="G2363" s="355">
        <f t="shared" si="605"/>
        <v>0</v>
      </c>
      <c r="H2363" s="355">
        <f t="shared" si="606"/>
        <v>0</v>
      </c>
      <c r="I2363" s="310">
        <f t="shared" si="612"/>
        <v>0</v>
      </c>
      <c r="J2363" s="310">
        <f t="shared" si="608"/>
        <v>0</v>
      </c>
      <c r="K2363" s="310">
        <f t="shared" si="609"/>
        <v>0</v>
      </c>
      <c r="L2363" s="340">
        <f t="shared" si="610"/>
        <v>0</v>
      </c>
      <c r="M2363" s="80"/>
      <c r="N2363" s="80"/>
      <c r="O2363"/>
      <c r="P2363"/>
      <c r="Q2363"/>
      <c r="R2363"/>
      <c r="S2363"/>
      <c r="T2363"/>
      <c r="U2363"/>
      <c r="V2363"/>
      <c r="W2363"/>
      <c r="X2363"/>
      <c r="Y2363"/>
      <c r="Z2363"/>
      <c r="AK2363" s="281"/>
      <c r="AL2363" s="296"/>
      <c r="AM2363" s="296"/>
      <c r="AN2363" s="296"/>
      <c r="AO2363" s="296"/>
      <c r="AP2363" s="296"/>
      <c r="AQ2363" s="296"/>
      <c r="AR2363" s="296"/>
      <c r="AS2363" s="296"/>
      <c r="AT2363" s="296"/>
      <c r="AU2363" s="296"/>
      <c r="AV2363" s="296"/>
      <c r="AW2363" s="296"/>
      <c r="AX2363" s="296"/>
      <c r="AY2363" s="296"/>
      <c r="AZ2363" s="296"/>
      <c r="BA2363" s="296"/>
      <c r="BB2363" s="296"/>
      <c r="BC2363" s="296"/>
      <c r="BD2363" s="296"/>
      <c r="BE2363" s="296"/>
      <c r="BF2363" s="296"/>
      <c r="BG2363" s="296"/>
      <c r="BH2363" s="296"/>
      <c r="BI2363" s="296"/>
      <c r="BJ2363" s="296"/>
      <c r="BK2363" s="296"/>
      <c r="BL2363" s="296"/>
    </row>
    <row r="2364" spans="2:64" s="202" customFormat="1" ht="18" customHeight="1" x14ac:dyDescent="0.15">
      <c r="B2364" s="510"/>
      <c r="C2364" s="511"/>
      <c r="D2364" s="515" t="s">
        <v>183</v>
      </c>
      <c r="E2364" s="484">
        <f t="shared" si="603"/>
        <v>1647</v>
      </c>
      <c r="F2364" s="484">
        <f t="shared" si="604"/>
        <v>1928</v>
      </c>
      <c r="G2364" s="484">
        <f t="shared" si="605"/>
        <v>1954</v>
      </c>
      <c r="H2364" s="484">
        <f t="shared" si="606"/>
        <v>1870</v>
      </c>
      <c r="I2364" s="354">
        <f t="shared" si="612"/>
        <v>1711</v>
      </c>
      <c r="J2364" s="354">
        <f t="shared" si="608"/>
        <v>1557</v>
      </c>
      <c r="K2364" s="354">
        <f t="shared" si="609"/>
        <v>1337</v>
      </c>
      <c r="L2364" s="342">
        <f t="shared" si="610"/>
        <v>0</v>
      </c>
      <c r="M2364" s="80"/>
      <c r="N2364" s="80"/>
      <c r="O2364"/>
      <c r="P2364"/>
      <c r="Q2364"/>
      <c r="R2364"/>
      <c r="S2364"/>
      <c r="T2364"/>
      <c r="U2364"/>
      <c r="V2364"/>
      <c r="W2364"/>
      <c r="X2364"/>
      <c r="Y2364"/>
      <c r="Z2364"/>
      <c r="AK2364" s="281"/>
      <c r="AL2364" s="296"/>
      <c r="AM2364" s="296"/>
      <c r="AN2364" s="296"/>
      <c r="AO2364" s="296"/>
      <c r="AP2364" s="296"/>
      <c r="AQ2364" s="296"/>
      <c r="AR2364" s="296"/>
      <c r="AS2364" s="296"/>
      <c r="AT2364" s="296"/>
      <c r="AU2364" s="296"/>
      <c r="AV2364" s="296"/>
      <c r="AW2364" s="296"/>
      <c r="AX2364" s="296"/>
      <c r="AY2364" s="296"/>
      <c r="AZ2364" s="296"/>
      <c r="BA2364" s="296"/>
      <c r="BB2364" s="296"/>
      <c r="BC2364" s="296"/>
      <c r="BD2364" s="296"/>
      <c r="BE2364" s="296"/>
      <c r="BF2364" s="296"/>
      <c r="BG2364" s="296"/>
      <c r="BH2364" s="296"/>
      <c r="BI2364" s="296"/>
      <c r="BJ2364" s="296"/>
      <c r="BK2364" s="296"/>
      <c r="BL2364" s="296"/>
    </row>
    <row r="2365" spans="2:64" s="202" customFormat="1" ht="18" customHeight="1" x14ac:dyDescent="0.15">
      <c r="B2365" s="128"/>
      <c r="C2365" s="129"/>
      <c r="D2365" s="130" t="s">
        <v>351</v>
      </c>
      <c r="E2365" s="484">
        <f t="shared" si="603"/>
        <v>0</v>
      </c>
      <c r="F2365" s="484">
        <f t="shared" si="604"/>
        <v>0</v>
      </c>
      <c r="G2365" s="484">
        <f t="shared" si="605"/>
        <v>52</v>
      </c>
      <c r="H2365" s="484">
        <f t="shared" si="606"/>
        <v>342</v>
      </c>
      <c r="I2365" s="354">
        <f t="shared" si="612"/>
        <v>0</v>
      </c>
      <c r="J2365" s="354">
        <f t="shared" si="608"/>
        <v>0</v>
      </c>
      <c r="K2365" s="354">
        <f t="shared" si="609"/>
        <v>0</v>
      </c>
      <c r="L2365" s="342">
        <f t="shared" si="610"/>
        <v>0</v>
      </c>
      <c r="M2365" s="80"/>
      <c r="N2365" s="80"/>
      <c r="O2365"/>
      <c r="P2365"/>
      <c r="Q2365"/>
      <c r="R2365"/>
      <c r="S2365"/>
      <c r="T2365"/>
      <c r="U2365"/>
      <c r="V2365"/>
      <c r="W2365"/>
      <c r="X2365"/>
      <c r="Y2365"/>
      <c r="Z2365"/>
      <c r="AK2365" s="281"/>
      <c r="AL2365" s="296"/>
      <c r="AM2365" s="296"/>
      <c r="AN2365" s="296"/>
      <c r="AO2365" s="296"/>
      <c r="AP2365" s="296"/>
      <c r="AQ2365" s="296"/>
      <c r="AR2365" s="296"/>
      <c r="AS2365" s="296"/>
      <c r="AT2365" s="296"/>
      <c r="AU2365" s="296"/>
      <c r="AV2365" s="296"/>
      <c r="AW2365" s="296"/>
      <c r="AX2365" s="296"/>
      <c r="AY2365" s="296"/>
      <c r="AZ2365" s="296"/>
      <c r="BA2365" s="296"/>
      <c r="BB2365" s="296"/>
      <c r="BC2365" s="296"/>
      <c r="BD2365" s="296"/>
      <c r="BE2365" s="296"/>
      <c r="BF2365" s="296"/>
      <c r="BG2365" s="296"/>
      <c r="BH2365" s="296"/>
      <c r="BI2365" s="296"/>
      <c r="BJ2365" s="296"/>
      <c r="BK2365" s="296"/>
      <c r="BL2365" s="296"/>
    </row>
    <row r="2366" spans="2:64" s="202" customFormat="1" ht="24" customHeight="1" x14ac:dyDescent="0.15">
      <c r="B2366" s="604" t="s">
        <v>352</v>
      </c>
      <c r="C2366" s="605"/>
      <c r="D2366" s="606"/>
      <c r="E2366" s="484">
        <f t="shared" si="603"/>
        <v>0</v>
      </c>
      <c r="F2366" s="484">
        <f t="shared" si="604"/>
        <v>0</v>
      </c>
      <c r="G2366" s="484">
        <f t="shared" si="605"/>
        <v>9977</v>
      </c>
      <c r="H2366" s="484">
        <f t="shared" si="606"/>
        <v>10979</v>
      </c>
      <c r="I2366" s="354">
        <f t="shared" si="612"/>
        <v>0</v>
      </c>
      <c r="J2366" s="354">
        <f t="shared" si="608"/>
        <v>0</v>
      </c>
      <c r="K2366" s="354">
        <f t="shared" si="609"/>
        <v>0</v>
      </c>
      <c r="L2366" s="342">
        <f t="shared" si="610"/>
        <v>0</v>
      </c>
      <c r="M2366" s="80"/>
      <c r="N2366" s="80"/>
      <c r="O2366"/>
      <c r="P2366"/>
      <c r="Q2366"/>
      <c r="R2366"/>
      <c r="S2366"/>
      <c r="T2366"/>
      <c r="U2366"/>
      <c r="V2366"/>
      <c r="W2366"/>
      <c r="X2366"/>
      <c r="Y2366"/>
      <c r="Z2366"/>
      <c r="AK2366" s="281"/>
      <c r="AL2366" s="296"/>
      <c r="AM2366" s="296"/>
      <c r="AN2366" s="296"/>
      <c r="AO2366" s="296"/>
      <c r="AP2366" s="296"/>
      <c r="AQ2366" s="296"/>
      <c r="AR2366" s="296"/>
      <c r="AS2366" s="296"/>
      <c r="AT2366" s="296"/>
      <c r="AU2366" s="296"/>
      <c r="AV2366" s="296"/>
      <c r="AW2366" s="296"/>
      <c r="AX2366" s="296"/>
      <c r="AY2366" s="296"/>
      <c r="AZ2366" s="296"/>
      <c r="BA2366" s="296"/>
      <c r="BB2366" s="296"/>
      <c r="BC2366" s="296"/>
      <c r="BD2366" s="296"/>
      <c r="BE2366" s="296"/>
      <c r="BF2366" s="296"/>
      <c r="BG2366" s="296"/>
      <c r="BH2366" s="296"/>
      <c r="BI2366" s="296"/>
      <c r="BJ2366" s="296"/>
      <c r="BK2366" s="296"/>
      <c r="BL2366" s="296"/>
    </row>
    <row r="2367" spans="2:64" s="202" customFormat="1" ht="18" customHeight="1" x14ac:dyDescent="0.15">
      <c r="B2367" s="127"/>
      <c r="C2367" s="228"/>
      <c r="D2367" s="212" t="s">
        <v>354</v>
      </c>
      <c r="E2367" s="484">
        <f t="shared" si="603"/>
        <v>0</v>
      </c>
      <c r="F2367" s="484">
        <f t="shared" si="604"/>
        <v>0</v>
      </c>
      <c r="G2367" s="484">
        <f t="shared" si="605"/>
        <v>23</v>
      </c>
      <c r="H2367" s="484">
        <f t="shared" si="606"/>
        <v>51</v>
      </c>
      <c r="I2367" s="354">
        <f t="shared" si="612"/>
        <v>0</v>
      </c>
      <c r="J2367" s="354">
        <f t="shared" si="608"/>
        <v>0</v>
      </c>
      <c r="K2367" s="354">
        <f t="shared" si="609"/>
        <v>0</v>
      </c>
      <c r="L2367" s="342">
        <f t="shared" si="610"/>
        <v>2280.9999999999995</v>
      </c>
      <c r="M2367" s="80"/>
      <c r="N2367" s="80"/>
      <c r="O2367"/>
      <c r="P2367"/>
      <c r="Q2367"/>
      <c r="R2367"/>
      <c r="S2367"/>
      <c r="T2367"/>
      <c r="U2367"/>
      <c r="V2367"/>
      <c r="W2367"/>
      <c r="X2367"/>
      <c r="Y2367"/>
      <c r="Z2367"/>
      <c r="AK2367" s="281"/>
      <c r="AL2367" s="296"/>
      <c r="AM2367" s="296"/>
      <c r="AN2367" s="296"/>
      <c r="AO2367" s="296"/>
      <c r="AP2367" s="296"/>
      <c r="AQ2367" s="296"/>
      <c r="AR2367" s="296"/>
      <c r="AS2367" s="296"/>
      <c r="AT2367" s="296"/>
      <c r="AU2367" s="296"/>
      <c r="AV2367" s="296"/>
      <c r="AW2367" s="296"/>
      <c r="AX2367" s="296"/>
      <c r="AY2367" s="296"/>
      <c r="AZ2367" s="296"/>
      <c r="BA2367" s="296"/>
      <c r="BB2367" s="296"/>
      <c r="BC2367" s="296"/>
      <c r="BD2367" s="296"/>
      <c r="BE2367" s="296"/>
      <c r="BF2367" s="296"/>
      <c r="BG2367" s="296"/>
      <c r="BH2367" s="296"/>
      <c r="BI2367" s="296"/>
      <c r="BJ2367" s="296"/>
      <c r="BK2367" s="296"/>
      <c r="BL2367" s="296"/>
    </row>
    <row r="2368" spans="2:64" s="45" customFormat="1" ht="24" customHeight="1" x14ac:dyDescent="0.15">
      <c r="B2368" s="561" t="s">
        <v>447</v>
      </c>
      <c r="C2368" s="562"/>
      <c r="D2368" s="563"/>
      <c r="E2368" s="484">
        <f t="shared" si="603"/>
        <v>0</v>
      </c>
      <c r="F2368" s="484">
        <f t="shared" si="604"/>
        <v>0</v>
      </c>
      <c r="G2368" s="484">
        <f t="shared" si="605"/>
        <v>350</v>
      </c>
      <c r="H2368" s="484">
        <f t="shared" si="606"/>
        <v>254</v>
      </c>
      <c r="I2368" s="354">
        <f t="shared" si="612"/>
        <v>116</v>
      </c>
      <c r="J2368" s="354">
        <f t="shared" si="608"/>
        <v>115</v>
      </c>
      <c r="K2368" s="354">
        <f t="shared" si="609"/>
        <v>138</v>
      </c>
      <c r="L2368" s="342">
        <f t="shared" si="610"/>
        <v>0</v>
      </c>
      <c r="M2368" s="80"/>
      <c r="N2368" s="80"/>
      <c r="O2368"/>
      <c r="P2368"/>
      <c r="Q2368"/>
      <c r="R2368"/>
      <c r="S2368"/>
      <c r="T2368"/>
      <c r="U2368"/>
      <c r="V2368"/>
      <c r="W2368"/>
      <c r="X2368"/>
      <c r="Y2368"/>
      <c r="Z2368"/>
      <c r="AK2368" s="281"/>
      <c r="AL2368" s="296"/>
      <c r="AM2368" s="296"/>
      <c r="AN2368" s="296"/>
      <c r="AO2368" s="296"/>
      <c r="AP2368" s="296"/>
      <c r="AQ2368" s="296"/>
      <c r="AR2368" s="296"/>
      <c r="AS2368" s="296"/>
      <c r="AT2368" s="296"/>
      <c r="AU2368" s="296"/>
      <c r="AV2368" s="296"/>
      <c r="AW2368" s="296"/>
      <c r="AX2368" s="296"/>
      <c r="AY2368" s="296"/>
      <c r="AZ2368" s="296"/>
      <c r="BA2368" s="296"/>
      <c r="BB2368" s="296"/>
      <c r="BC2368" s="296"/>
      <c r="BD2368" s="296"/>
      <c r="BE2368" s="296"/>
      <c r="BF2368" s="296"/>
      <c r="BG2368" s="296"/>
      <c r="BH2368" s="296"/>
      <c r="BI2368" s="296"/>
      <c r="BJ2368" s="296"/>
      <c r="BK2368" s="296"/>
      <c r="BL2368" s="296"/>
    </row>
    <row r="2369" spans="1:64" s="202" customFormat="1" ht="24" customHeight="1" x14ac:dyDescent="0.15">
      <c r="B2369" s="601" t="s">
        <v>448</v>
      </c>
      <c r="C2369" s="602"/>
      <c r="D2369" s="603"/>
      <c r="E2369" s="484">
        <f t="shared" si="603"/>
        <v>0</v>
      </c>
      <c r="F2369" s="484">
        <f t="shared" si="604"/>
        <v>0</v>
      </c>
      <c r="G2369" s="484">
        <f t="shared" si="605"/>
        <v>0</v>
      </c>
      <c r="H2369" s="484">
        <f t="shared" si="606"/>
        <v>0</v>
      </c>
      <c r="I2369" s="354">
        <f t="shared" si="612"/>
        <v>258</v>
      </c>
      <c r="J2369" s="354">
        <f t="shared" si="608"/>
        <v>318</v>
      </c>
      <c r="K2369" s="354">
        <f t="shared" si="609"/>
        <v>300</v>
      </c>
      <c r="L2369" s="342">
        <f t="shared" si="610"/>
        <v>0</v>
      </c>
      <c r="M2369" s="80"/>
      <c r="N2369" s="80"/>
      <c r="O2369"/>
      <c r="P2369"/>
      <c r="Q2369"/>
      <c r="R2369"/>
      <c r="S2369"/>
      <c r="T2369"/>
      <c r="U2369"/>
      <c r="V2369"/>
      <c r="W2369"/>
      <c r="X2369"/>
      <c r="Y2369"/>
      <c r="Z2369"/>
      <c r="AK2369" s="281"/>
      <c r="AL2369" s="296"/>
      <c r="AM2369" s="296"/>
      <c r="AN2369" s="296"/>
      <c r="AO2369" s="296"/>
      <c r="AP2369" s="296"/>
      <c r="AQ2369" s="296"/>
      <c r="AR2369" s="296"/>
      <c r="AS2369" s="296"/>
      <c r="AT2369" s="296"/>
      <c r="AU2369" s="296"/>
      <c r="AV2369" s="296"/>
      <c r="AW2369" s="296"/>
      <c r="AX2369" s="296"/>
      <c r="AY2369" s="296"/>
      <c r="AZ2369" s="296"/>
      <c r="BA2369" s="296"/>
      <c r="BB2369" s="296"/>
      <c r="BC2369" s="296"/>
      <c r="BD2369" s="296"/>
      <c r="BE2369" s="296"/>
      <c r="BF2369" s="296"/>
      <c r="BG2369" s="296"/>
      <c r="BH2369" s="296"/>
      <c r="BI2369" s="296"/>
      <c r="BJ2369" s="296"/>
      <c r="BK2369" s="296"/>
      <c r="BL2369" s="296"/>
    </row>
    <row r="2370" spans="1:64" s="514" customFormat="1" ht="18" customHeight="1" x14ac:dyDescent="0.15">
      <c r="B2370" s="607" t="s">
        <v>488</v>
      </c>
      <c r="C2370" s="608"/>
      <c r="D2370" s="608"/>
      <c r="E2370" s="310"/>
      <c r="F2370" s="310"/>
      <c r="G2370" s="310"/>
      <c r="H2370" s="310"/>
      <c r="I2370" s="310"/>
      <c r="J2370" s="310"/>
      <c r="K2370" s="310"/>
      <c r="L2370" s="314">
        <f>BB2355</f>
        <v>3233</v>
      </c>
      <c r="M2370" s="80"/>
      <c r="N2370" s="80"/>
      <c r="AL2370" s="296"/>
      <c r="AM2370" s="296"/>
      <c r="AN2370" s="296"/>
      <c r="AO2370" s="296"/>
      <c r="AP2370" s="296"/>
      <c r="AQ2370" s="296"/>
      <c r="AR2370" s="296"/>
      <c r="AS2370" s="296"/>
      <c r="AT2370" s="296"/>
      <c r="AU2370" s="296"/>
      <c r="AV2370" s="296"/>
      <c r="AW2370" s="296"/>
      <c r="AX2370" s="296"/>
      <c r="AY2370" s="296"/>
      <c r="AZ2370" s="296"/>
      <c r="BA2370" s="296"/>
      <c r="BB2370" s="296"/>
      <c r="BC2370" s="296"/>
      <c r="BD2370" s="296"/>
      <c r="BE2370" s="296"/>
      <c r="BF2370" s="296"/>
      <c r="BG2370" s="296"/>
      <c r="BH2370" s="296"/>
      <c r="BI2370" s="296"/>
      <c r="BJ2370" s="296"/>
      <c r="BK2370" s="296"/>
      <c r="BL2370" s="296"/>
    </row>
    <row r="2371" spans="1:64" s="514" customFormat="1" ht="24" customHeight="1" x14ac:dyDescent="0.15">
      <c r="B2371" s="607" t="s">
        <v>493</v>
      </c>
      <c r="C2371" s="608"/>
      <c r="D2371" s="608"/>
      <c r="E2371" s="310"/>
      <c r="F2371" s="310"/>
      <c r="G2371" s="310"/>
      <c r="H2371" s="310"/>
      <c r="I2371" s="310"/>
      <c r="J2371" s="310"/>
      <c r="K2371" s="310"/>
      <c r="L2371" s="314">
        <f>BB2356</f>
        <v>7617</v>
      </c>
      <c r="M2371" s="80"/>
      <c r="N2371" s="80"/>
      <c r="AL2371" s="296"/>
      <c r="AM2371" s="296"/>
      <c r="AN2371" s="296"/>
      <c r="AO2371" s="296"/>
      <c r="AP2371" s="296"/>
      <c r="AQ2371" s="296"/>
      <c r="AR2371" s="296"/>
      <c r="AS2371" s="296"/>
      <c r="AT2371" s="296"/>
      <c r="AU2371" s="296"/>
      <c r="AV2371" s="296"/>
      <c r="AW2371" s="296"/>
      <c r="AX2371" s="296"/>
      <c r="AY2371" s="296"/>
      <c r="AZ2371" s="296"/>
      <c r="BA2371" s="296"/>
      <c r="BB2371" s="296"/>
      <c r="BC2371" s="296"/>
      <c r="BD2371" s="296"/>
      <c r="BE2371" s="296"/>
      <c r="BF2371" s="296"/>
      <c r="BG2371" s="296"/>
      <c r="BH2371" s="296"/>
      <c r="BI2371" s="296"/>
      <c r="BJ2371" s="296"/>
      <c r="BK2371" s="296"/>
      <c r="BL2371" s="296"/>
    </row>
    <row r="2372" spans="1:64" s="514" customFormat="1" ht="24" customHeight="1" x14ac:dyDescent="0.15">
      <c r="B2372" s="609" t="s">
        <v>491</v>
      </c>
      <c r="C2372" s="610"/>
      <c r="D2372" s="610"/>
      <c r="E2372" s="310"/>
      <c r="F2372" s="310"/>
      <c r="G2372" s="310"/>
      <c r="H2372" s="310"/>
      <c r="I2372" s="310"/>
      <c r="J2372" s="310"/>
      <c r="K2372" s="310"/>
      <c r="L2372" s="314">
        <f>BB2357</f>
        <v>1193</v>
      </c>
      <c r="M2372" s="80"/>
      <c r="N2372" s="80"/>
      <c r="AL2372" s="296"/>
      <c r="AM2372" s="296"/>
      <c r="AN2372" s="296"/>
      <c r="AO2372" s="296"/>
      <c r="AP2372" s="296"/>
      <c r="AQ2372" s="296"/>
      <c r="AR2372" s="296"/>
      <c r="AS2372" s="296"/>
      <c r="AT2372" s="296"/>
      <c r="AU2372" s="296"/>
      <c r="AV2372" s="296"/>
      <c r="AW2372" s="296"/>
      <c r="AX2372" s="296"/>
      <c r="AY2372" s="296"/>
      <c r="AZ2372" s="296"/>
      <c r="BA2372" s="296"/>
      <c r="BB2372" s="296"/>
      <c r="BC2372" s="296"/>
      <c r="BD2372" s="296"/>
      <c r="BE2372" s="296"/>
      <c r="BF2372" s="296"/>
      <c r="BG2372" s="296"/>
      <c r="BH2372" s="296"/>
      <c r="BI2372" s="296"/>
      <c r="BJ2372" s="296"/>
      <c r="BK2372" s="296"/>
      <c r="BL2372" s="296"/>
    </row>
    <row r="2373" spans="1:64" ht="18" customHeight="1" thickBot="1" x14ac:dyDescent="0.2">
      <c r="B2373" s="611" t="s">
        <v>492</v>
      </c>
      <c r="C2373" s="612"/>
      <c r="D2373" s="612"/>
      <c r="E2373" s="525"/>
      <c r="F2373" s="525"/>
      <c r="G2373" s="525"/>
      <c r="H2373" s="525"/>
      <c r="I2373" s="525"/>
      <c r="J2373" s="525"/>
      <c r="K2373" s="525"/>
      <c r="L2373" s="526">
        <f>BB2358</f>
        <v>450</v>
      </c>
    </row>
    <row r="2374" spans="1:64" s="202" customFormat="1" ht="18" customHeight="1" x14ac:dyDescent="0.15">
      <c r="A2374" s="11"/>
      <c r="B2374" s="235"/>
      <c r="C2374" s="235"/>
      <c r="D2374" s="235"/>
      <c r="E2374" s="80"/>
      <c r="F2374" s="80"/>
      <c r="G2374" s="80"/>
      <c r="J2374" s="80"/>
      <c r="K2374" s="80"/>
      <c r="L2374" s="80"/>
      <c r="M2374" s="80"/>
      <c r="N2374" s="80"/>
      <c r="O2374"/>
      <c r="P2374"/>
      <c r="Q2374"/>
      <c r="R2374"/>
      <c r="S2374"/>
      <c r="T2374"/>
      <c r="U2374"/>
      <c r="V2374"/>
      <c r="W2374"/>
      <c r="X2374"/>
      <c r="Y2374"/>
      <c r="Z2374"/>
      <c r="AK2374" s="281"/>
      <c r="AL2374" s="296"/>
      <c r="AM2374" s="296"/>
      <c r="AN2374" s="296"/>
      <c r="AO2374" s="296"/>
      <c r="AP2374" s="296"/>
      <c r="AQ2374" s="296"/>
      <c r="AR2374" s="296"/>
      <c r="AS2374" s="296"/>
      <c r="AT2374" s="296"/>
      <c r="AU2374" s="296"/>
      <c r="AV2374" s="296"/>
      <c r="AW2374" s="296"/>
      <c r="AX2374" s="296"/>
      <c r="AY2374" s="296"/>
      <c r="AZ2374" s="296"/>
      <c r="BA2374" s="296"/>
      <c r="BB2374" s="296"/>
      <c r="BC2374" s="296"/>
      <c r="BD2374" s="296"/>
      <c r="BE2374" s="296"/>
      <c r="BF2374" s="296"/>
      <c r="BG2374" s="296"/>
      <c r="BH2374" s="296"/>
      <c r="BI2374" s="296"/>
      <c r="BJ2374" s="296"/>
      <c r="BK2374" s="296"/>
      <c r="BL2374" s="296"/>
    </row>
    <row r="2375" spans="1:64" s="202" customFormat="1" ht="18" customHeight="1" x14ac:dyDescent="0.15">
      <c r="B2375" s="235"/>
      <c r="C2375" s="235"/>
      <c r="D2375" s="235"/>
      <c r="E2375" s="80"/>
      <c r="F2375" s="80"/>
      <c r="G2375" s="80"/>
      <c r="J2375" s="80"/>
      <c r="K2375" s="80"/>
      <c r="L2375" s="80"/>
      <c r="M2375" s="80"/>
      <c r="N2375" s="80"/>
      <c r="O2375"/>
      <c r="P2375"/>
      <c r="Q2375"/>
      <c r="R2375"/>
      <c r="S2375"/>
      <c r="T2375"/>
      <c r="U2375"/>
      <c r="V2375"/>
      <c r="W2375"/>
      <c r="X2375"/>
      <c r="Y2375"/>
      <c r="Z2375"/>
      <c r="AK2375" s="281"/>
      <c r="AL2375" s="296"/>
      <c r="AM2375" s="296"/>
      <c r="AN2375" s="296"/>
      <c r="AO2375" s="296"/>
      <c r="AP2375" s="296"/>
      <c r="AQ2375" s="296"/>
      <c r="AR2375" s="296"/>
      <c r="AS2375" s="296"/>
      <c r="AT2375" s="296"/>
      <c r="AU2375" s="296"/>
      <c r="AV2375" s="296"/>
      <c r="AW2375" s="296"/>
      <c r="AX2375" s="296"/>
      <c r="AY2375" s="296"/>
      <c r="AZ2375" s="296"/>
      <c r="BA2375" s="296"/>
      <c r="BB2375" s="296"/>
      <c r="BC2375" s="296"/>
      <c r="BD2375" s="296"/>
      <c r="BE2375" s="296"/>
      <c r="BF2375" s="296"/>
      <c r="BG2375" s="296"/>
      <c r="BH2375" s="296"/>
      <c r="BI2375" s="296"/>
      <c r="BJ2375" s="296"/>
      <c r="BK2375" s="296"/>
      <c r="BL2375" s="296"/>
    </row>
    <row r="2376" spans="1:64" s="202" customFormat="1" ht="18" customHeight="1" x14ac:dyDescent="0.15">
      <c r="B2376" s="235"/>
      <c r="C2376" s="235"/>
      <c r="D2376" s="235"/>
      <c r="E2376" s="80"/>
      <c r="F2376" s="80"/>
      <c r="G2376" s="80"/>
      <c r="J2376" s="80"/>
      <c r="K2376" s="80"/>
      <c r="L2376" s="80"/>
      <c r="M2376" s="80"/>
      <c r="N2376" s="80"/>
      <c r="O2376"/>
      <c r="P2376"/>
      <c r="Q2376"/>
      <c r="R2376"/>
      <c r="S2376"/>
      <c r="T2376"/>
      <c r="U2376"/>
      <c r="V2376"/>
      <c r="W2376"/>
      <c r="X2376"/>
      <c r="Y2376"/>
      <c r="Z2376"/>
      <c r="AK2376" s="281"/>
      <c r="AL2376" s="296"/>
      <c r="AM2376" s="296"/>
      <c r="AN2376" s="296"/>
      <c r="AO2376" s="296"/>
      <c r="AP2376" s="296"/>
      <c r="AQ2376" s="296"/>
      <c r="AR2376" s="296"/>
      <c r="AS2376" s="296"/>
      <c r="AT2376" s="296"/>
      <c r="AU2376" s="296"/>
      <c r="AV2376" s="296"/>
      <c r="AW2376" s="296"/>
      <c r="AX2376" s="296"/>
      <c r="AY2376" s="296"/>
      <c r="AZ2376" s="296"/>
      <c r="BA2376" s="296"/>
      <c r="BB2376" s="296"/>
      <c r="BC2376" s="296"/>
      <c r="BD2376" s="296"/>
      <c r="BE2376" s="296"/>
      <c r="BF2376" s="296"/>
      <c r="BG2376" s="296"/>
      <c r="BH2376" s="296"/>
      <c r="BI2376" s="296"/>
      <c r="BJ2376" s="296"/>
      <c r="BK2376" s="296"/>
      <c r="BL2376" s="296"/>
    </row>
    <row r="2377" spans="1:64" s="202" customFormat="1" ht="18" customHeight="1" x14ac:dyDescent="0.15">
      <c r="B2377" s="235"/>
      <c r="C2377" s="235"/>
      <c r="D2377" s="235"/>
      <c r="E2377" s="80"/>
      <c r="F2377" s="80"/>
      <c r="G2377" s="80"/>
      <c r="J2377" s="80"/>
      <c r="K2377" s="80"/>
      <c r="L2377" s="80"/>
      <c r="M2377" s="80"/>
      <c r="N2377" s="80"/>
      <c r="O2377"/>
      <c r="P2377"/>
      <c r="Q2377"/>
      <c r="R2377"/>
      <c r="S2377"/>
      <c r="T2377"/>
      <c r="U2377"/>
      <c r="V2377"/>
      <c r="W2377"/>
      <c r="X2377"/>
      <c r="Y2377"/>
      <c r="Z2377"/>
      <c r="AK2377" s="281"/>
      <c r="AL2377" s="296"/>
      <c r="AM2377" s="296"/>
      <c r="AN2377" s="296"/>
      <c r="AO2377" s="296"/>
      <c r="AP2377" s="296"/>
      <c r="AQ2377" s="296"/>
      <c r="AR2377" s="296"/>
      <c r="AS2377" s="296"/>
      <c r="AT2377" s="296"/>
      <c r="AU2377" s="296"/>
      <c r="AV2377" s="296"/>
      <c r="AW2377" s="296"/>
      <c r="AX2377" s="296"/>
      <c r="AY2377" s="296"/>
      <c r="AZ2377" s="296"/>
      <c r="BA2377" s="296"/>
      <c r="BB2377" s="296"/>
      <c r="BC2377" s="296"/>
      <c r="BD2377" s="296"/>
      <c r="BE2377" s="296"/>
      <c r="BF2377" s="296"/>
      <c r="BG2377" s="296"/>
      <c r="BH2377" s="296"/>
      <c r="BI2377" s="296"/>
      <c r="BJ2377" s="296"/>
      <c r="BK2377" s="296"/>
      <c r="BL2377" s="296"/>
    </row>
    <row r="2378" spans="1:64" s="202" customFormat="1" ht="18" customHeight="1" x14ac:dyDescent="0.15">
      <c r="B2378" s="235"/>
      <c r="C2378" s="235"/>
      <c r="D2378" s="235"/>
      <c r="E2378" s="80"/>
      <c r="F2378" s="80"/>
      <c r="G2378" s="80"/>
      <c r="J2378" s="80"/>
      <c r="K2378" s="80"/>
      <c r="L2378" s="80"/>
      <c r="M2378" s="80"/>
      <c r="N2378" s="80"/>
      <c r="O2378"/>
      <c r="P2378"/>
      <c r="Q2378"/>
      <c r="R2378"/>
      <c r="S2378"/>
      <c r="T2378"/>
      <c r="U2378"/>
      <c r="V2378"/>
      <c r="W2378"/>
      <c r="X2378"/>
      <c r="Y2378"/>
      <c r="Z2378"/>
      <c r="AK2378" s="281"/>
      <c r="AL2378" s="296"/>
      <c r="AM2378" s="296"/>
      <c r="AN2378" s="296"/>
      <c r="AO2378" s="296"/>
      <c r="AP2378" s="296"/>
      <c r="AQ2378" s="296"/>
      <c r="AR2378" s="296"/>
      <c r="AS2378" s="296"/>
      <c r="AT2378" s="296"/>
      <c r="AU2378" s="296"/>
      <c r="AV2378" s="296"/>
      <c r="AW2378" s="296"/>
      <c r="AX2378" s="296"/>
      <c r="AY2378" s="296"/>
      <c r="AZ2378" s="296"/>
      <c r="BA2378" s="296"/>
      <c r="BB2378" s="296"/>
      <c r="BC2378" s="296"/>
      <c r="BD2378" s="296"/>
      <c r="BE2378" s="296"/>
      <c r="BF2378" s="296"/>
      <c r="BG2378" s="296"/>
      <c r="BH2378" s="296"/>
      <c r="BI2378" s="296"/>
      <c r="BJ2378" s="296"/>
      <c r="BK2378" s="296"/>
      <c r="BL2378" s="296"/>
    </row>
    <row r="2379" spans="1:64" s="202" customFormat="1" ht="18" customHeight="1" x14ac:dyDescent="0.15">
      <c r="B2379" s="235"/>
      <c r="C2379" s="235"/>
      <c r="D2379" s="235"/>
      <c r="E2379" s="80"/>
      <c r="F2379" s="80"/>
      <c r="G2379" s="80"/>
      <c r="J2379" s="80"/>
      <c r="K2379" s="80"/>
      <c r="L2379" s="80"/>
      <c r="M2379" s="80"/>
      <c r="N2379" s="80"/>
      <c r="O2379"/>
      <c r="P2379"/>
      <c r="Q2379"/>
      <c r="R2379"/>
      <c r="S2379"/>
      <c r="T2379"/>
      <c r="U2379"/>
      <c r="V2379"/>
      <c r="W2379"/>
      <c r="X2379"/>
      <c r="Y2379"/>
      <c r="Z2379"/>
      <c r="AK2379" s="281"/>
      <c r="AL2379" s="296"/>
      <c r="AM2379" s="296"/>
      <c r="AN2379" s="296"/>
      <c r="AO2379" s="296"/>
      <c r="AP2379" s="296"/>
      <c r="AQ2379" s="296"/>
      <c r="AR2379" s="296"/>
      <c r="AS2379" s="296"/>
      <c r="AT2379" s="296"/>
      <c r="AU2379" s="296"/>
      <c r="AV2379" s="296"/>
      <c r="AW2379" s="296"/>
      <c r="AX2379" s="296"/>
      <c r="AY2379" s="296"/>
      <c r="AZ2379" s="296"/>
      <c r="BA2379" s="296"/>
      <c r="BB2379" s="296"/>
      <c r="BC2379" s="296"/>
      <c r="BD2379" s="296"/>
      <c r="BE2379" s="296"/>
      <c r="BF2379" s="296"/>
      <c r="BG2379" s="296"/>
      <c r="BH2379" s="296"/>
      <c r="BI2379" s="296"/>
      <c r="BJ2379" s="296"/>
      <c r="BK2379" s="296"/>
      <c r="BL2379" s="296"/>
    </row>
    <row r="2380" spans="1:64" s="202" customFormat="1" ht="18" customHeight="1" x14ac:dyDescent="0.15">
      <c r="B2380" s="235"/>
      <c r="C2380" s="235"/>
      <c r="D2380" s="235"/>
      <c r="E2380" s="80"/>
      <c r="F2380" s="80"/>
      <c r="G2380" s="80"/>
      <c r="J2380" s="80"/>
      <c r="K2380" s="80"/>
      <c r="L2380" s="80"/>
      <c r="M2380" s="80"/>
      <c r="N2380" s="80"/>
      <c r="O2380"/>
      <c r="P2380"/>
      <c r="Q2380"/>
      <c r="R2380"/>
      <c r="S2380"/>
      <c r="T2380"/>
      <c r="U2380"/>
      <c r="V2380"/>
      <c r="W2380"/>
      <c r="X2380"/>
      <c r="Y2380"/>
      <c r="Z2380"/>
      <c r="AK2380" s="281"/>
      <c r="AL2380" s="296"/>
      <c r="AM2380" s="296"/>
      <c r="AN2380" s="296"/>
      <c r="AO2380" s="296"/>
      <c r="AP2380" s="296"/>
      <c r="AQ2380" s="296"/>
      <c r="AR2380" s="296"/>
      <c r="AS2380" s="296"/>
      <c r="AT2380" s="296"/>
      <c r="AU2380" s="296"/>
      <c r="AV2380" s="296"/>
      <c r="AW2380" s="296"/>
      <c r="AX2380" s="296"/>
      <c r="AY2380" s="296"/>
      <c r="AZ2380" s="296"/>
      <c r="BA2380" s="296"/>
      <c r="BB2380" s="296"/>
      <c r="BC2380" s="296"/>
      <c r="BD2380" s="296"/>
      <c r="BE2380" s="296"/>
      <c r="BF2380" s="296"/>
      <c r="BG2380" s="296"/>
      <c r="BH2380" s="296"/>
      <c r="BI2380" s="296"/>
      <c r="BJ2380" s="296"/>
      <c r="BK2380" s="296"/>
      <c r="BL2380" s="296"/>
    </row>
    <row r="2381" spans="1:64" ht="18" customHeight="1" x14ac:dyDescent="0.15">
      <c r="A2381" s="4" t="s">
        <v>28</v>
      </c>
    </row>
    <row r="2382" spans="1:64" ht="18" customHeight="1" x14ac:dyDescent="0.15">
      <c r="A2382" s="5" t="s">
        <v>32</v>
      </c>
    </row>
    <row r="2383" spans="1:64" ht="18" customHeight="1" x14ac:dyDescent="0.15">
      <c r="A2383" s="6" t="s">
        <v>30</v>
      </c>
    </row>
    <row r="2384" spans="1:64" ht="18" customHeight="1" x14ac:dyDescent="0.15">
      <c r="A2384" s="1"/>
    </row>
    <row r="2385" spans="1:64" ht="18" customHeight="1" x14ac:dyDescent="0.15"/>
    <row r="2386" spans="1:64" ht="18" customHeight="1" x14ac:dyDescent="0.15">
      <c r="A2386" s="2"/>
    </row>
    <row r="2387" spans="1:64" ht="18" customHeight="1" x14ac:dyDescent="0.15">
      <c r="A2387" s="2"/>
    </row>
    <row r="2388" spans="1:64" s="83" customFormat="1" ht="18" customHeight="1" x14ac:dyDescent="0.15">
      <c r="A2388" s="2"/>
      <c r="O2388"/>
      <c r="P2388"/>
      <c r="Q2388"/>
      <c r="R2388"/>
      <c r="S2388"/>
      <c r="T2388"/>
      <c r="U2388"/>
      <c r="V2388"/>
      <c r="W2388"/>
      <c r="X2388"/>
      <c r="Y2388"/>
      <c r="Z2388"/>
      <c r="AK2388" s="281"/>
      <c r="AL2388" s="296"/>
      <c r="AM2388" s="296"/>
      <c r="AN2388" s="296"/>
      <c r="AO2388" s="296"/>
      <c r="AP2388" s="296"/>
      <c r="AQ2388" s="296"/>
      <c r="AR2388" s="296"/>
      <c r="AS2388" s="296"/>
      <c r="AT2388" s="296"/>
      <c r="AU2388" s="296"/>
      <c r="AV2388" s="296"/>
      <c r="AW2388" s="296"/>
      <c r="AX2388" s="296"/>
      <c r="AY2388" s="296"/>
      <c r="AZ2388" s="296"/>
      <c r="BA2388" s="296"/>
      <c r="BB2388" s="296"/>
      <c r="BC2388" s="296"/>
      <c r="BD2388" s="296"/>
      <c r="BE2388" s="296"/>
      <c r="BF2388" s="296"/>
      <c r="BG2388" s="296"/>
      <c r="BH2388" s="296"/>
      <c r="BI2388" s="296"/>
      <c r="BJ2388" s="296"/>
      <c r="BK2388" s="296"/>
      <c r="BL2388" s="296"/>
    </row>
    <row r="2389" spans="1:64" s="83" customFormat="1" ht="18" customHeight="1" x14ac:dyDescent="0.15">
      <c r="A2389" s="2"/>
      <c r="O2389"/>
      <c r="P2389"/>
      <c r="Q2389"/>
      <c r="R2389"/>
      <c r="S2389"/>
      <c r="T2389"/>
      <c r="U2389"/>
      <c r="V2389"/>
      <c r="W2389"/>
      <c r="X2389"/>
      <c r="Y2389"/>
      <c r="Z2389"/>
      <c r="AK2389" s="281"/>
      <c r="AL2389" s="296"/>
      <c r="AM2389" s="296"/>
      <c r="AN2389" s="296"/>
      <c r="AO2389" s="296"/>
      <c r="AP2389" s="296"/>
      <c r="AQ2389" s="296"/>
      <c r="AR2389" s="296"/>
      <c r="AS2389" s="296"/>
      <c r="AT2389" s="296"/>
      <c r="AU2389" s="296"/>
      <c r="AV2389" s="296"/>
      <c r="AW2389" s="296"/>
      <c r="AX2389" s="296"/>
      <c r="AY2389" s="296"/>
      <c r="AZ2389" s="296"/>
      <c r="BA2389" s="296"/>
      <c r="BB2389" s="296"/>
      <c r="BC2389" s="296"/>
      <c r="BD2389" s="296"/>
      <c r="BE2389" s="296"/>
      <c r="BF2389" s="296"/>
      <c r="BG2389" s="296"/>
      <c r="BH2389" s="296"/>
      <c r="BI2389" s="296"/>
      <c r="BJ2389" s="296"/>
      <c r="BK2389" s="296"/>
      <c r="BL2389" s="296"/>
    </row>
    <row r="2390" spans="1:64" s="83" customFormat="1" ht="18" customHeight="1" x14ac:dyDescent="0.15">
      <c r="A2390" s="2"/>
      <c r="O2390"/>
      <c r="P2390"/>
      <c r="Q2390"/>
      <c r="R2390"/>
      <c r="S2390"/>
      <c r="T2390"/>
      <c r="U2390"/>
      <c r="V2390"/>
      <c r="W2390"/>
      <c r="X2390"/>
      <c r="Y2390"/>
      <c r="Z2390"/>
      <c r="AK2390" s="281"/>
      <c r="AL2390" s="296"/>
      <c r="AM2390" s="296"/>
      <c r="AN2390" s="296"/>
      <c r="AO2390" s="296"/>
      <c r="AP2390" s="296"/>
      <c r="AQ2390" s="296"/>
      <c r="AR2390" s="296"/>
      <c r="AS2390" s="296"/>
      <c r="AT2390" s="296"/>
      <c r="AU2390" s="296"/>
      <c r="AV2390" s="296"/>
      <c r="AW2390" s="296"/>
      <c r="AX2390" s="296"/>
      <c r="AY2390" s="296"/>
      <c r="AZ2390" s="296"/>
      <c r="BA2390" s="296"/>
      <c r="BB2390" s="296"/>
      <c r="BC2390" s="296"/>
      <c r="BD2390" s="296"/>
      <c r="BE2390" s="296"/>
      <c r="BF2390" s="296"/>
      <c r="BG2390" s="296"/>
      <c r="BH2390" s="296"/>
      <c r="BI2390" s="296"/>
      <c r="BJ2390" s="296"/>
      <c r="BK2390" s="296"/>
      <c r="BL2390" s="296"/>
    </row>
    <row r="2391" spans="1:64" s="83" customFormat="1" ht="18" customHeight="1" x14ac:dyDescent="0.15">
      <c r="A2391" s="2"/>
      <c r="O2391"/>
      <c r="P2391"/>
      <c r="Q2391"/>
      <c r="R2391"/>
      <c r="S2391"/>
      <c r="T2391"/>
      <c r="U2391"/>
      <c r="V2391"/>
      <c r="W2391"/>
      <c r="X2391"/>
      <c r="Y2391"/>
      <c r="Z2391"/>
      <c r="AK2391" s="281"/>
      <c r="AL2391" s="296"/>
      <c r="AM2391" s="296"/>
      <c r="AN2391" s="296"/>
      <c r="AO2391" s="296"/>
      <c r="AP2391" s="296"/>
      <c r="AQ2391" s="296"/>
      <c r="AR2391" s="296"/>
      <c r="AS2391" s="296"/>
      <c r="AT2391" s="296"/>
      <c r="AU2391" s="296"/>
      <c r="AV2391" s="296"/>
      <c r="AW2391" s="296"/>
      <c r="AX2391" s="296"/>
      <c r="AY2391" s="296"/>
      <c r="AZ2391" s="296"/>
      <c r="BA2391" s="296"/>
      <c r="BB2391" s="296"/>
      <c r="BC2391" s="296"/>
      <c r="BD2391" s="296"/>
      <c r="BE2391" s="296"/>
      <c r="BF2391" s="296"/>
      <c r="BG2391" s="296"/>
      <c r="BH2391" s="296"/>
      <c r="BI2391" s="296"/>
      <c r="BJ2391" s="296"/>
      <c r="BK2391" s="296"/>
      <c r="BL2391" s="296"/>
    </row>
    <row r="2392" spans="1:64" s="83" customFormat="1" ht="18" customHeight="1" x14ac:dyDescent="0.15">
      <c r="A2392" s="2"/>
      <c r="O2392"/>
      <c r="P2392"/>
      <c r="Q2392"/>
      <c r="R2392"/>
      <c r="S2392"/>
      <c r="T2392"/>
      <c r="U2392"/>
      <c r="V2392"/>
      <c r="W2392"/>
      <c r="X2392"/>
      <c r="Y2392"/>
      <c r="Z2392"/>
      <c r="AK2392" s="281"/>
      <c r="AL2392" s="296"/>
      <c r="AM2392" s="296"/>
      <c r="AN2392" s="296"/>
      <c r="AO2392" s="296"/>
      <c r="AP2392" s="296"/>
      <c r="AQ2392" s="296"/>
      <c r="AR2392" s="296"/>
      <c r="AS2392" s="296"/>
      <c r="AT2392" s="296"/>
      <c r="AU2392" s="296"/>
      <c r="AV2392" s="296"/>
      <c r="AW2392" s="296"/>
      <c r="AX2392" s="296"/>
      <c r="AY2392" s="296"/>
      <c r="AZ2392" s="296"/>
      <c r="BA2392" s="296"/>
      <c r="BB2392" s="296"/>
      <c r="BC2392" s="296"/>
      <c r="BD2392" s="296"/>
      <c r="BE2392" s="296"/>
      <c r="BF2392" s="296"/>
      <c r="BG2392" s="296"/>
      <c r="BH2392" s="296"/>
      <c r="BI2392" s="296"/>
      <c r="BJ2392" s="296"/>
      <c r="BK2392" s="296"/>
      <c r="BL2392" s="296"/>
    </row>
    <row r="2393" spans="1:64" s="83" customFormat="1" ht="18" customHeight="1" x14ac:dyDescent="0.15">
      <c r="A2393" s="2"/>
      <c r="O2393"/>
      <c r="P2393"/>
      <c r="Q2393"/>
      <c r="R2393"/>
      <c r="S2393"/>
      <c r="T2393"/>
      <c r="U2393"/>
      <c r="V2393"/>
      <c r="W2393"/>
      <c r="X2393"/>
      <c r="Y2393"/>
      <c r="Z2393"/>
      <c r="AK2393" s="281"/>
      <c r="AL2393" s="296"/>
      <c r="AM2393" s="296"/>
      <c r="AN2393" s="296"/>
      <c r="AO2393" s="296"/>
      <c r="AP2393" s="296"/>
      <c r="AQ2393" s="296"/>
      <c r="AR2393" s="296"/>
      <c r="AS2393" s="296"/>
      <c r="AT2393" s="296"/>
      <c r="AU2393" s="296"/>
      <c r="AV2393" s="296"/>
      <c r="AW2393" s="296"/>
      <c r="AX2393" s="296"/>
      <c r="AY2393" s="296"/>
      <c r="AZ2393" s="296"/>
      <c r="BA2393" s="296"/>
      <c r="BB2393" s="296"/>
      <c r="BC2393" s="296"/>
      <c r="BD2393" s="296"/>
      <c r="BE2393" s="296"/>
      <c r="BF2393" s="296"/>
      <c r="BG2393" s="296"/>
      <c r="BH2393" s="296"/>
      <c r="BI2393" s="296"/>
      <c r="BJ2393" s="296"/>
      <c r="BK2393" s="296"/>
      <c r="BL2393" s="296"/>
    </row>
    <row r="2394" spans="1:64" s="83" customFormat="1" ht="18" customHeight="1" x14ac:dyDescent="0.15">
      <c r="A2394" s="2"/>
      <c r="O2394"/>
      <c r="P2394"/>
      <c r="Q2394"/>
      <c r="R2394"/>
      <c r="S2394"/>
      <c r="T2394"/>
      <c r="U2394"/>
      <c r="V2394"/>
      <c r="W2394"/>
      <c r="X2394"/>
      <c r="Y2394"/>
      <c r="Z2394"/>
      <c r="AK2394" s="281"/>
      <c r="AL2394" s="296"/>
      <c r="AM2394" s="296"/>
      <c r="AN2394" s="296"/>
      <c r="AO2394" s="296"/>
      <c r="AP2394" s="296"/>
      <c r="AQ2394" s="296"/>
      <c r="AR2394" s="296"/>
      <c r="AS2394" s="296"/>
      <c r="AT2394" s="296"/>
      <c r="AU2394" s="296"/>
      <c r="AV2394" s="296"/>
      <c r="AW2394" s="296"/>
      <c r="AX2394" s="296"/>
      <c r="AY2394" s="296"/>
      <c r="AZ2394" s="296"/>
      <c r="BA2394" s="296"/>
      <c r="BB2394" s="296"/>
      <c r="BC2394" s="296"/>
      <c r="BD2394" s="296"/>
      <c r="BE2394" s="296"/>
      <c r="BF2394" s="296"/>
      <c r="BG2394" s="296"/>
      <c r="BH2394" s="296"/>
      <c r="BI2394" s="296"/>
      <c r="BJ2394" s="296"/>
      <c r="BK2394" s="296"/>
      <c r="BL2394" s="296"/>
    </row>
    <row r="2395" spans="1:64" s="83" customFormat="1" ht="18" customHeight="1" x14ac:dyDescent="0.15">
      <c r="A2395" s="2"/>
      <c r="O2395"/>
      <c r="P2395"/>
      <c r="Q2395"/>
      <c r="R2395"/>
      <c r="S2395"/>
      <c r="T2395"/>
      <c r="U2395"/>
      <c r="V2395"/>
      <c r="W2395"/>
      <c r="X2395"/>
      <c r="Y2395"/>
      <c r="Z2395"/>
      <c r="AK2395" s="281"/>
      <c r="AL2395" s="296"/>
      <c r="AM2395" s="296"/>
      <c r="AN2395" s="296"/>
      <c r="AO2395" s="296"/>
      <c r="AP2395" s="296"/>
      <c r="AQ2395" s="296"/>
      <c r="AR2395" s="296"/>
      <c r="AS2395" s="296"/>
      <c r="AT2395" s="296"/>
      <c r="AU2395" s="296"/>
      <c r="AV2395" s="296"/>
      <c r="AW2395" s="296"/>
      <c r="AX2395" s="296"/>
      <c r="AY2395" s="296"/>
      <c r="AZ2395" s="296"/>
      <c r="BA2395" s="296"/>
      <c r="BB2395" s="296"/>
      <c r="BC2395" s="296"/>
      <c r="BD2395" s="296"/>
      <c r="BE2395" s="296"/>
      <c r="BF2395" s="296"/>
      <c r="BG2395" s="296"/>
      <c r="BH2395" s="296"/>
      <c r="BI2395" s="296"/>
      <c r="BJ2395" s="296"/>
      <c r="BK2395" s="296"/>
      <c r="BL2395" s="296"/>
    </row>
    <row r="2396" spans="1:64" s="83" customFormat="1" ht="18" customHeight="1" x14ac:dyDescent="0.15">
      <c r="A2396" s="2"/>
      <c r="O2396"/>
      <c r="P2396"/>
      <c r="Q2396"/>
      <c r="R2396"/>
      <c r="S2396"/>
      <c r="T2396"/>
      <c r="U2396"/>
      <c r="V2396"/>
      <c r="W2396"/>
      <c r="X2396"/>
      <c r="Y2396"/>
      <c r="Z2396"/>
      <c r="AK2396" s="281"/>
      <c r="AL2396" s="296"/>
      <c r="AM2396" s="296"/>
      <c r="AN2396" s="296"/>
      <c r="AO2396" s="296"/>
      <c r="AP2396" s="296"/>
      <c r="AQ2396" s="296"/>
      <c r="AR2396" s="296"/>
      <c r="AS2396" s="296"/>
      <c r="AT2396" s="296"/>
      <c r="AU2396" s="296"/>
      <c r="AV2396" s="296"/>
      <c r="AW2396" s="296"/>
      <c r="AX2396" s="296"/>
      <c r="AY2396" s="296"/>
      <c r="AZ2396" s="296"/>
      <c r="BA2396" s="296"/>
      <c r="BB2396" s="296"/>
      <c r="BC2396" s="296"/>
      <c r="BD2396" s="296"/>
      <c r="BE2396" s="296"/>
      <c r="BF2396" s="296"/>
      <c r="BG2396" s="296"/>
      <c r="BH2396" s="296"/>
      <c r="BI2396" s="296"/>
      <c r="BJ2396" s="296"/>
      <c r="BK2396" s="296"/>
      <c r="BL2396" s="296"/>
    </row>
    <row r="2397" spans="1:64" s="83" customFormat="1" ht="18" customHeight="1" x14ac:dyDescent="0.15">
      <c r="A2397" s="2"/>
      <c r="O2397"/>
      <c r="P2397"/>
      <c r="Q2397"/>
      <c r="R2397"/>
      <c r="S2397"/>
      <c r="T2397"/>
      <c r="U2397"/>
      <c r="V2397"/>
      <c r="W2397"/>
      <c r="X2397"/>
      <c r="Y2397"/>
      <c r="Z2397"/>
      <c r="AK2397" s="281"/>
      <c r="AL2397" s="296"/>
      <c r="AM2397" s="296"/>
      <c r="AN2397" s="296"/>
      <c r="AO2397" s="296"/>
      <c r="AP2397" s="296"/>
      <c r="AQ2397" s="296"/>
      <c r="AR2397" s="296"/>
      <c r="AS2397" s="296"/>
      <c r="AT2397" s="296"/>
      <c r="AU2397" s="296"/>
      <c r="AV2397" s="296"/>
      <c r="AW2397" s="296"/>
      <c r="AX2397" s="296"/>
      <c r="AY2397" s="296"/>
      <c r="AZ2397" s="296"/>
      <c r="BA2397" s="296"/>
      <c r="BB2397" s="296"/>
      <c r="BC2397" s="296"/>
      <c r="BD2397" s="296"/>
      <c r="BE2397" s="296"/>
      <c r="BF2397" s="296"/>
      <c r="BG2397" s="296"/>
      <c r="BH2397" s="296"/>
      <c r="BI2397" s="296"/>
      <c r="BJ2397" s="296"/>
      <c r="BK2397" s="296"/>
      <c r="BL2397" s="296"/>
    </row>
    <row r="2398" spans="1:64" s="83" customFormat="1" ht="18" customHeight="1" x14ac:dyDescent="0.15">
      <c r="A2398" s="2"/>
      <c r="O2398"/>
      <c r="P2398"/>
      <c r="Q2398"/>
      <c r="R2398"/>
      <c r="S2398"/>
      <c r="T2398"/>
      <c r="U2398"/>
      <c r="V2398"/>
      <c r="W2398"/>
      <c r="X2398"/>
      <c r="Y2398"/>
      <c r="Z2398"/>
      <c r="AK2398" s="281"/>
      <c r="AL2398" s="296"/>
      <c r="AM2398" s="296"/>
      <c r="AN2398" s="296"/>
      <c r="AO2398" s="296"/>
      <c r="AP2398" s="296"/>
      <c r="AQ2398" s="296"/>
      <c r="AR2398" s="296"/>
      <c r="AS2398" s="296"/>
      <c r="AT2398" s="296"/>
      <c r="AU2398" s="296"/>
      <c r="AV2398" s="296"/>
      <c r="AW2398" s="296"/>
      <c r="AX2398" s="296"/>
      <c r="AY2398" s="296"/>
      <c r="AZ2398" s="296"/>
      <c r="BA2398" s="296"/>
      <c r="BB2398" s="296"/>
      <c r="BC2398" s="296"/>
      <c r="BD2398" s="296"/>
      <c r="BE2398" s="296"/>
      <c r="BF2398" s="296"/>
      <c r="BG2398" s="296"/>
      <c r="BH2398" s="296"/>
      <c r="BI2398" s="296"/>
      <c r="BJ2398" s="296"/>
      <c r="BK2398" s="296"/>
      <c r="BL2398" s="296"/>
    </row>
    <row r="2399" spans="1:64" s="83" customFormat="1" ht="18" customHeight="1" x14ac:dyDescent="0.15">
      <c r="A2399" s="2"/>
      <c r="O2399"/>
      <c r="P2399"/>
      <c r="Q2399"/>
      <c r="R2399"/>
      <c r="S2399"/>
      <c r="T2399"/>
      <c r="U2399"/>
      <c r="V2399"/>
      <c r="W2399"/>
      <c r="X2399"/>
      <c r="Y2399"/>
      <c r="Z2399"/>
      <c r="AK2399" s="281"/>
      <c r="AL2399" s="296"/>
      <c r="AM2399" s="296"/>
      <c r="AN2399" s="296"/>
      <c r="AO2399" s="296"/>
      <c r="AP2399" s="296"/>
      <c r="AQ2399" s="296"/>
      <c r="AR2399" s="296"/>
      <c r="AS2399" s="296"/>
      <c r="AT2399" s="296"/>
      <c r="AU2399" s="296"/>
      <c r="AV2399" s="296"/>
      <c r="AW2399" s="296"/>
      <c r="AX2399" s="296"/>
      <c r="AY2399" s="296"/>
      <c r="AZ2399" s="296"/>
      <c r="BA2399" s="296"/>
      <c r="BB2399" s="296"/>
      <c r="BC2399" s="296"/>
      <c r="BD2399" s="296"/>
      <c r="BE2399" s="296"/>
      <c r="BF2399" s="296"/>
      <c r="BG2399" s="296"/>
      <c r="BH2399" s="296"/>
      <c r="BI2399" s="296"/>
      <c r="BJ2399" s="296"/>
      <c r="BK2399" s="296"/>
      <c r="BL2399" s="296"/>
    </row>
    <row r="2400" spans="1:64" s="83" customFormat="1" ht="18" customHeight="1" x14ac:dyDescent="0.15">
      <c r="A2400" s="2"/>
      <c r="O2400"/>
      <c r="P2400"/>
      <c r="Q2400"/>
      <c r="R2400"/>
      <c r="S2400"/>
      <c r="T2400"/>
      <c r="U2400"/>
      <c r="V2400"/>
      <c r="W2400"/>
      <c r="X2400"/>
      <c r="Y2400"/>
      <c r="Z2400"/>
      <c r="AK2400" s="281"/>
      <c r="AL2400" s="296"/>
      <c r="AM2400" s="296"/>
      <c r="AN2400" s="296"/>
      <c r="AO2400" s="296"/>
      <c r="AP2400" s="296"/>
      <c r="AQ2400" s="296"/>
      <c r="AR2400" s="296"/>
      <c r="AS2400" s="296"/>
      <c r="AT2400" s="296"/>
      <c r="AU2400" s="296"/>
      <c r="AV2400" s="296"/>
      <c r="AW2400" s="296"/>
      <c r="AX2400" s="296"/>
      <c r="AY2400" s="296"/>
      <c r="AZ2400" s="296"/>
      <c r="BA2400" s="296"/>
      <c r="BB2400" s="296"/>
      <c r="BC2400" s="296"/>
      <c r="BD2400" s="296"/>
      <c r="BE2400" s="296"/>
      <c r="BF2400" s="296"/>
      <c r="BG2400" s="296"/>
      <c r="BH2400" s="296"/>
      <c r="BI2400" s="296"/>
      <c r="BJ2400" s="296"/>
      <c r="BK2400" s="296"/>
      <c r="BL2400" s="296"/>
    </row>
    <row r="2401" spans="1:64" s="359" customFormat="1" ht="18" customHeight="1" x14ac:dyDescent="0.15">
      <c r="A2401" s="2"/>
      <c r="AL2401" s="296"/>
      <c r="AM2401" s="296"/>
      <c r="AN2401" s="296"/>
      <c r="AO2401" s="296"/>
      <c r="AP2401" s="296"/>
      <c r="AQ2401" s="296"/>
      <c r="AR2401" s="296"/>
      <c r="AS2401" s="296"/>
      <c r="AT2401" s="296"/>
      <c r="AU2401" s="296"/>
      <c r="AV2401" s="296"/>
      <c r="AW2401" s="296"/>
      <c r="AX2401" s="296"/>
      <c r="AY2401" s="296"/>
      <c r="AZ2401" s="296"/>
      <c r="BA2401" s="296"/>
      <c r="BB2401" s="296"/>
      <c r="BC2401" s="296"/>
      <c r="BD2401" s="296"/>
      <c r="BE2401" s="296"/>
      <c r="BF2401" s="296"/>
      <c r="BG2401" s="296"/>
      <c r="BH2401" s="296"/>
      <c r="BI2401" s="296"/>
      <c r="BJ2401" s="296"/>
      <c r="BK2401" s="296"/>
      <c r="BL2401" s="296"/>
    </row>
    <row r="2402" spans="1:64" s="359" customFormat="1" ht="18" customHeight="1" x14ac:dyDescent="0.15">
      <c r="A2402" s="2"/>
      <c r="AL2402" s="296"/>
      <c r="AM2402" s="296"/>
      <c r="AN2402" s="296"/>
      <c r="AO2402" s="296"/>
      <c r="AP2402" s="296"/>
      <c r="AQ2402" s="296"/>
      <c r="AR2402" s="296"/>
      <c r="AS2402" s="296"/>
      <c r="AT2402" s="296"/>
      <c r="AU2402" s="296"/>
      <c r="AV2402" s="296"/>
      <c r="AW2402" s="296"/>
      <c r="AX2402" s="296"/>
      <c r="AY2402" s="296"/>
      <c r="AZ2402" s="296"/>
      <c r="BA2402" s="296"/>
      <c r="BB2402" s="296"/>
      <c r="BC2402" s="296"/>
      <c r="BD2402" s="296"/>
      <c r="BE2402" s="296"/>
      <c r="BF2402" s="296"/>
      <c r="BG2402" s="296"/>
      <c r="BH2402" s="296"/>
      <c r="BI2402" s="296"/>
      <c r="BJ2402" s="296"/>
      <c r="BK2402" s="296"/>
      <c r="BL2402" s="296"/>
    </row>
    <row r="2403" spans="1:64" s="359" customFormat="1" ht="18" customHeight="1" x14ac:dyDescent="0.15">
      <c r="A2403" s="2"/>
      <c r="AL2403" s="296"/>
      <c r="AM2403" s="296"/>
      <c r="AN2403" s="296"/>
      <c r="AO2403" s="296"/>
      <c r="AP2403" s="296"/>
      <c r="AQ2403" s="296"/>
      <c r="AR2403" s="296"/>
      <c r="AS2403" s="296"/>
      <c r="AT2403" s="296"/>
      <c r="AU2403" s="296"/>
      <c r="AV2403" s="296"/>
      <c r="AW2403" s="296"/>
      <c r="AX2403" s="296"/>
      <c r="AY2403" s="296"/>
      <c r="AZ2403" s="296"/>
      <c r="BA2403" s="296"/>
      <c r="BB2403" s="296"/>
      <c r="BC2403" s="296"/>
      <c r="BD2403" s="296"/>
      <c r="BE2403" s="296"/>
      <c r="BF2403" s="296"/>
      <c r="BG2403" s="296"/>
      <c r="BH2403" s="296"/>
      <c r="BI2403" s="296"/>
      <c r="BJ2403" s="296"/>
      <c r="BK2403" s="296"/>
      <c r="BL2403" s="296"/>
    </row>
    <row r="2404" spans="1:64" s="359" customFormat="1" ht="18" customHeight="1" x14ac:dyDescent="0.15">
      <c r="A2404" s="2"/>
      <c r="AL2404" s="296"/>
      <c r="AM2404" s="296"/>
      <c r="AN2404" s="296"/>
      <c r="AO2404" s="296"/>
      <c r="AP2404" s="296"/>
      <c r="AQ2404" s="296"/>
      <c r="AR2404" s="296"/>
      <c r="AS2404" s="296"/>
      <c r="AT2404" s="296"/>
      <c r="AU2404" s="296"/>
      <c r="AV2404" s="296"/>
      <c r="AW2404" s="296"/>
      <c r="AX2404" s="296"/>
      <c r="AY2404" s="296"/>
      <c r="AZ2404" s="296"/>
      <c r="BA2404" s="296"/>
      <c r="BB2404" s="296"/>
      <c r="BC2404" s="296"/>
      <c r="BD2404" s="296"/>
      <c r="BE2404" s="296"/>
      <c r="BF2404" s="296"/>
      <c r="BG2404" s="296"/>
      <c r="BH2404" s="296"/>
      <c r="BI2404" s="296"/>
      <c r="BJ2404" s="296"/>
      <c r="BK2404" s="296"/>
      <c r="BL2404" s="296"/>
    </row>
    <row r="2405" spans="1:64" s="359" customFormat="1" ht="18" customHeight="1" x14ac:dyDescent="0.15">
      <c r="A2405" s="2"/>
      <c r="AL2405" s="296"/>
      <c r="AM2405" s="296"/>
      <c r="AN2405" s="296"/>
      <c r="AO2405" s="296"/>
      <c r="AP2405" s="296"/>
      <c r="AQ2405" s="296"/>
      <c r="AR2405" s="296"/>
      <c r="AS2405" s="296"/>
      <c r="AT2405" s="296"/>
      <c r="AU2405" s="296"/>
      <c r="AV2405" s="296"/>
      <c r="AW2405" s="296"/>
      <c r="AX2405" s="296"/>
      <c r="AY2405" s="296"/>
      <c r="AZ2405" s="296"/>
      <c r="BA2405" s="296"/>
      <c r="BB2405" s="296"/>
      <c r="BC2405" s="296"/>
      <c r="BD2405" s="296"/>
      <c r="BE2405" s="296"/>
      <c r="BF2405" s="296"/>
      <c r="BG2405" s="296"/>
      <c r="BH2405" s="296"/>
      <c r="BI2405" s="296"/>
      <c r="BJ2405" s="296"/>
      <c r="BK2405" s="296"/>
      <c r="BL2405" s="296"/>
    </row>
    <row r="2406" spans="1:64" s="359" customFormat="1" ht="18" customHeight="1" x14ac:dyDescent="0.15">
      <c r="A2406" s="2"/>
      <c r="AL2406" s="296"/>
      <c r="AM2406" s="296"/>
      <c r="AN2406" s="296"/>
      <c r="AO2406" s="296"/>
      <c r="AP2406" s="296"/>
      <c r="AQ2406" s="296"/>
      <c r="AR2406" s="296"/>
      <c r="AS2406" s="296"/>
      <c r="AT2406" s="296"/>
      <c r="AU2406" s="296"/>
      <c r="AV2406" s="296"/>
      <c r="AW2406" s="296"/>
      <c r="AX2406" s="296"/>
      <c r="AY2406" s="296"/>
      <c r="AZ2406" s="296"/>
      <c r="BA2406" s="296"/>
      <c r="BB2406" s="296"/>
      <c r="BC2406" s="296"/>
      <c r="BD2406" s="296"/>
      <c r="BE2406" s="296"/>
      <c r="BF2406" s="296"/>
      <c r="BG2406" s="296"/>
      <c r="BH2406" s="296"/>
      <c r="BI2406" s="296"/>
      <c r="BJ2406" s="296"/>
      <c r="BK2406" s="296"/>
      <c r="BL2406" s="296"/>
    </row>
    <row r="2407" spans="1:64" s="359" customFormat="1" ht="18" customHeight="1" x14ac:dyDescent="0.15">
      <c r="A2407" s="2"/>
      <c r="AL2407" s="296"/>
      <c r="AM2407" s="296"/>
      <c r="AN2407" s="296"/>
      <c r="AO2407" s="296"/>
      <c r="AP2407" s="296"/>
      <c r="AQ2407" s="296"/>
      <c r="AR2407" s="296"/>
      <c r="AS2407" s="296"/>
      <c r="AT2407" s="296"/>
      <c r="AU2407" s="296"/>
      <c r="AV2407" s="296"/>
      <c r="AW2407" s="296"/>
      <c r="AX2407" s="296"/>
      <c r="AY2407" s="296"/>
      <c r="AZ2407" s="296"/>
      <c r="BA2407" s="296"/>
      <c r="BB2407" s="296"/>
      <c r="BC2407" s="296"/>
      <c r="BD2407" s="296"/>
      <c r="BE2407" s="296"/>
      <c r="BF2407" s="296"/>
      <c r="BG2407" s="296"/>
      <c r="BH2407" s="296"/>
      <c r="BI2407" s="296"/>
      <c r="BJ2407" s="296"/>
      <c r="BK2407" s="296"/>
      <c r="BL2407" s="296"/>
    </row>
    <row r="2408" spans="1:64" s="359" customFormat="1" ht="18" customHeight="1" x14ac:dyDescent="0.15">
      <c r="A2408" s="2"/>
      <c r="AL2408" s="296"/>
      <c r="AM2408" s="296"/>
      <c r="AN2408" s="296"/>
      <c r="AO2408" s="296"/>
      <c r="AP2408" s="296"/>
      <c r="AQ2408" s="296"/>
      <c r="AR2408" s="296"/>
      <c r="AS2408" s="296"/>
      <c r="AT2408" s="296"/>
      <c r="AU2408" s="296"/>
      <c r="AV2408" s="296"/>
      <c r="AW2408" s="296"/>
      <c r="AX2408" s="296"/>
      <c r="AY2408" s="296"/>
      <c r="AZ2408" s="296"/>
      <c r="BA2408" s="296"/>
      <c r="BB2408" s="296"/>
      <c r="BC2408" s="296"/>
      <c r="BD2408" s="296"/>
      <c r="BE2408" s="296"/>
      <c r="BF2408" s="296"/>
      <c r="BG2408" s="296"/>
      <c r="BH2408" s="296"/>
      <c r="BI2408" s="296"/>
      <c r="BJ2408" s="296"/>
      <c r="BK2408" s="296"/>
      <c r="BL2408" s="296"/>
    </row>
    <row r="2409" spans="1:64" s="359" customFormat="1" ht="18" customHeight="1" x14ac:dyDescent="0.15">
      <c r="A2409" s="2"/>
      <c r="AL2409" s="296"/>
      <c r="AM2409" s="296"/>
      <c r="AN2409" s="296"/>
      <c r="AO2409" s="296"/>
      <c r="AP2409" s="296"/>
      <c r="AQ2409" s="296"/>
      <c r="AR2409" s="296"/>
      <c r="AS2409" s="296"/>
      <c r="AT2409" s="296"/>
      <c r="AU2409" s="296"/>
      <c r="AV2409" s="296"/>
      <c r="AW2409" s="296"/>
      <c r="AX2409" s="296"/>
      <c r="AY2409" s="296"/>
      <c r="AZ2409" s="296"/>
      <c r="BA2409" s="296"/>
      <c r="BB2409" s="296"/>
      <c r="BC2409" s="296"/>
      <c r="BD2409" s="296"/>
      <c r="BE2409" s="296"/>
      <c r="BF2409" s="296"/>
      <c r="BG2409" s="296"/>
      <c r="BH2409" s="296"/>
      <c r="BI2409" s="296"/>
      <c r="BJ2409" s="296"/>
      <c r="BK2409" s="296"/>
      <c r="BL2409" s="296"/>
    </row>
    <row r="2410" spans="1:64" s="359" customFormat="1" ht="18" customHeight="1" x14ac:dyDescent="0.15">
      <c r="A2410" s="2"/>
      <c r="AL2410" s="296"/>
      <c r="AM2410" s="296"/>
      <c r="AN2410" s="296"/>
      <c r="AO2410" s="296"/>
      <c r="AP2410" s="296"/>
      <c r="AQ2410" s="296"/>
      <c r="AR2410" s="296"/>
      <c r="AS2410" s="296"/>
      <c r="AT2410" s="296"/>
      <c r="AU2410" s="296"/>
      <c r="AV2410" s="296"/>
      <c r="AW2410" s="296"/>
      <c r="AX2410" s="296"/>
      <c r="AY2410" s="296"/>
      <c r="AZ2410" s="296"/>
      <c r="BA2410" s="296"/>
      <c r="BB2410" s="296"/>
      <c r="BC2410" s="296"/>
      <c r="BD2410" s="296"/>
      <c r="BE2410" s="296"/>
      <c r="BF2410" s="296"/>
      <c r="BG2410" s="296"/>
      <c r="BH2410" s="296"/>
      <c r="BI2410" s="296"/>
      <c r="BJ2410" s="296"/>
      <c r="BK2410" s="296"/>
      <c r="BL2410" s="296"/>
    </row>
    <row r="2411" spans="1:64" s="359" customFormat="1" ht="18" customHeight="1" x14ac:dyDescent="0.15">
      <c r="A2411" s="2"/>
      <c r="AL2411" s="296"/>
      <c r="AM2411" s="296"/>
      <c r="AN2411" s="296"/>
      <c r="AO2411" s="296"/>
      <c r="AP2411" s="296"/>
      <c r="AQ2411" s="296"/>
      <c r="AR2411" s="296"/>
      <c r="AS2411" s="296"/>
      <c r="AT2411" s="296"/>
      <c r="AU2411" s="296"/>
      <c r="AV2411" s="296"/>
      <c r="AW2411" s="296"/>
      <c r="AX2411" s="296"/>
      <c r="AY2411" s="296"/>
      <c r="AZ2411" s="296"/>
      <c r="BA2411" s="296"/>
      <c r="BB2411" s="296"/>
      <c r="BC2411" s="296"/>
      <c r="BD2411" s="296"/>
      <c r="BE2411" s="296"/>
      <c r="BF2411" s="296"/>
      <c r="BG2411" s="296"/>
      <c r="BH2411" s="296"/>
      <c r="BI2411" s="296"/>
      <c r="BJ2411" s="296"/>
      <c r="BK2411" s="296"/>
      <c r="BL2411" s="296"/>
    </row>
    <row r="2412" spans="1:64" s="359" customFormat="1" ht="18" customHeight="1" x14ac:dyDescent="0.15">
      <c r="A2412" s="2"/>
      <c r="AL2412" s="296"/>
      <c r="AM2412" s="296"/>
      <c r="AN2412" s="296"/>
      <c r="AO2412" s="296"/>
      <c r="AP2412" s="296"/>
      <c r="AQ2412" s="296"/>
      <c r="AR2412" s="296"/>
      <c r="AS2412" s="296"/>
      <c r="AT2412" s="296"/>
      <c r="AU2412" s="296"/>
      <c r="AV2412" s="296"/>
      <c r="AW2412" s="296"/>
      <c r="AX2412" s="296"/>
      <c r="AY2412" s="296"/>
      <c r="AZ2412" s="296"/>
      <c r="BA2412" s="296"/>
      <c r="BB2412" s="296"/>
      <c r="BC2412" s="296"/>
      <c r="BD2412" s="296"/>
      <c r="BE2412" s="296"/>
      <c r="BF2412" s="296"/>
      <c r="BG2412" s="296"/>
      <c r="BH2412" s="296"/>
      <c r="BI2412" s="296"/>
      <c r="BJ2412" s="296"/>
      <c r="BK2412" s="296"/>
      <c r="BL2412" s="296"/>
    </row>
    <row r="2413" spans="1:64" s="359" customFormat="1" ht="18" customHeight="1" x14ac:dyDescent="0.15">
      <c r="A2413" s="2"/>
      <c r="AL2413" s="296"/>
      <c r="AM2413" s="296"/>
      <c r="AN2413" s="296"/>
      <c r="AO2413" s="296"/>
      <c r="AP2413" s="296"/>
      <c r="AQ2413" s="296"/>
      <c r="AR2413" s="296"/>
      <c r="AS2413" s="296"/>
      <c r="AT2413" s="296"/>
      <c r="AU2413" s="296"/>
      <c r="AV2413" s="296"/>
      <c r="AW2413" s="296"/>
      <c r="AX2413" s="296"/>
      <c r="AY2413" s="296"/>
      <c r="AZ2413" s="296"/>
      <c r="BA2413" s="296"/>
      <c r="BB2413" s="296"/>
      <c r="BC2413" s="296"/>
      <c r="BD2413" s="296"/>
      <c r="BE2413" s="296"/>
      <c r="BF2413" s="296"/>
      <c r="BG2413" s="296"/>
      <c r="BH2413" s="296"/>
      <c r="BI2413" s="296"/>
      <c r="BJ2413" s="296"/>
      <c r="BK2413" s="296"/>
      <c r="BL2413" s="296"/>
    </row>
    <row r="2414" spans="1:64" s="359" customFormat="1" ht="18" customHeight="1" x14ac:dyDescent="0.15">
      <c r="A2414" s="2"/>
      <c r="AL2414" s="296"/>
      <c r="AM2414" s="296"/>
      <c r="AN2414" s="296"/>
      <c r="AO2414" s="296"/>
      <c r="AP2414" s="296"/>
      <c r="AQ2414" s="296"/>
      <c r="AR2414" s="296"/>
      <c r="AS2414" s="296"/>
      <c r="AT2414" s="296"/>
      <c r="AU2414" s="296"/>
      <c r="AV2414" s="296"/>
      <c r="AW2414" s="296"/>
      <c r="AX2414" s="296"/>
      <c r="AY2414" s="296"/>
      <c r="AZ2414" s="296"/>
      <c r="BA2414" s="296"/>
      <c r="BB2414" s="296"/>
      <c r="BC2414" s="296"/>
      <c r="BD2414" s="296"/>
      <c r="BE2414" s="296"/>
      <c r="BF2414" s="296"/>
      <c r="BG2414" s="296"/>
      <c r="BH2414" s="296"/>
      <c r="BI2414" s="296"/>
      <c r="BJ2414" s="296"/>
      <c r="BK2414" s="296"/>
      <c r="BL2414" s="296"/>
    </row>
    <row r="2415" spans="1:64" s="359" customFormat="1" ht="18" customHeight="1" x14ac:dyDescent="0.15">
      <c r="A2415" s="2"/>
      <c r="M2415" s="236" t="s">
        <v>355</v>
      </c>
      <c r="AL2415" s="296"/>
      <c r="AM2415" s="296"/>
      <c r="AN2415" s="296"/>
      <c r="AO2415" s="296"/>
      <c r="AP2415" s="296"/>
      <c r="AQ2415" s="296"/>
      <c r="AR2415" s="296"/>
      <c r="AS2415" s="296"/>
      <c r="AT2415" s="296"/>
      <c r="AU2415" s="296"/>
      <c r="AV2415" s="296"/>
      <c r="AW2415" s="296"/>
      <c r="AX2415" s="296"/>
      <c r="AY2415" s="296"/>
      <c r="AZ2415" s="296"/>
      <c r="BA2415" s="296"/>
      <c r="BB2415" s="296"/>
      <c r="BC2415" s="296"/>
      <c r="BD2415" s="296"/>
      <c r="BE2415" s="296"/>
      <c r="BF2415" s="296"/>
      <c r="BG2415" s="296"/>
      <c r="BH2415" s="296"/>
      <c r="BI2415" s="296"/>
      <c r="BJ2415" s="296"/>
      <c r="BK2415" s="296"/>
      <c r="BL2415" s="296"/>
    </row>
    <row r="2416" spans="1:64" s="359" customFormat="1" ht="18" customHeight="1" x14ac:dyDescent="0.15">
      <c r="A2416" s="2"/>
      <c r="AL2416" s="296"/>
      <c r="AM2416" s="296"/>
      <c r="AN2416" s="296"/>
      <c r="AO2416" s="296"/>
      <c r="AP2416" s="296"/>
      <c r="AQ2416" s="296"/>
      <c r="AR2416" s="296"/>
      <c r="AS2416" s="296"/>
      <c r="AT2416" s="296"/>
      <c r="AU2416" s="296"/>
      <c r="AV2416" s="296"/>
      <c r="AW2416" s="296"/>
      <c r="AX2416" s="296"/>
      <c r="AY2416" s="296"/>
      <c r="AZ2416" s="296"/>
      <c r="BA2416" s="296"/>
      <c r="BB2416" s="296"/>
      <c r="BC2416" s="296"/>
      <c r="BD2416" s="296"/>
      <c r="BE2416" s="296"/>
      <c r="BF2416" s="296"/>
      <c r="BG2416" s="296"/>
      <c r="BH2416" s="296"/>
      <c r="BI2416" s="296"/>
      <c r="BJ2416" s="296"/>
      <c r="BK2416" s="296"/>
      <c r="BL2416" s="296"/>
    </row>
    <row r="2417" spans="1:64" s="359" customFormat="1" ht="18" customHeight="1" x14ac:dyDescent="0.15">
      <c r="A2417" s="2"/>
      <c r="AL2417" s="296"/>
      <c r="AM2417" s="296"/>
      <c r="AN2417" s="296"/>
      <c r="AO2417" s="296"/>
      <c r="AP2417" s="296"/>
      <c r="AQ2417" s="296"/>
      <c r="AR2417" s="296"/>
      <c r="AS2417" s="296"/>
      <c r="AT2417" s="296"/>
      <c r="AU2417" s="296"/>
      <c r="AV2417" s="296"/>
      <c r="AW2417" s="296"/>
      <c r="AX2417" s="296"/>
      <c r="AY2417" s="296"/>
      <c r="AZ2417" s="296"/>
      <c r="BA2417" s="296"/>
      <c r="BB2417" s="296"/>
      <c r="BC2417" s="296"/>
      <c r="BD2417" s="296"/>
      <c r="BE2417" s="296"/>
      <c r="BF2417" s="296"/>
      <c r="BG2417" s="296"/>
      <c r="BH2417" s="296"/>
      <c r="BI2417" s="296"/>
      <c r="BJ2417" s="296"/>
      <c r="BK2417" s="296"/>
      <c r="BL2417" s="296"/>
    </row>
    <row r="2418" spans="1:64" s="359" customFormat="1" ht="18" customHeight="1" x14ac:dyDescent="0.15">
      <c r="A2418" s="2"/>
      <c r="AL2418" s="296"/>
      <c r="AM2418" s="296"/>
      <c r="AN2418" s="296"/>
      <c r="AO2418" s="296"/>
      <c r="AP2418" s="296"/>
      <c r="AQ2418" s="296"/>
      <c r="AR2418" s="296"/>
      <c r="AS2418" s="296"/>
      <c r="AT2418" s="296"/>
      <c r="AU2418" s="296"/>
      <c r="AV2418" s="296"/>
      <c r="AW2418" s="296"/>
      <c r="AX2418" s="296"/>
      <c r="AY2418" s="296"/>
      <c r="AZ2418" s="296"/>
      <c r="BA2418" s="296"/>
      <c r="BB2418" s="296"/>
      <c r="BC2418" s="296"/>
      <c r="BD2418" s="296"/>
      <c r="BE2418" s="296"/>
      <c r="BF2418" s="296"/>
      <c r="BG2418" s="296"/>
      <c r="BH2418" s="296"/>
      <c r="BI2418" s="296"/>
      <c r="BJ2418" s="296"/>
      <c r="BK2418" s="296"/>
      <c r="BL2418" s="296"/>
    </row>
    <row r="2419" spans="1:64" s="359" customFormat="1" ht="18" customHeight="1" x14ac:dyDescent="0.15">
      <c r="A2419" s="2"/>
      <c r="AL2419" s="296"/>
      <c r="AM2419" s="296"/>
      <c r="AN2419" s="296"/>
      <c r="AO2419" s="296"/>
      <c r="AP2419" s="296"/>
      <c r="AQ2419" s="296"/>
      <c r="AR2419" s="296"/>
      <c r="AS2419" s="296"/>
      <c r="AT2419" s="296"/>
      <c r="AU2419" s="296"/>
      <c r="AV2419" s="296"/>
      <c r="AW2419" s="296"/>
      <c r="AX2419" s="296"/>
      <c r="AY2419" s="296"/>
      <c r="AZ2419" s="296"/>
      <c r="BA2419" s="296"/>
      <c r="BB2419" s="296"/>
      <c r="BC2419" s="296"/>
      <c r="BD2419" s="296"/>
      <c r="BE2419" s="296"/>
      <c r="BF2419" s="296"/>
      <c r="BG2419" s="296"/>
      <c r="BH2419" s="296"/>
      <c r="BI2419" s="296"/>
      <c r="BJ2419" s="296"/>
      <c r="BK2419" s="296"/>
      <c r="BL2419" s="296"/>
    </row>
    <row r="2420" spans="1:64" s="359" customFormat="1" ht="18" customHeight="1" x14ac:dyDescent="0.15">
      <c r="A2420" s="2"/>
      <c r="AL2420" s="296"/>
      <c r="AM2420" s="296"/>
      <c r="AN2420" s="296"/>
      <c r="AO2420" s="296"/>
      <c r="AP2420" s="296"/>
      <c r="AQ2420" s="296"/>
      <c r="AR2420" s="296"/>
      <c r="AS2420" s="296"/>
      <c r="AT2420" s="296"/>
      <c r="AU2420" s="296"/>
      <c r="AV2420" s="296"/>
      <c r="AW2420" s="296"/>
      <c r="AX2420" s="296"/>
      <c r="AY2420" s="296"/>
      <c r="AZ2420" s="296"/>
      <c r="BA2420" s="296"/>
      <c r="BB2420" s="296"/>
      <c r="BC2420" s="296"/>
      <c r="BD2420" s="296"/>
      <c r="BE2420" s="296"/>
      <c r="BF2420" s="296"/>
      <c r="BG2420" s="296"/>
      <c r="BH2420" s="296"/>
      <c r="BI2420" s="296"/>
      <c r="BJ2420" s="296"/>
      <c r="BK2420" s="296"/>
      <c r="BL2420" s="296"/>
    </row>
    <row r="2421" spans="1:64" s="359" customFormat="1" ht="18" customHeight="1" thickBot="1" x14ac:dyDescent="0.2">
      <c r="A2421" s="2"/>
      <c r="AL2421" s="296"/>
      <c r="AM2421" s="296"/>
      <c r="AN2421" s="296"/>
      <c r="AO2421" s="296"/>
      <c r="AP2421" s="296"/>
      <c r="AQ2421" s="296"/>
      <c r="AR2421" s="296"/>
      <c r="AS2421" s="296"/>
      <c r="AT2421" s="296"/>
      <c r="AU2421" s="296"/>
      <c r="AV2421" s="296"/>
      <c r="AW2421" s="296"/>
      <c r="AX2421" s="296"/>
      <c r="AY2421" s="296"/>
      <c r="AZ2421" s="296"/>
      <c r="BA2421" s="296"/>
      <c r="BB2421" s="296"/>
      <c r="BC2421" s="296"/>
      <c r="BD2421" s="296"/>
      <c r="BE2421" s="296"/>
      <c r="BF2421" s="296"/>
      <c r="BG2421" s="296"/>
      <c r="BH2421" s="296"/>
      <c r="BI2421" s="296"/>
      <c r="BJ2421" s="296"/>
      <c r="BK2421" s="296"/>
      <c r="BL2421" s="296"/>
    </row>
    <row r="2422" spans="1:64" s="359" customFormat="1" ht="18" customHeight="1" x14ac:dyDescent="0.15">
      <c r="A2422" s="2"/>
      <c r="AL2422" s="296"/>
      <c r="AM2422" s="296"/>
      <c r="AN2422" s="296"/>
      <c r="AO2422" s="296"/>
      <c r="AP2422" s="296"/>
      <c r="AQ2422" s="296"/>
      <c r="AR2422" s="296"/>
      <c r="AS2422" s="296"/>
      <c r="AT2422" s="296"/>
      <c r="AU2422" s="296"/>
      <c r="AV2422" s="296"/>
      <c r="AW2422" s="296"/>
      <c r="AX2422" s="296"/>
      <c r="AY2422" s="296"/>
      <c r="AZ2422" s="296"/>
      <c r="BA2422" s="296"/>
      <c r="BB2422" s="296"/>
      <c r="BC2422" s="296"/>
      <c r="BD2422" s="296"/>
      <c r="BE2422" s="296"/>
      <c r="BF2422" s="296"/>
      <c r="BG2422" s="296"/>
      <c r="BH2422" s="296"/>
      <c r="BI2422" s="296"/>
      <c r="BJ2422" s="296"/>
      <c r="BK2422" s="296"/>
      <c r="BL2422" s="296"/>
    </row>
    <row r="2423" spans="1:64" s="359" customFormat="1" ht="18" customHeight="1" x14ac:dyDescent="0.15">
      <c r="A2423" s="2"/>
      <c r="AL2423" s="296"/>
      <c r="AM2423" s="296"/>
      <c r="AN2423" s="296"/>
      <c r="AO2423" s="296"/>
      <c r="AP2423" s="296"/>
      <c r="AQ2423" s="296"/>
      <c r="AR2423" s="296"/>
      <c r="AS2423" s="296"/>
      <c r="AT2423" s="296"/>
      <c r="AU2423" s="296"/>
      <c r="AV2423" s="296"/>
      <c r="AW2423" s="296"/>
      <c r="AX2423" s="296"/>
      <c r="AY2423" s="296"/>
      <c r="AZ2423" s="296"/>
      <c r="BA2423" s="296"/>
      <c r="BB2423" s="296"/>
      <c r="BC2423" s="296"/>
      <c r="BD2423" s="296"/>
      <c r="BE2423" s="296"/>
      <c r="BF2423" s="296"/>
      <c r="BG2423" s="296"/>
      <c r="BH2423" s="296"/>
      <c r="BI2423" s="296"/>
      <c r="BJ2423" s="296"/>
      <c r="BK2423" s="296"/>
      <c r="BL2423" s="296"/>
    </row>
    <row r="2424" spans="1:64" s="359" customFormat="1" ht="18" customHeight="1" thickBot="1" x14ac:dyDescent="0.2">
      <c r="A2424" s="2"/>
      <c r="AL2424" s="296"/>
      <c r="AM2424" s="296"/>
      <c r="AN2424" s="296"/>
      <c r="AO2424" s="296"/>
      <c r="AP2424" s="296"/>
      <c r="AQ2424" s="296"/>
      <c r="AR2424" s="296"/>
      <c r="AS2424" s="296"/>
      <c r="AT2424" s="296"/>
      <c r="AU2424" s="296"/>
      <c r="AV2424" s="296"/>
      <c r="AW2424" s="296"/>
      <c r="AX2424" s="296"/>
      <c r="AY2424" s="296"/>
      <c r="AZ2424" s="296"/>
      <c r="BA2424" s="296"/>
      <c r="BB2424" s="296"/>
      <c r="BC2424" s="296"/>
      <c r="BD2424" s="296"/>
      <c r="BE2424" s="296"/>
      <c r="BF2424" s="296"/>
      <c r="BG2424" s="296"/>
      <c r="BH2424" s="296"/>
      <c r="BI2424" s="296"/>
      <c r="BJ2424" s="296"/>
      <c r="BK2424" s="296"/>
      <c r="BL2424" s="296"/>
    </row>
    <row r="2425" spans="1:64" ht="18" customHeight="1" x14ac:dyDescent="0.2">
      <c r="A2425" s="539"/>
      <c r="B2425" s="541"/>
      <c r="C2425" s="540"/>
      <c r="D2425" s="516" t="str">
        <f>AL2425</f>
        <v>'96</v>
      </c>
      <c r="E2425" s="516" t="str">
        <f t="shared" ref="E2425:E2433" si="613">AM2425</f>
        <v>'97</v>
      </c>
      <c r="F2425" s="516" t="str">
        <f t="shared" ref="F2425:F2433" si="614">AN2425</f>
        <v>'98</v>
      </c>
      <c r="G2425" s="516" t="str">
        <f t="shared" ref="G2425:G2433" si="615">AO2425</f>
        <v>'99</v>
      </c>
      <c r="H2425" s="516" t="str">
        <f t="shared" ref="H2425:H2433" si="616">AP2425</f>
        <v>'00</v>
      </c>
      <c r="I2425" s="516" t="str">
        <f t="shared" ref="I2425:I2433" si="617">AQ2425</f>
        <v>'01</v>
      </c>
      <c r="J2425" s="516" t="str">
        <f t="shared" ref="J2425:J2433" si="618">AR2425</f>
        <v>'02</v>
      </c>
      <c r="K2425" s="516" t="str">
        <f t="shared" ref="K2425:K2433" si="619">AS2425</f>
        <v>'03</v>
      </c>
      <c r="L2425" s="516" t="str">
        <f t="shared" ref="L2425:L2433" si="620">AT2425</f>
        <v>'04</v>
      </c>
      <c r="M2425" s="31" t="str">
        <f t="shared" ref="M2425:M2433" si="621">AU2425</f>
        <v>'05</v>
      </c>
      <c r="AA2425" s="240"/>
      <c r="AD2425" s="45"/>
      <c r="AL2425" s="331" t="s">
        <v>63</v>
      </c>
      <c r="AM2425" s="331" t="s">
        <v>64</v>
      </c>
      <c r="AN2425" s="331" t="s">
        <v>65</v>
      </c>
      <c r="AO2425" s="331" t="s">
        <v>66</v>
      </c>
      <c r="AP2425" s="331" t="s">
        <v>67</v>
      </c>
      <c r="AQ2425" s="331" t="s">
        <v>68</v>
      </c>
      <c r="AR2425" s="331" t="s">
        <v>69</v>
      </c>
      <c r="AS2425" s="331" t="s">
        <v>70</v>
      </c>
      <c r="AT2425" s="331" t="s">
        <v>71</v>
      </c>
      <c r="AU2425" s="31" t="s">
        <v>72</v>
      </c>
      <c r="AV2425" s="331" t="s">
        <v>253</v>
      </c>
      <c r="AW2425" s="331" t="s">
        <v>333</v>
      </c>
      <c r="AX2425" s="331" t="s">
        <v>438</v>
      </c>
      <c r="AY2425" s="414" t="s">
        <v>465</v>
      </c>
      <c r="AZ2425" s="414" t="s">
        <v>458</v>
      </c>
      <c r="BA2425" s="414" t="s">
        <v>461</v>
      </c>
      <c r="BB2425" s="493" t="s">
        <v>470</v>
      </c>
    </row>
    <row r="2426" spans="1:64" ht="18" customHeight="1" x14ac:dyDescent="0.2">
      <c r="A2426" s="533" t="s">
        <v>184</v>
      </c>
      <c r="B2426" s="534"/>
      <c r="C2426" s="535"/>
      <c r="D2426" s="310">
        <f t="shared" ref="D2426:D2433" si="622">AL2426</f>
        <v>1644</v>
      </c>
      <c r="E2426" s="310">
        <f t="shared" si="613"/>
        <v>0</v>
      </c>
      <c r="F2426" s="310">
        <f t="shared" si="614"/>
        <v>0</v>
      </c>
      <c r="G2426" s="310">
        <f t="shared" si="615"/>
        <v>3127</v>
      </c>
      <c r="H2426" s="310">
        <f t="shared" si="616"/>
        <v>3793</v>
      </c>
      <c r="I2426" s="310">
        <f t="shared" si="617"/>
        <v>4410</v>
      </c>
      <c r="J2426" s="310">
        <f t="shared" si="618"/>
        <v>6317</v>
      </c>
      <c r="K2426" s="310">
        <f t="shared" si="619"/>
        <v>5802</v>
      </c>
      <c r="L2426" s="310">
        <f t="shared" si="620"/>
        <v>6411</v>
      </c>
      <c r="M2426" s="314">
        <f t="shared" si="621"/>
        <v>6981</v>
      </c>
      <c r="AA2426" s="240"/>
      <c r="AD2426" s="45"/>
      <c r="AK2426" s="281" t="str">
        <f>A2426</f>
        <v>通所授産施設</v>
      </c>
      <c r="AL2426" s="50">
        <v>1644</v>
      </c>
      <c r="AM2426" s="50"/>
      <c r="AN2426" s="50"/>
      <c r="AO2426" s="50">
        <v>3127</v>
      </c>
      <c r="AP2426" s="50">
        <v>3793</v>
      </c>
      <c r="AQ2426" s="50">
        <v>4410</v>
      </c>
      <c r="AR2426" s="50">
        <v>6317</v>
      </c>
      <c r="AS2426" s="50">
        <v>5802</v>
      </c>
      <c r="AT2426" s="50">
        <v>6411</v>
      </c>
      <c r="AU2426" s="51">
        <v>6981</v>
      </c>
      <c r="AV2426" s="50">
        <v>7382</v>
      </c>
      <c r="AW2426" s="50">
        <v>5422</v>
      </c>
      <c r="AX2426" s="50">
        <v>4578</v>
      </c>
      <c r="AY2426" s="50">
        <v>3810</v>
      </c>
      <c r="AZ2426" s="50">
        <v>3176</v>
      </c>
      <c r="BA2426" s="50">
        <v>2123</v>
      </c>
      <c r="BB2426" s="50"/>
    </row>
    <row r="2427" spans="1:64" ht="18" customHeight="1" x14ac:dyDescent="0.2">
      <c r="A2427" s="533" t="s">
        <v>185</v>
      </c>
      <c r="B2427" s="534"/>
      <c r="C2427" s="535"/>
      <c r="D2427" s="310">
        <f t="shared" si="622"/>
        <v>0</v>
      </c>
      <c r="E2427" s="310">
        <f t="shared" si="613"/>
        <v>0</v>
      </c>
      <c r="F2427" s="310">
        <f t="shared" si="614"/>
        <v>0</v>
      </c>
      <c r="G2427" s="310">
        <f t="shared" si="615"/>
        <v>0</v>
      </c>
      <c r="H2427" s="310">
        <f t="shared" si="616"/>
        <v>0</v>
      </c>
      <c r="I2427" s="310">
        <f t="shared" si="617"/>
        <v>0</v>
      </c>
      <c r="J2427" s="310">
        <f t="shared" si="618"/>
        <v>0</v>
      </c>
      <c r="K2427" s="310">
        <f t="shared" si="619"/>
        <v>3615</v>
      </c>
      <c r="L2427" s="310">
        <f t="shared" si="620"/>
        <v>6904</v>
      </c>
      <c r="M2427" s="314">
        <f t="shared" si="621"/>
        <v>8742</v>
      </c>
      <c r="AA2427" s="240"/>
      <c r="AD2427" s="45"/>
      <c r="AK2427" s="332" t="str">
        <f t="shared" ref="AK2427:AK2432" si="623">A2427</f>
        <v>小規模通所授産施設</v>
      </c>
      <c r="AL2427" s="50"/>
      <c r="AM2427" s="50"/>
      <c r="AN2427" s="50"/>
      <c r="AO2427" s="50"/>
      <c r="AP2427" s="50"/>
      <c r="AQ2427" s="50"/>
      <c r="AR2427" s="50"/>
      <c r="AS2427" s="50">
        <v>3615</v>
      </c>
      <c r="AT2427" s="50">
        <v>6904</v>
      </c>
      <c r="AU2427" s="51">
        <v>8742</v>
      </c>
      <c r="AV2427" s="50">
        <v>9680</v>
      </c>
      <c r="AW2427" s="50">
        <v>6313</v>
      </c>
      <c r="AX2427" s="50">
        <v>6060</v>
      </c>
      <c r="AY2427" s="50">
        <v>4055</v>
      </c>
      <c r="AZ2427" s="50">
        <v>2741</v>
      </c>
      <c r="BA2427" s="50">
        <v>1581</v>
      </c>
      <c r="BB2427" s="50"/>
    </row>
    <row r="2428" spans="1:64" ht="18" customHeight="1" x14ac:dyDescent="0.2">
      <c r="A2428" s="533" t="s">
        <v>186</v>
      </c>
      <c r="B2428" s="534"/>
      <c r="C2428" s="535"/>
      <c r="D2428" s="310">
        <f t="shared" si="622"/>
        <v>9</v>
      </c>
      <c r="E2428" s="310">
        <f t="shared" si="613"/>
        <v>0</v>
      </c>
      <c r="F2428" s="310">
        <f t="shared" si="614"/>
        <v>0</v>
      </c>
      <c r="G2428" s="310">
        <f t="shared" si="615"/>
        <v>156</v>
      </c>
      <c r="H2428" s="310">
        <f t="shared" si="616"/>
        <v>201</v>
      </c>
      <c r="I2428" s="310">
        <f t="shared" si="617"/>
        <v>250</v>
      </c>
      <c r="J2428" s="310">
        <f t="shared" si="618"/>
        <v>311</v>
      </c>
      <c r="K2428" s="310">
        <f t="shared" si="619"/>
        <v>329</v>
      </c>
      <c r="L2428" s="310">
        <f t="shared" si="620"/>
        <v>383</v>
      </c>
      <c r="M2428" s="314">
        <f t="shared" si="621"/>
        <v>418</v>
      </c>
      <c r="AA2428" s="240"/>
      <c r="AD2428" s="45"/>
      <c r="AK2428" s="332" t="str">
        <f t="shared" si="623"/>
        <v>福祉工場</v>
      </c>
      <c r="AL2428" s="50">
        <v>9</v>
      </c>
      <c r="AM2428" s="50"/>
      <c r="AN2428" s="50"/>
      <c r="AO2428" s="50">
        <v>156</v>
      </c>
      <c r="AP2428" s="50">
        <v>201</v>
      </c>
      <c r="AQ2428" s="50">
        <v>250</v>
      </c>
      <c r="AR2428" s="50">
        <v>311</v>
      </c>
      <c r="AS2428" s="50">
        <v>329</v>
      </c>
      <c r="AT2428" s="50">
        <v>383</v>
      </c>
      <c r="AU2428" s="51">
        <v>418</v>
      </c>
      <c r="AV2428" s="50">
        <v>388</v>
      </c>
      <c r="AW2428" s="50">
        <v>250</v>
      </c>
      <c r="AX2428" s="50">
        <v>198</v>
      </c>
      <c r="AY2428" s="50">
        <v>220</v>
      </c>
      <c r="AZ2428" s="50">
        <v>85</v>
      </c>
      <c r="BA2428" s="50">
        <v>39</v>
      </c>
      <c r="BB2428" s="50"/>
    </row>
    <row r="2429" spans="1:64" s="45" customFormat="1" ht="18" customHeight="1" x14ac:dyDescent="0.2">
      <c r="A2429" s="533" t="s">
        <v>356</v>
      </c>
      <c r="B2429" s="534"/>
      <c r="C2429" s="535"/>
      <c r="D2429" s="310">
        <f t="shared" si="622"/>
        <v>0</v>
      </c>
      <c r="E2429" s="310">
        <f t="shared" si="613"/>
        <v>0</v>
      </c>
      <c r="F2429" s="310">
        <f t="shared" si="614"/>
        <v>0</v>
      </c>
      <c r="G2429" s="310">
        <f t="shared" si="615"/>
        <v>0</v>
      </c>
      <c r="H2429" s="310">
        <f t="shared" si="616"/>
        <v>0</v>
      </c>
      <c r="I2429" s="310">
        <f t="shared" si="617"/>
        <v>0</v>
      </c>
      <c r="J2429" s="310">
        <f t="shared" si="618"/>
        <v>0</v>
      </c>
      <c r="K2429" s="310">
        <f t="shared" si="619"/>
        <v>0</v>
      </c>
      <c r="L2429" s="310">
        <f t="shared" si="620"/>
        <v>0</v>
      </c>
      <c r="M2429" s="314">
        <f t="shared" si="621"/>
        <v>0</v>
      </c>
      <c r="O2429"/>
      <c r="P2429"/>
      <c r="Q2429"/>
      <c r="R2429"/>
      <c r="S2429"/>
      <c r="T2429"/>
      <c r="U2429"/>
      <c r="V2429"/>
      <c r="W2429"/>
      <c r="X2429"/>
      <c r="Y2429"/>
      <c r="Z2429"/>
      <c r="AA2429" s="240"/>
      <c r="AK2429" s="332" t="str">
        <f t="shared" si="623"/>
        <v>生活介護事業所</v>
      </c>
      <c r="AL2429" s="50"/>
      <c r="AM2429" s="50"/>
      <c r="AN2429" s="50"/>
      <c r="AO2429" s="50"/>
      <c r="AP2429" s="50"/>
      <c r="AQ2429" s="50"/>
      <c r="AR2429" s="50"/>
      <c r="AS2429" s="50"/>
      <c r="AT2429" s="50"/>
      <c r="AU2429" s="51"/>
      <c r="AV2429" s="50"/>
      <c r="AW2429" s="50">
        <v>755</v>
      </c>
      <c r="AX2429" s="50">
        <v>1083</v>
      </c>
      <c r="AY2429" s="50"/>
      <c r="AZ2429" s="50"/>
      <c r="BA2429" s="50"/>
      <c r="BB2429" s="50">
        <v>1287.0000000000007</v>
      </c>
      <c r="BC2429" s="296"/>
      <c r="BD2429" s="296"/>
      <c r="BE2429" s="296"/>
      <c r="BF2429" s="296"/>
      <c r="BG2429" s="296"/>
      <c r="BH2429" s="296"/>
      <c r="BI2429" s="296"/>
      <c r="BJ2429" s="296"/>
      <c r="BK2429" s="296"/>
      <c r="BL2429" s="296"/>
    </row>
    <row r="2430" spans="1:64" s="45" customFormat="1" ht="18" customHeight="1" x14ac:dyDescent="0.2">
      <c r="A2430" s="595" t="s">
        <v>357</v>
      </c>
      <c r="B2430" s="596"/>
      <c r="C2430" s="597"/>
      <c r="D2430" s="310">
        <f t="shared" si="622"/>
        <v>0</v>
      </c>
      <c r="E2430" s="310">
        <f t="shared" si="613"/>
        <v>0</v>
      </c>
      <c r="F2430" s="310">
        <f t="shared" si="614"/>
        <v>0</v>
      </c>
      <c r="G2430" s="310">
        <f t="shared" si="615"/>
        <v>0</v>
      </c>
      <c r="H2430" s="310">
        <f t="shared" si="616"/>
        <v>0</v>
      </c>
      <c r="I2430" s="310">
        <f t="shared" si="617"/>
        <v>0</v>
      </c>
      <c r="J2430" s="310">
        <f t="shared" si="618"/>
        <v>0</v>
      </c>
      <c r="K2430" s="310">
        <f t="shared" si="619"/>
        <v>0</v>
      </c>
      <c r="L2430" s="310">
        <f t="shared" si="620"/>
        <v>0</v>
      </c>
      <c r="M2430" s="314">
        <f t="shared" si="621"/>
        <v>0</v>
      </c>
      <c r="O2430"/>
      <c r="P2430"/>
      <c r="Q2430"/>
      <c r="R2430"/>
      <c r="S2430"/>
      <c r="T2430"/>
      <c r="U2430"/>
      <c r="V2430"/>
      <c r="W2430"/>
      <c r="X2430"/>
      <c r="Y2430"/>
      <c r="Z2430"/>
      <c r="AA2430" s="240"/>
      <c r="AK2430" s="332" t="str">
        <f t="shared" si="623"/>
        <v>自立訓練(生活訓練)事業所</v>
      </c>
      <c r="AL2430" s="50"/>
      <c r="AM2430" s="50"/>
      <c r="AN2430" s="50"/>
      <c r="AO2430" s="50"/>
      <c r="AP2430" s="50"/>
      <c r="AQ2430" s="50"/>
      <c r="AR2430" s="50"/>
      <c r="AS2430" s="50"/>
      <c r="AT2430" s="50"/>
      <c r="AU2430" s="51"/>
      <c r="AV2430" s="50"/>
      <c r="AW2430" s="50">
        <v>988</v>
      </c>
      <c r="AX2430" s="50">
        <v>2039</v>
      </c>
      <c r="AY2430" s="50"/>
      <c r="AZ2430" s="50"/>
      <c r="BA2430" s="50"/>
      <c r="BB2430" s="50">
        <v>4067.0000000000005</v>
      </c>
      <c r="BC2430" s="296"/>
      <c r="BD2430" s="296"/>
      <c r="BE2430" s="296"/>
      <c r="BF2430" s="296"/>
      <c r="BG2430" s="296"/>
      <c r="BH2430" s="296"/>
      <c r="BI2430" s="296"/>
      <c r="BJ2430" s="296"/>
      <c r="BK2430" s="296"/>
      <c r="BL2430" s="296"/>
    </row>
    <row r="2431" spans="1:64" s="45" customFormat="1" ht="18" customHeight="1" x14ac:dyDescent="0.2">
      <c r="A2431" s="533" t="s">
        <v>360</v>
      </c>
      <c r="B2431" s="534"/>
      <c r="C2431" s="535"/>
      <c r="D2431" s="310">
        <f t="shared" si="622"/>
        <v>0</v>
      </c>
      <c r="E2431" s="310">
        <f t="shared" si="613"/>
        <v>0</v>
      </c>
      <c r="F2431" s="310">
        <f t="shared" si="614"/>
        <v>0</v>
      </c>
      <c r="G2431" s="310">
        <f t="shared" si="615"/>
        <v>0</v>
      </c>
      <c r="H2431" s="310">
        <f t="shared" si="616"/>
        <v>0</v>
      </c>
      <c r="I2431" s="310">
        <f t="shared" si="617"/>
        <v>0</v>
      </c>
      <c r="J2431" s="310">
        <f t="shared" si="618"/>
        <v>0</v>
      </c>
      <c r="K2431" s="310">
        <f t="shared" si="619"/>
        <v>0</v>
      </c>
      <c r="L2431" s="310">
        <f t="shared" si="620"/>
        <v>0</v>
      </c>
      <c r="M2431" s="314">
        <f t="shared" si="621"/>
        <v>0</v>
      </c>
      <c r="O2431"/>
      <c r="P2431"/>
      <c r="Q2431"/>
      <c r="R2431"/>
      <c r="S2431"/>
      <c r="T2431"/>
      <c r="U2431"/>
      <c r="V2431"/>
      <c r="W2431"/>
      <c r="X2431"/>
      <c r="Y2431"/>
      <c r="Z2431"/>
      <c r="AA2431" s="240"/>
      <c r="AK2431" s="332" t="str">
        <f t="shared" si="623"/>
        <v>就労移行支援事業所</v>
      </c>
      <c r="AL2431" s="50"/>
      <c r="AM2431" s="50"/>
      <c r="AN2431" s="50"/>
      <c r="AO2431" s="50"/>
      <c r="AP2431" s="50"/>
      <c r="AQ2431" s="50"/>
      <c r="AR2431" s="50"/>
      <c r="AS2431" s="50"/>
      <c r="AT2431" s="50"/>
      <c r="AU2431" s="51"/>
      <c r="AV2431" s="50"/>
      <c r="AW2431" s="50">
        <v>1459</v>
      </c>
      <c r="AX2431" s="50">
        <v>2346</v>
      </c>
      <c r="AY2431" s="50"/>
      <c r="AZ2431" s="50"/>
      <c r="BA2431" s="50"/>
      <c r="BB2431" s="50"/>
      <c r="BC2431" s="296"/>
      <c r="BD2431" s="296"/>
      <c r="BE2431" s="296"/>
      <c r="BF2431" s="296"/>
      <c r="BG2431" s="296"/>
      <c r="BH2431" s="296"/>
      <c r="BI2431" s="296"/>
      <c r="BJ2431" s="296"/>
      <c r="BK2431" s="296"/>
      <c r="BL2431" s="296"/>
    </row>
    <row r="2432" spans="1:64" s="45" customFormat="1" ht="18" customHeight="1" x14ac:dyDescent="0.2">
      <c r="A2432" s="595" t="s">
        <v>358</v>
      </c>
      <c r="B2432" s="596"/>
      <c r="C2432" s="597"/>
      <c r="D2432" s="310">
        <f t="shared" si="622"/>
        <v>0</v>
      </c>
      <c r="E2432" s="310">
        <f t="shared" si="613"/>
        <v>0</v>
      </c>
      <c r="F2432" s="310">
        <f t="shared" si="614"/>
        <v>0</v>
      </c>
      <c r="G2432" s="310">
        <f t="shared" si="615"/>
        <v>0</v>
      </c>
      <c r="H2432" s="310">
        <f t="shared" si="616"/>
        <v>0</v>
      </c>
      <c r="I2432" s="310">
        <f t="shared" si="617"/>
        <v>0</v>
      </c>
      <c r="J2432" s="310">
        <f t="shared" si="618"/>
        <v>0</v>
      </c>
      <c r="K2432" s="310">
        <f t="shared" si="619"/>
        <v>0</v>
      </c>
      <c r="L2432" s="310">
        <f t="shared" si="620"/>
        <v>0</v>
      </c>
      <c r="M2432" s="314">
        <f t="shared" si="621"/>
        <v>0</v>
      </c>
      <c r="O2432"/>
      <c r="P2432"/>
      <c r="Q2432"/>
      <c r="R2432"/>
      <c r="S2432"/>
      <c r="T2432"/>
      <c r="U2432"/>
      <c r="V2432"/>
      <c r="W2432"/>
      <c r="X2432"/>
      <c r="Y2432"/>
      <c r="Z2432"/>
      <c r="AA2432" s="240"/>
      <c r="AK2432" s="332" t="str">
        <f t="shared" si="623"/>
        <v>就労継続支援A型事業所</v>
      </c>
      <c r="AL2432" s="50"/>
      <c r="AM2432" s="50"/>
      <c r="AN2432" s="50"/>
      <c r="AO2432" s="50"/>
      <c r="AP2432" s="50"/>
      <c r="AQ2432" s="50"/>
      <c r="AR2432" s="50"/>
      <c r="AS2432" s="50"/>
      <c r="AT2432" s="50"/>
      <c r="AU2432" s="51"/>
      <c r="AV2432" s="50"/>
      <c r="AW2432" s="50">
        <v>392</v>
      </c>
      <c r="AX2432" s="50">
        <v>609</v>
      </c>
      <c r="AY2432" s="50"/>
      <c r="AZ2432" s="50"/>
      <c r="BA2432" s="50"/>
      <c r="BB2432" s="50">
        <v>2068.0000000000005</v>
      </c>
      <c r="BC2432" s="296"/>
      <c r="BD2432" s="296"/>
      <c r="BE2432" s="296"/>
      <c r="BF2432" s="296"/>
      <c r="BG2432" s="296"/>
      <c r="BH2432" s="296"/>
      <c r="BI2432" s="296"/>
      <c r="BJ2432" s="296"/>
      <c r="BK2432" s="296"/>
      <c r="BL2432" s="296"/>
    </row>
    <row r="2433" spans="1:64" ht="18" customHeight="1" x14ac:dyDescent="0.2">
      <c r="A2433" s="598" t="s">
        <v>359</v>
      </c>
      <c r="B2433" s="599"/>
      <c r="C2433" s="600"/>
      <c r="D2433" s="354">
        <f t="shared" si="622"/>
        <v>0</v>
      </c>
      <c r="E2433" s="354">
        <f t="shared" si="613"/>
        <v>0</v>
      </c>
      <c r="F2433" s="354">
        <f t="shared" si="614"/>
        <v>0</v>
      </c>
      <c r="G2433" s="354">
        <f t="shared" si="615"/>
        <v>0</v>
      </c>
      <c r="H2433" s="354">
        <f t="shared" si="616"/>
        <v>0</v>
      </c>
      <c r="I2433" s="354">
        <f t="shared" si="617"/>
        <v>0</v>
      </c>
      <c r="J2433" s="354">
        <f t="shared" si="618"/>
        <v>0</v>
      </c>
      <c r="K2433" s="354">
        <f t="shared" si="619"/>
        <v>0</v>
      </c>
      <c r="L2433" s="354">
        <f t="shared" si="620"/>
        <v>0</v>
      </c>
      <c r="M2433" s="315">
        <f t="shared" si="621"/>
        <v>0</v>
      </c>
      <c r="AA2433" s="240"/>
      <c r="AK2433" s="332" t="str">
        <f>A2433</f>
        <v>就労継続支援B型事業所</v>
      </c>
      <c r="AL2433" s="135"/>
      <c r="AM2433" s="135"/>
      <c r="AN2433" s="135"/>
      <c r="AO2433" s="135"/>
      <c r="AP2433" s="135"/>
      <c r="AQ2433" s="135"/>
      <c r="AR2433" s="135"/>
      <c r="AS2433" s="135"/>
      <c r="AT2433" s="135"/>
      <c r="AU2433" s="136"/>
      <c r="AV2433" s="135"/>
      <c r="AW2433" s="135">
        <v>6053</v>
      </c>
      <c r="AX2433" s="135">
        <v>10580</v>
      </c>
      <c r="AY2433" s="135"/>
      <c r="AZ2433" s="135"/>
      <c r="BA2433" s="135"/>
      <c r="BB2433" s="135">
        <v>27771</v>
      </c>
    </row>
    <row r="2434" spans="1:64" s="514" customFormat="1" ht="18" customHeight="1" x14ac:dyDescent="0.2">
      <c r="A2434" s="633" t="s">
        <v>497</v>
      </c>
      <c r="B2434" s="634"/>
      <c r="C2434" s="635"/>
      <c r="D2434" s="310"/>
      <c r="E2434" s="310"/>
      <c r="F2434" s="310"/>
      <c r="G2434" s="310"/>
      <c r="H2434" s="310"/>
      <c r="I2434" s="310"/>
      <c r="J2434" s="310"/>
      <c r="K2434" s="310"/>
      <c r="L2434" s="310"/>
      <c r="M2434" s="314"/>
      <c r="AA2434" s="240"/>
      <c r="AK2434" s="514" t="str">
        <f>A2434</f>
        <v>就労移行支援（一般型）</v>
      </c>
      <c r="AL2434" s="50"/>
      <c r="AM2434" s="50"/>
      <c r="AN2434" s="50"/>
      <c r="AO2434" s="50"/>
      <c r="AP2434" s="50"/>
      <c r="AQ2434" s="50"/>
      <c r="AR2434" s="50"/>
      <c r="AS2434" s="50"/>
      <c r="AT2434" s="50"/>
      <c r="AU2434" s="50"/>
      <c r="AV2434" s="50"/>
      <c r="AW2434" s="50"/>
      <c r="AX2434" s="50"/>
      <c r="AY2434" s="50"/>
      <c r="AZ2434" s="50"/>
      <c r="BA2434" s="50"/>
      <c r="BB2434" s="50">
        <v>3501</v>
      </c>
      <c r="BC2434" s="296"/>
      <c r="BD2434" s="296"/>
      <c r="BE2434" s="296"/>
      <c r="BF2434" s="296"/>
      <c r="BG2434" s="296"/>
      <c r="BH2434" s="296"/>
      <c r="BI2434" s="296"/>
      <c r="BJ2434" s="296"/>
      <c r="BK2434" s="296"/>
      <c r="BL2434" s="296"/>
    </row>
    <row r="2435" spans="1:64" s="514" customFormat="1" ht="18" customHeight="1" x14ac:dyDescent="0.2">
      <c r="A2435" s="633" t="s">
        <v>498</v>
      </c>
      <c r="B2435" s="634"/>
      <c r="C2435" s="635"/>
      <c r="D2435" s="310"/>
      <c r="E2435" s="310"/>
      <c r="F2435" s="310"/>
      <c r="G2435" s="310"/>
      <c r="H2435" s="310"/>
      <c r="I2435" s="310"/>
      <c r="J2435" s="310"/>
      <c r="K2435" s="310"/>
      <c r="L2435" s="310"/>
      <c r="M2435" s="314"/>
      <c r="AA2435" s="240"/>
      <c r="AK2435" s="514" t="str">
        <f>A2435</f>
        <v>就労移行支援（資格取得型）</v>
      </c>
      <c r="AL2435" s="50"/>
      <c r="AM2435" s="50"/>
      <c r="AN2435" s="50"/>
      <c r="AO2435" s="50"/>
      <c r="AP2435" s="50"/>
      <c r="AQ2435" s="50"/>
      <c r="AR2435" s="50"/>
      <c r="AS2435" s="50"/>
      <c r="AT2435" s="50"/>
      <c r="AU2435" s="50"/>
      <c r="AV2435" s="50"/>
      <c r="AW2435" s="50"/>
      <c r="AX2435" s="50"/>
      <c r="AY2435" s="50"/>
      <c r="AZ2435" s="50"/>
      <c r="BA2435" s="50"/>
      <c r="BB2435" s="50">
        <v>17</v>
      </c>
      <c r="BC2435" s="296"/>
      <c r="BD2435" s="296"/>
      <c r="BE2435" s="296"/>
      <c r="BF2435" s="296"/>
      <c r="BG2435" s="296"/>
      <c r="BH2435" s="296"/>
      <c r="BI2435" s="296"/>
      <c r="BJ2435" s="296"/>
      <c r="BK2435" s="296"/>
      <c r="BL2435" s="296"/>
    </row>
    <row r="2436" spans="1:64" s="514" customFormat="1" ht="24" customHeight="1" thickBot="1" x14ac:dyDescent="0.25">
      <c r="A2436" s="630" t="s">
        <v>499</v>
      </c>
      <c r="B2436" s="631"/>
      <c r="C2436" s="632"/>
      <c r="D2436" s="311"/>
      <c r="E2436" s="311"/>
      <c r="F2436" s="311"/>
      <c r="G2436" s="311"/>
      <c r="H2436" s="311"/>
      <c r="I2436" s="311"/>
      <c r="J2436" s="311"/>
      <c r="K2436" s="311"/>
      <c r="L2436" s="311"/>
      <c r="M2436" s="303"/>
      <c r="AA2436" s="240"/>
      <c r="AK2436" s="527" t="s">
        <v>500</v>
      </c>
      <c r="AL2436" s="528"/>
      <c r="AM2436" s="529"/>
      <c r="AN2436" s="50"/>
      <c r="AO2436" s="50"/>
      <c r="AP2436" s="50"/>
      <c r="AQ2436" s="50"/>
      <c r="AR2436" s="50"/>
      <c r="AS2436" s="50"/>
      <c r="AT2436" s="50"/>
      <c r="AU2436" s="50"/>
      <c r="AV2436" s="50"/>
      <c r="AW2436" s="50"/>
      <c r="AX2436" s="50"/>
      <c r="AY2436" s="50"/>
      <c r="AZ2436" s="50"/>
      <c r="BA2436" s="50"/>
      <c r="BB2436" s="50">
        <v>39986</v>
      </c>
      <c r="BC2436" s="296"/>
      <c r="BD2436" s="296"/>
      <c r="BE2436" s="296"/>
      <c r="BF2436" s="296"/>
      <c r="BG2436" s="296"/>
      <c r="BH2436" s="296"/>
      <c r="BI2436" s="296"/>
      <c r="BJ2436" s="296"/>
      <c r="BK2436" s="296"/>
      <c r="BL2436" s="296"/>
    </row>
    <row r="2437" spans="1:64" ht="18" customHeight="1" x14ac:dyDescent="0.2">
      <c r="A2437" s="615"/>
      <c r="B2437" s="616"/>
      <c r="C2437" s="617"/>
      <c r="D2437" s="231" t="str">
        <f t="shared" ref="D2437:J2437" si="624">AV2425</f>
        <v>'06</v>
      </c>
      <c r="E2437" s="231" t="str">
        <f t="shared" si="624"/>
        <v>'07</v>
      </c>
      <c r="F2437" s="231" t="str">
        <f t="shared" si="624"/>
        <v>'08</v>
      </c>
      <c r="G2437" s="421" t="str">
        <f t="shared" si="624"/>
        <v>'09</v>
      </c>
      <c r="H2437" s="421" t="str">
        <f t="shared" si="624"/>
        <v>'10</v>
      </c>
      <c r="I2437" s="421" t="str">
        <f t="shared" si="624"/>
        <v>'11</v>
      </c>
      <c r="J2437" s="384" t="str">
        <f t="shared" si="624"/>
        <v>'12</v>
      </c>
      <c r="K2437" s="80"/>
      <c r="L2437" s="80"/>
      <c r="M2437" s="80"/>
      <c r="AA2437" s="240"/>
    </row>
    <row r="2438" spans="1:64" ht="18" customHeight="1" x14ac:dyDescent="0.2">
      <c r="A2438" s="533" t="s">
        <v>184</v>
      </c>
      <c r="B2438" s="534"/>
      <c r="C2438" s="535"/>
      <c r="D2438" s="310">
        <f t="shared" ref="D2438:G2438" si="625">AV2426</f>
        <v>7382</v>
      </c>
      <c r="E2438" s="310">
        <f t="shared" si="625"/>
        <v>5422</v>
      </c>
      <c r="F2438" s="310">
        <f t="shared" si="625"/>
        <v>4578</v>
      </c>
      <c r="G2438" s="310">
        <f t="shared" si="625"/>
        <v>3810</v>
      </c>
      <c r="H2438" s="310">
        <f>AZ2426</f>
        <v>3176</v>
      </c>
      <c r="I2438" s="310">
        <f>BA2426</f>
        <v>2123</v>
      </c>
      <c r="J2438" s="340">
        <f>BB2426</f>
        <v>0</v>
      </c>
      <c r="K2438" s="80"/>
      <c r="L2438" s="80"/>
      <c r="M2438" s="80"/>
      <c r="AA2438" s="240"/>
    </row>
    <row r="2439" spans="1:64" s="83" customFormat="1" ht="18" customHeight="1" x14ac:dyDescent="0.2">
      <c r="A2439" s="533" t="s">
        <v>185</v>
      </c>
      <c r="B2439" s="534"/>
      <c r="C2439" s="535"/>
      <c r="D2439" s="310">
        <f t="shared" ref="D2439:H2439" si="626">AV2427</f>
        <v>9680</v>
      </c>
      <c r="E2439" s="310">
        <f t="shared" si="626"/>
        <v>6313</v>
      </c>
      <c r="F2439" s="310">
        <f t="shared" si="626"/>
        <v>6060</v>
      </c>
      <c r="G2439" s="310">
        <f t="shared" si="626"/>
        <v>4055</v>
      </c>
      <c r="H2439" s="310">
        <f t="shared" si="626"/>
        <v>2741</v>
      </c>
      <c r="I2439" s="310">
        <f t="shared" ref="I2439:J2445" si="627">BA2427</f>
        <v>1581</v>
      </c>
      <c r="J2439" s="340">
        <f t="shared" si="627"/>
        <v>0</v>
      </c>
      <c r="K2439" s="80"/>
      <c r="L2439" s="80"/>
      <c r="M2439" s="80"/>
      <c r="O2439"/>
      <c r="P2439"/>
      <c r="Q2439"/>
      <c r="R2439"/>
      <c r="S2439"/>
      <c r="T2439"/>
      <c r="U2439"/>
      <c r="V2439"/>
      <c r="W2439"/>
      <c r="X2439"/>
      <c r="Y2439"/>
      <c r="Z2439"/>
      <c r="AA2439" s="240"/>
      <c r="AK2439" s="281"/>
      <c r="AL2439" s="296"/>
      <c r="AM2439" s="296"/>
      <c r="AN2439" s="296"/>
      <c r="AO2439" s="296"/>
      <c r="AP2439" s="296"/>
      <c r="AQ2439" s="296"/>
      <c r="AR2439" s="296"/>
      <c r="AS2439" s="296"/>
      <c r="AT2439" s="296"/>
      <c r="AU2439" s="296"/>
      <c r="AV2439" s="296"/>
      <c r="AW2439" s="296"/>
      <c r="AX2439" s="296"/>
      <c r="AY2439" s="296"/>
      <c r="AZ2439" s="296"/>
      <c r="BA2439" s="296"/>
      <c r="BB2439" s="296"/>
      <c r="BC2439" s="296"/>
      <c r="BD2439" s="296"/>
      <c r="BE2439" s="296"/>
      <c r="BF2439" s="296"/>
      <c r="BG2439" s="296"/>
      <c r="BH2439" s="296"/>
      <c r="BI2439" s="296"/>
      <c r="BJ2439" s="296"/>
      <c r="BK2439" s="296"/>
      <c r="BL2439" s="296"/>
    </row>
    <row r="2440" spans="1:64" s="83" customFormat="1" ht="18" customHeight="1" x14ac:dyDescent="0.2">
      <c r="A2440" s="533" t="s">
        <v>186</v>
      </c>
      <c r="B2440" s="534"/>
      <c r="C2440" s="535"/>
      <c r="D2440" s="310">
        <f t="shared" ref="D2440:H2440" si="628">AV2428</f>
        <v>388</v>
      </c>
      <c r="E2440" s="310">
        <f t="shared" si="628"/>
        <v>250</v>
      </c>
      <c r="F2440" s="310">
        <f t="shared" si="628"/>
        <v>198</v>
      </c>
      <c r="G2440" s="310">
        <f t="shared" si="628"/>
        <v>220</v>
      </c>
      <c r="H2440" s="310">
        <f t="shared" si="628"/>
        <v>85</v>
      </c>
      <c r="I2440" s="310">
        <f t="shared" si="627"/>
        <v>39</v>
      </c>
      <c r="J2440" s="340">
        <f t="shared" si="627"/>
        <v>0</v>
      </c>
      <c r="K2440" s="222"/>
      <c r="L2440" s="222"/>
      <c r="M2440" s="222"/>
      <c r="O2440"/>
      <c r="P2440"/>
      <c r="Q2440"/>
      <c r="R2440"/>
      <c r="S2440"/>
      <c r="T2440"/>
      <c r="U2440"/>
      <c r="V2440"/>
      <c r="W2440"/>
      <c r="X2440"/>
      <c r="Y2440"/>
      <c r="Z2440"/>
      <c r="AA2440" s="240"/>
      <c r="AK2440" s="281"/>
      <c r="AL2440" s="296"/>
      <c r="AM2440" s="296"/>
      <c r="AN2440" s="296"/>
      <c r="AO2440" s="296"/>
      <c r="AP2440" s="296"/>
      <c r="AQ2440" s="296"/>
      <c r="AR2440" s="296"/>
      <c r="AS2440" s="296"/>
      <c r="AT2440" s="296"/>
      <c r="AU2440" s="296"/>
      <c r="AV2440" s="296"/>
      <c r="AW2440" s="296"/>
      <c r="AX2440" s="296"/>
      <c r="AY2440" s="296"/>
      <c r="AZ2440" s="296"/>
      <c r="BA2440" s="296"/>
      <c r="BB2440" s="296"/>
      <c r="BC2440" s="296"/>
      <c r="BD2440" s="296"/>
      <c r="BE2440" s="296"/>
      <c r="BF2440" s="296"/>
      <c r="BG2440" s="296"/>
      <c r="BH2440" s="296"/>
      <c r="BI2440" s="296"/>
      <c r="BJ2440" s="296"/>
      <c r="BK2440" s="296"/>
      <c r="BL2440" s="296"/>
    </row>
    <row r="2441" spans="1:64" s="83" customFormat="1" ht="18" customHeight="1" x14ac:dyDescent="0.2">
      <c r="A2441" s="533" t="s">
        <v>356</v>
      </c>
      <c r="B2441" s="534"/>
      <c r="C2441" s="535"/>
      <c r="D2441" s="310">
        <f t="shared" ref="D2441:H2441" si="629">AV2429</f>
        <v>0</v>
      </c>
      <c r="E2441" s="310">
        <f t="shared" si="629"/>
        <v>755</v>
      </c>
      <c r="F2441" s="310">
        <f t="shared" si="629"/>
        <v>1083</v>
      </c>
      <c r="G2441" s="310">
        <f t="shared" si="629"/>
        <v>0</v>
      </c>
      <c r="H2441" s="310">
        <f t="shared" si="629"/>
        <v>0</v>
      </c>
      <c r="I2441" s="310">
        <f t="shared" si="627"/>
        <v>0</v>
      </c>
      <c r="J2441" s="340">
        <f t="shared" si="627"/>
        <v>1287.0000000000007</v>
      </c>
      <c r="K2441" s="222"/>
      <c r="L2441" s="222"/>
      <c r="M2441" s="222"/>
      <c r="O2441"/>
      <c r="P2441"/>
      <c r="Q2441"/>
      <c r="R2441"/>
      <c r="S2441"/>
      <c r="T2441"/>
      <c r="U2441"/>
      <c r="V2441"/>
      <c r="W2441"/>
      <c r="X2441"/>
      <c r="Y2441"/>
      <c r="Z2441"/>
      <c r="AA2441" s="240"/>
      <c r="AK2441" s="281"/>
      <c r="AL2441" s="296"/>
      <c r="AM2441" s="296"/>
      <c r="AN2441" s="296"/>
      <c r="AO2441" s="296"/>
      <c r="AP2441" s="296"/>
      <c r="AQ2441" s="296"/>
      <c r="AR2441" s="296"/>
      <c r="AS2441" s="296"/>
      <c r="AT2441" s="296"/>
      <c r="AU2441" s="296"/>
      <c r="AV2441" s="296"/>
      <c r="AW2441" s="296"/>
      <c r="AX2441" s="296"/>
      <c r="AY2441" s="296"/>
      <c r="AZ2441" s="296"/>
      <c r="BA2441" s="296"/>
      <c r="BB2441" s="296"/>
      <c r="BC2441" s="296"/>
      <c r="BD2441" s="296"/>
      <c r="BE2441" s="296"/>
      <c r="BF2441" s="296"/>
      <c r="BG2441" s="296"/>
      <c r="BH2441" s="296"/>
      <c r="BI2441" s="296"/>
      <c r="BJ2441" s="296"/>
      <c r="BK2441" s="296"/>
      <c r="BL2441" s="296"/>
    </row>
    <row r="2442" spans="1:64" s="83" customFormat="1" ht="18" customHeight="1" x14ac:dyDescent="0.2">
      <c r="A2442" s="595" t="s">
        <v>357</v>
      </c>
      <c r="B2442" s="596"/>
      <c r="C2442" s="597"/>
      <c r="D2442" s="310">
        <f t="shared" ref="D2442:H2442" si="630">AV2430</f>
        <v>0</v>
      </c>
      <c r="E2442" s="310">
        <f t="shared" si="630"/>
        <v>988</v>
      </c>
      <c r="F2442" s="310">
        <f t="shared" si="630"/>
        <v>2039</v>
      </c>
      <c r="G2442" s="310">
        <f t="shared" si="630"/>
        <v>0</v>
      </c>
      <c r="H2442" s="310">
        <f t="shared" si="630"/>
        <v>0</v>
      </c>
      <c r="I2442" s="310">
        <f t="shared" si="627"/>
        <v>0</v>
      </c>
      <c r="J2442" s="340">
        <f t="shared" si="627"/>
        <v>4067.0000000000005</v>
      </c>
      <c r="K2442" s="222"/>
      <c r="L2442" s="222"/>
      <c r="M2442" s="222"/>
      <c r="O2442"/>
      <c r="P2442"/>
      <c r="Q2442"/>
      <c r="R2442"/>
      <c r="S2442"/>
      <c r="T2442"/>
      <c r="U2442"/>
      <c r="V2442"/>
      <c r="W2442"/>
      <c r="X2442"/>
      <c r="Y2442"/>
      <c r="Z2442"/>
      <c r="AA2442" s="240"/>
      <c r="AK2442" s="281"/>
      <c r="AL2442" s="296"/>
      <c r="AM2442" s="296"/>
      <c r="AN2442" s="296"/>
      <c r="AO2442" s="296"/>
      <c r="AP2442" s="296"/>
      <c r="AQ2442" s="296"/>
      <c r="AR2442" s="296"/>
      <c r="AS2442" s="296"/>
      <c r="AT2442" s="296"/>
      <c r="AU2442" s="296"/>
      <c r="AV2442" s="296"/>
      <c r="AW2442" s="296"/>
      <c r="AX2442" s="296"/>
      <c r="AY2442" s="296"/>
      <c r="AZ2442" s="296"/>
      <c r="BA2442" s="296"/>
      <c r="BB2442" s="296"/>
      <c r="BC2442" s="296"/>
      <c r="BD2442" s="296"/>
      <c r="BE2442" s="296"/>
      <c r="BF2442" s="296"/>
      <c r="BG2442" s="296"/>
      <c r="BH2442" s="296"/>
      <c r="BI2442" s="296"/>
      <c r="BJ2442" s="296"/>
      <c r="BK2442" s="296"/>
      <c r="BL2442" s="296"/>
    </row>
    <row r="2443" spans="1:64" s="83" customFormat="1" ht="18" customHeight="1" x14ac:dyDescent="0.2">
      <c r="A2443" s="533" t="s">
        <v>360</v>
      </c>
      <c r="B2443" s="534"/>
      <c r="C2443" s="535"/>
      <c r="D2443" s="310">
        <f t="shared" ref="D2443:H2443" si="631">AV2431</f>
        <v>0</v>
      </c>
      <c r="E2443" s="310">
        <f t="shared" si="631"/>
        <v>1459</v>
      </c>
      <c r="F2443" s="310">
        <f t="shared" si="631"/>
        <v>2346</v>
      </c>
      <c r="G2443" s="310">
        <f t="shared" si="631"/>
        <v>0</v>
      </c>
      <c r="H2443" s="310">
        <f t="shared" si="631"/>
        <v>0</v>
      </c>
      <c r="I2443" s="310">
        <f t="shared" si="627"/>
        <v>0</v>
      </c>
      <c r="J2443" s="340">
        <f t="shared" si="627"/>
        <v>0</v>
      </c>
      <c r="K2443" s="222"/>
      <c r="L2443" s="222"/>
      <c r="M2443" s="222"/>
      <c r="O2443"/>
      <c r="P2443"/>
      <c r="Q2443"/>
      <c r="R2443"/>
      <c r="S2443"/>
      <c r="T2443"/>
      <c r="U2443"/>
      <c r="V2443"/>
      <c r="W2443"/>
      <c r="X2443"/>
      <c r="Y2443"/>
      <c r="Z2443"/>
      <c r="AA2443" s="240"/>
      <c r="AK2443" s="281"/>
      <c r="AL2443" s="296"/>
      <c r="AM2443" s="296"/>
      <c r="AN2443" s="296"/>
      <c r="AO2443" s="296"/>
      <c r="AP2443" s="296"/>
      <c r="AQ2443" s="296"/>
      <c r="AR2443" s="296"/>
      <c r="AS2443" s="296"/>
      <c r="AT2443" s="296"/>
      <c r="AU2443" s="296"/>
      <c r="AV2443" s="296"/>
      <c r="AW2443" s="296"/>
      <c r="AX2443" s="296"/>
      <c r="AY2443" s="296"/>
      <c r="AZ2443" s="296"/>
      <c r="BA2443" s="296"/>
      <c r="BB2443" s="296"/>
      <c r="BC2443" s="296"/>
      <c r="BD2443" s="296"/>
      <c r="BE2443" s="296"/>
      <c r="BF2443" s="296"/>
      <c r="BG2443" s="296"/>
      <c r="BH2443" s="296"/>
      <c r="BI2443" s="296"/>
      <c r="BJ2443" s="296"/>
      <c r="BK2443" s="296"/>
      <c r="BL2443" s="296"/>
    </row>
    <row r="2444" spans="1:64" s="83" customFormat="1" ht="18" customHeight="1" x14ac:dyDescent="0.2">
      <c r="A2444" s="595" t="s">
        <v>358</v>
      </c>
      <c r="B2444" s="596"/>
      <c r="C2444" s="597"/>
      <c r="D2444" s="310">
        <f t="shared" ref="D2444:H2444" si="632">AV2432</f>
        <v>0</v>
      </c>
      <c r="E2444" s="310">
        <f t="shared" si="632"/>
        <v>392</v>
      </c>
      <c r="F2444" s="310">
        <f t="shared" si="632"/>
        <v>609</v>
      </c>
      <c r="G2444" s="310">
        <f t="shared" si="632"/>
        <v>0</v>
      </c>
      <c r="H2444" s="310">
        <f t="shared" si="632"/>
        <v>0</v>
      </c>
      <c r="I2444" s="310">
        <f t="shared" si="627"/>
        <v>0</v>
      </c>
      <c r="J2444" s="340">
        <f t="shared" si="627"/>
        <v>2068.0000000000005</v>
      </c>
      <c r="K2444" s="222"/>
      <c r="L2444" s="222"/>
      <c r="M2444" s="222"/>
      <c r="O2444"/>
      <c r="P2444"/>
      <c r="Q2444"/>
      <c r="R2444"/>
      <c r="S2444"/>
      <c r="T2444"/>
      <c r="U2444"/>
      <c r="V2444"/>
      <c r="W2444"/>
      <c r="X2444"/>
      <c r="Y2444"/>
      <c r="Z2444"/>
      <c r="AA2444" s="240"/>
      <c r="AK2444" s="281"/>
      <c r="AL2444" s="296"/>
      <c r="AM2444" s="296"/>
      <c r="AN2444" s="296"/>
      <c r="AO2444" s="296"/>
      <c r="AP2444" s="296"/>
      <c r="AQ2444" s="296"/>
      <c r="AR2444" s="296"/>
      <c r="AS2444" s="296"/>
      <c r="AT2444" s="296"/>
      <c r="AU2444" s="296"/>
      <c r="AV2444" s="296"/>
      <c r="AW2444" s="296"/>
      <c r="AX2444" s="296"/>
      <c r="AY2444" s="296"/>
      <c r="AZ2444" s="296"/>
      <c r="BA2444" s="296"/>
      <c r="BB2444" s="296"/>
      <c r="BC2444" s="296"/>
      <c r="BD2444" s="296"/>
      <c r="BE2444" s="296"/>
      <c r="BF2444" s="296"/>
      <c r="BG2444" s="296"/>
      <c r="BH2444" s="296"/>
      <c r="BI2444" s="296"/>
      <c r="BJ2444" s="296"/>
      <c r="BK2444" s="296"/>
      <c r="BL2444" s="296"/>
    </row>
    <row r="2445" spans="1:64" s="83" customFormat="1" ht="18" customHeight="1" x14ac:dyDescent="0.2">
      <c r="A2445" s="598" t="s">
        <v>359</v>
      </c>
      <c r="B2445" s="599"/>
      <c r="C2445" s="600"/>
      <c r="D2445" s="354">
        <f t="shared" ref="D2445:H2445" si="633">AV2433</f>
        <v>0</v>
      </c>
      <c r="E2445" s="354">
        <f t="shared" si="633"/>
        <v>6053</v>
      </c>
      <c r="F2445" s="354">
        <f t="shared" si="633"/>
        <v>10580</v>
      </c>
      <c r="G2445" s="354">
        <f t="shared" si="633"/>
        <v>0</v>
      </c>
      <c r="H2445" s="354">
        <f t="shared" si="633"/>
        <v>0</v>
      </c>
      <c r="I2445" s="354">
        <f t="shared" si="627"/>
        <v>0</v>
      </c>
      <c r="J2445" s="342">
        <f t="shared" si="627"/>
        <v>27771</v>
      </c>
      <c r="K2445" s="222"/>
      <c r="L2445" s="222"/>
      <c r="M2445" s="222"/>
      <c r="O2445"/>
      <c r="P2445"/>
      <c r="Q2445"/>
      <c r="R2445"/>
      <c r="S2445"/>
      <c r="T2445"/>
      <c r="U2445"/>
      <c r="V2445"/>
      <c r="W2445"/>
      <c r="X2445"/>
      <c r="Y2445"/>
      <c r="Z2445"/>
      <c r="AA2445" s="240"/>
      <c r="AK2445" s="281"/>
      <c r="AL2445" s="296"/>
      <c r="AM2445" s="296"/>
      <c r="AN2445" s="296"/>
      <c r="AO2445" s="296"/>
      <c r="AP2445" s="296"/>
      <c r="AQ2445" s="296"/>
      <c r="AR2445" s="296"/>
      <c r="AS2445" s="296"/>
      <c r="AT2445" s="296"/>
      <c r="AU2445" s="296"/>
      <c r="AV2445" s="296"/>
      <c r="AW2445" s="296"/>
      <c r="AX2445" s="296"/>
      <c r="AY2445" s="296"/>
      <c r="AZ2445" s="296"/>
      <c r="BA2445" s="296"/>
      <c r="BB2445" s="296"/>
      <c r="BC2445" s="296"/>
      <c r="BD2445" s="296"/>
      <c r="BE2445" s="296"/>
      <c r="BF2445" s="296"/>
      <c r="BG2445" s="296"/>
      <c r="BH2445" s="296"/>
      <c r="BI2445" s="296"/>
      <c r="BJ2445" s="296"/>
      <c r="BK2445" s="296"/>
      <c r="BL2445" s="296"/>
    </row>
    <row r="2446" spans="1:64" s="514" customFormat="1" ht="18" customHeight="1" x14ac:dyDescent="0.2">
      <c r="A2446" s="633" t="s">
        <v>497</v>
      </c>
      <c r="B2446" s="634"/>
      <c r="C2446" s="635"/>
      <c r="D2446" s="310"/>
      <c r="E2446" s="310"/>
      <c r="F2446" s="310"/>
      <c r="G2446" s="310"/>
      <c r="H2446" s="310"/>
      <c r="I2446" s="310"/>
      <c r="J2446" s="314">
        <f>BB2434</f>
        <v>3501</v>
      </c>
      <c r="AA2446" s="240"/>
      <c r="AL2446" s="296"/>
      <c r="AM2446" s="296"/>
      <c r="AN2446" s="296"/>
      <c r="AO2446" s="296"/>
      <c r="AP2446" s="296"/>
      <c r="AQ2446" s="296"/>
      <c r="AR2446" s="296"/>
      <c r="AS2446" s="296"/>
      <c r="AT2446" s="296"/>
      <c r="AU2446" s="296"/>
      <c r="AV2446" s="296"/>
      <c r="AW2446" s="296"/>
      <c r="AX2446" s="296"/>
      <c r="AY2446" s="296"/>
      <c r="AZ2446" s="296"/>
      <c r="BA2446" s="296"/>
      <c r="BB2446" s="296"/>
      <c r="BC2446" s="296"/>
      <c r="BD2446" s="296"/>
      <c r="BE2446" s="296"/>
      <c r="BF2446" s="296"/>
      <c r="BG2446" s="296"/>
      <c r="BH2446" s="296"/>
      <c r="BI2446" s="296"/>
      <c r="BJ2446" s="296"/>
      <c r="BK2446" s="296"/>
      <c r="BL2446" s="296"/>
    </row>
    <row r="2447" spans="1:64" s="514" customFormat="1" ht="18" customHeight="1" x14ac:dyDescent="0.2">
      <c r="A2447" s="633" t="s">
        <v>498</v>
      </c>
      <c r="B2447" s="634"/>
      <c r="C2447" s="635"/>
      <c r="D2447" s="310"/>
      <c r="E2447" s="310"/>
      <c r="F2447" s="310"/>
      <c r="G2447" s="310"/>
      <c r="H2447" s="310"/>
      <c r="I2447" s="310"/>
      <c r="J2447" s="314">
        <f>BB2435</f>
        <v>17</v>
      </c>
      <c r="AA2447" s="240"/>
      <c r="AL2447" s="296"/>
      <c r="AM2447" s="296"/>
      <c r="AN2447" s="296"/>
      <c r="AO2447" s="296"/>
      <c r="AP2447" s="296"/>
      <c r="AQ2447" s="296"/>
      <c r="AR2447" s="296"/>
      <c r="AS2447" s="296"/>
      <c r="AT2447" s="296"/>
      <c r="AU2447" s="296"/>
      <c r="AV2447" s="296"/>
      <c r="AW2447" s="296"/>
      <c r="AX2447" s="296"/>
      <c r="AY2447" s="296"/>
      <c r="AZ2447" s="296"/>
      <c r="BA2447" s="296"/>
      <c r="BB2447" s="296"/>
      <c r="BC2447" s="296"/>
      <c r="BD2447" s="296"/>
      <c r="BE2447" s="296"/>
      <c r="BF2447" s="296"/>
      <c r="BG2447" s="296"/>
      <c r="BH2447" s="296"/>
      <c r="BI2447" s="296"/>
      <c r="BJ2447" s="296"/>
      <c r="BK2447" s="296"/>
      <c r="BL2447" s="296"/>
    </row>
    <row r="2448" spans="1:64" s="359" customFormat="1" ht="24" customHeight="1" thickBot="1" x14ac:dyDescent="0.25">
      <c r="A2448" s="630" t="s">
        <v>499</v>
      </c>
      <c r="B2448" s="631"/>
      <c r="C2448" s="632"/>
      <c r="D2448" s="53"/>
      <c r="E2448" s="53"/>
      <c r="F2448" s="53"/>
      <c r="G2448" s="311"/>
      <c r="H2448" s="525"/>
      <c r="I2448" s="525"/>
      <c r="J2448" s="526">
        <f>BB2436</f>
        <v>39986</v>
      </c>
      <c r="AA2448" s="240"/>
      <c r="AL2448" s="296"/>
      <c r="AM2448" s="296"/>
      <c r="AN2448" s="296"/>
      <c r="AO2448" s="296"/>
      <c r="AP2448" s="296"/>
      <c r="AQ2448" s="296"/>
      <c r="AR2448" s="296"/>
      <c r="AS2448" s="296"/>
      <c r="AT2448" s="296"/>
      <c r="AU2448" s="296"/>
      <c r="AV2448" s="296"/>
      <c r="AW2448" s="296"/>
      <c r="AX2448" s="296"/>
      <c r="AY2448" s="296"/>
      <c r="AZ2448" s="296"/>
      <c r="BA2448" s="296"/>
      <c r="BB2448" s="296"/>
      <c r="BC2448" s="296"/>
      <c r="BD2448" s="296"/>
      <c r="BE2448" s="296"/>
      <c r="BF2448" s="296"/>
      <c r="BG2448" s="296"/>
      <c r="BH2448" s="296"/>
      <c r="BI2448" s="296"/>
      <c r="BJ2448" s="296"/>
      <c r="BK2448" s="296"/>
      <c r="BL2448" s="296"/>
    </row>
    <row r="2449" spans="1:64" s="359" customFormat="1" ht="18" customHeight="1" x14ac:dyDescent="0.2">
      <c r="B2449" s="360"/>
      <c r="C2449" s="360"/>
      <c r="D2449" s="80"/>
      <c r="E2449" s="80"/>
      <c r="F2449" s="80"/>
      <c r="G2449" s="361"/>
      <c r="AA2449" s="240"/>
      <c r="AL2449" s="296"/>
      <c r="AM2449" s="296"/>
      <c r="AN2449" s="296"/>
      <c r="AO2449" s="296"/>
      <c r="AP2449" s="296"/>
      <c r="AQ2449" s="296"/>
      <c r="AR2449" s="296"/>
      <c r="AS2449" s="296"/>
      <c r="AT2449" s="296"/>
      <c r="AU2449" s="296"/>
      <c r="AV2449" s="296"/>
      <c r="AW2449" s="296"/>
      <c r="AX2449" s="296"/>
      <c r="AY2449" s="296"/>
      <c r="AZ2449" s="296"/>
      <c r="BA2449" s="296"/>
      <c r="BB2449" s="296"/>
      <c r="BC2449" s="296"/>
      <c r="BD2449" s="296"/>
      <c r="BE2449" s="296"/>
      <c r="BF2449" s="296"/>
      <c r="BG2449" s="296"/>
      <c r="BH2449" s="296"/>
      <c r="BI2449" s="296"/>
      <c r="BJ2449" s="296"/>
      <c r="BK2449" s="296"/>
      <c r="BL2449" s="296"/>
    </row>
    <row r="2450" spans="1:64" s="359" customFormat="1" ht="18" customHeight="1" x14ac:dyDescent="0.2">
      <c r="A2450" s="360"/>
      <c r="B2450" s="360"/>
      <c r="C2450" s="360"/>
      <c r="D2450" s="80"/>
      <c r="E2450" s="80"/>
      <c r="F2450" s="80"/>
      <c r="G2450" s="361"/>
      <c r="AA2450" s="240"/>
      <c r="AL2450" s="296"/>
      <c r="AM2450" s="296"/>
      <c r="AN2450" s="296"/>
      <c r="AO2450" s="296"/>
      <c r="AP2450" s="296"/>
      <c r="AQ2450" s="296"/>
      <c r="AR2450" s="296"/>
      <c r="AS2450" s="296"/>
      <c r="AT2450" s="296"/>
      <c r="AU2450" s="296"/>
      <c r="AV2450" s="296"/>
      <c r="AW2450" s="296"/>
      <c r="AX2450" s="296"/>
      <c r="AY2450" s="296"/>
      <c r="AZ2450" s="296"/>
      <c r="BA2450" s="296"/>
      <c r="BB2450" s="296"/>
      <c r="BC2450" s="296"/>
      <c r="BD2450" s="296"/>
      <c r="BE2450" s="296"/>
      <c r="BF2450" s="296"/>
      <c r="BG2450" s="296"/>
      <c r="BH2450" s="296"/>
      <c r="BI2450" s="296"/>
      <c r="BJ2450" s="296"/>
      <c r="BK2450" s="296"/>
      <c r="BL2450" s="296"/>
    </row>
    <row r="2451" spans="1:64" s="359" customFormat="1" ht="18" customHeight="1" x14ac:dyDescent="0.2">
      <c r="A2451" s="360"/>
      <c r="B2451" s="360"/>
      <c r="C2451" s="360"/>
      <c r="D2451" s="80"/>
      <c r="E2451" s="80"/>
      <c r="F2451" s="80"/>
      <c r="G2451" s="361"/>
      <c r="AA2451" s="240"/>
      <c r="AL2451" s="296"/>
      <c r="AM2451" s="296"/>
      <c r="AN2451" s="296"/>
      <c r="AO2451" s="296"/>
      <c r="AP2451" s="296"/>
      <c r="AQ2451" s="296"/>
      <c r="AR2451" s="296"/>
      <c r="AS2451" s="296"/>
      <c r="AT2451" s="296"/>
      <c r="AU2451" s="296"/>
      <c r="AV2451" s="296"/>
      <c r="AW2451" s="296"/>
      <c r="AX2451" s="296"/>
      <c r="AY2451" s="296"/>
      <c r="AZ2451" s="296"/>
      <c r="BA2451" s="296"/>
      <c r="BB2451" s="296"/>
      <c r="BC2451" s="296"/>
      <c r="BD2451" s="296"/>
      <c r="BE2451" s="296"/>
      <c r="BF2451" s="296"/>
      <c r="BG2451" s="296"/>
      <c r="BH2451" s="296"/>
      <c r="BI2451" s="296"/>
      <c r="BJ2451" s="296"/>
      <c r="BK2451" s="296"/>
      <c r="BL2451" s="296"/>
    </row>
    <row r="2452" spans="1:64" s="359" customFormat="1" ht="18" customHeight="1" x14ac:dyDescent="0.2">
      <c r="A2452" s="360"/>
      <c r="B2452" s="360"/>
      <c r="C2452" s="360"/>
      <c r="D2452" s="80"/>
      <c r="E2452" s="80"/>
      <c r="F2452" s="80"/>
      <c r="G2452" s="361"/>
      <c r="AA2452" s="240"/>
      <c r="AL2452" s="296"/>
      <c r="AM2452" s="296"/>
      <c r="AN2452" s="296"/>
      <c r="AO2452" s="296"/>
      <c r="AP2452" s="296"/>
      <c r="AQ2452" s="296"/>
      <c r="AR2452" s="296"/>
      <c r="AS2452" s="296"/>
      <c r="AT2452" s="296"/>
      <c r="AU2452" s="296"/>
      <c r="AV2452" s="296"/>
      <c r="AW2452" s="296"/>
      <c r="AX2452" s="296"/>
      <c r="AY2452" s="296"/>
      <c r="AZ2452" s="296"/>
      <c r="BA2452" s="296"/>
      <c r="BB2452" s="296"/>
      <c r="BC2452" s="296"/>
      <c r="BD2452" s="296"/>
      <c r="BE2452" s="296"/>
      <c r="BF2452" s="296"/>
      <c r="BG2452" s="296"/>
      <c r="BH2452" s="296"/>
      <c r="BI2452" s="296"/>
      <c r="BJ2452" s="296"/>
      <c r="BK2452" s="296"/>
      <c r="BL2452" s="296"/>
    </row>
    <row r="2453" spans="1:64" s="359" customFormat="1" ht="18" customHeight="1" x14ac:dyDescent="0.2">
      <c r="A2453" s="360"/>
      <c r="B2453" s="360"/>
      <c r="C2453" s="360"/>
      <c r="D2453" s="80"/>
      <c r="E2453" s="80"/>
      <c r="F2453" s="80"/>
      <c r="G2453" s="361"/>
      <c r="AA2453" s="240"/>
      <c r="AL2453" s="296"/>
      <c r="AM2453" s="296"/>
      <c r="AN2453" s="296"/>
      <c r="AO2453" s="296"/>
      <c r="AP2453" s="296"/>
      <c r="AQ2453" s="296"/>
      <c r="AR2453" s="296"/>
      <c r="AS2453" s="296"/>
      <c r="AT2453" s="296"/>
      <c r="AU2453" s="296"/>
      <c r="AV2453" s="296"/>
      <c r="AW2453" s="296"/>
      <c r="AX2453" s="296"/>
      <c r="AY2453" s="296"/>
      <c r="AZ2453" s="296"/>
      <c r="BA2453" s="296"/>
      <c r="BB2453" s="296"/>
      <c r="BC2453" s="296"/>
      <c r="BD2453" s="296"/>
      <c r="BE2453" s="296"/>
      <c r="BF2453" s="296"/>
      <c r="BG2453" s="296"/>
      <c r="BH2453" s="296"/>
      <c r="BI2453" s="296"/>
      <c r="BJ2453" s="296"/>
      <c r="BK2453" s="296"/>
      <c r="BL2453" s="296"/>
    </row>
    <row r="2454" spans="1:64" s="359" customFormat="1" ht="18" customHeight="1" x14ac:dyDescent="0.2">
      <c r="A2454" s="360"/>
      <c r="B2454" s="360"/>
      <c r="C2454" s="360"/>
      <c r="D2454" s="80"/>
      <c r="E2454" s="80"/>
      <c r="F2454" s="80"/>
      <c r="G2454" s="361"/>
      <c r="AA2454" s="240"/>
      <c r="AL2454" s="296"/>
      <c r="AM2454" s="296"/>
      <c r="AN2454" s="296"/>
      <c r="AO2454" s="296"/>
      <c r="AP2454" s="296"/>
      <c r="AQ2454" s="296"/>
      <c r="AR2454" s="296"/>
      <c r="AS2454" s="296"/>
      <c r="AT2454" s="296"/>
      <c r="AU2454" s="296"/>
      <c r="AV2454" s="296"/>
      <c r="AW2454" s="296"/>
      <c r="AX2454" s="296"/>
      <c r="AY2454" s="296"/>
      <c r="AZ2454" s="296"/>
      <c r="BA2454" s="296"/>
      <c r="BB2454" s="296"/>
      <c r="BC2454" s="296"/>
      <c r="BD2454" s="296"/>
      <c r="BE2454" s="296"/>
      <c r="BF2454" s="296"/>
      <c r="BG2454" s="296"/>
      <c r="BH2454" s="296"/>
      <c r="BI2454" s="296"/>
      <c r="BJ2454" s="296"/>
      <c r="BK2454" s="296"/>
      <c r="BL2454" s="296"/>
    </row>
    <row r="2455" spans="1:64" s="359" customFormat="1" ht="18" customHeight="1" x14ac:dyDescent="0.2">
      <c r="A2455" s="360"/>
      <c r="B2455" s="360"/>
      <c r="C2455" s="360"/>
      <c r="D2455" s="80"/>
      <c r="E2455" s="80"/>
      <c r="F2455" s="80"/>
      <c r="G2455" s="361"/>
      <c r="AA2455" s="240"/>
      <c r="AL2455" s="296"/>
      <c r="AM2455" s="296"/>
      <c r="AN2455" s="296"/>
      <c r="AO2455" s="296"/>
      <c r="AP2455" s="296"/>
      <c r="AQ2455" s="296"/>
      <c r="AR2455" s="296"/>
      <c r="AS2455" s="296"/>
      <c r="AT2455" s="296"/>
      <c r="AU2455" s="296"/>
      <c r="AV2455" s="296"/>
      <c r="AW2455" s="296"/>
      <c r="AX2455" s="296"/>
      <c r="AY2455" s="296"/>
      <c r="AZ2455" s="296"/>
      <c r="BA2455" s="296"/>
      <c r="BB2455" s="296"/>
      <c r="BC2455" s="296"/>
      <c r="BD2455" s="296"/>
      <c r="BE2455" s="296"/>
      <c r="BF2455" s="296"/>
      <c r="BG2455" s="296"/>
      <c r="BH2455" s="296"/>
      <c r="BI2455" s="296"/>
      <c r="BJ2455" s="296"/>
      <c r="BK2455" s="296"/>
      <c r="BL2455" s="296"/>
    </row>
    <row r="2456" spans="1:64" s="359" customFormat="1" ht="18" customHeight="1" x14ac:dyDescent="0.2">
      <c r="A2456" s="360"/>
      <c r="B2456" s="360"/>
      <c r="C2456" s="360"/>
      <c r="D2456" s="80"/>
      <c r="E2456" s="80"/>
      <c r="F2456" s="80"/>
      <c r="G2456" s="361"/>
      <c r="AA2456" s="240"/>
      <c r="AL2456" s="296"/>
      <c r="AM2456" s="296"/>
      <c r="AN2456" s="296"/>
      <c r="AO2456" s="296"/>
      <c r="AP2456" s="296"/>
      <c r="AQ2456" s="296"/>
      <c r="AR2456" s="296"/>
      <c r="AS2456" s="296"/>
      <c r="AT2456" s="296"/>
      <c r="AU2456" s="296"/>
      <c r="AV2456" s="296"/>
      <c r="AW2456" s="296"/>
      <c r="AX2456" s="296"/>
      <c r="AY2456" s="296"/>
      <c r="AZ2456" s="296"/>
      <c r="BA2456" s="296"/>
      <c r="BB2456" s="296"/>
      <c r="BC2456" s="296"/>
      <c r="BD2456" s="296"/>
      <c r="BE2456" s="296"/>
      <c r="BF2456" s="296"/>
      <c r="BG2456" s="296"/>
      <c r="BH2456" s="296"/>
      <c r="BI2456" s="296"/>
      <c r="BJ2456" s="296"/>
      <c r="BK2456" s="296"/>
      <c r="BL2456" s="296"/>
    </row>
    <row r="2457" spans="1:64" s="359" customFormat="1" ht="18" customHeight="1" x14ac:dyDescent="0.2">
      <c r="A2457" s="360"/>
      <c r="B2457" s="360"/>
      <c r="C2457" s="360"/>
      <c r="D2457" s="80"/>
      <c r="E2457" s="80"/>
      <c r="F2457" s="80"/>
      <c r="G2457" s="361"/>
      <c r="AA2457" s="240"/>
      <c r="AL2457" s="296"/>
      <c r="AM2457" s="296"/>
      <c r="AN2457" s="296"/>
      <c r="AO2457" s="296"/>
      <c r="AP2457" s="296"/>
      <c r="AQ2457" s="296"/>
      <c r="AR2457" s="296"/>
      <c r="AS2457" s="296"/>
      <c r="AT2457" s="296"/>
      <c r="AU2457" s="296"/>
      <c r="AV2457" s="296"/>
      <c r="AW2457" s="296"/>
      <c r="AX2457" s="296"/>
      <c r="AY2457" s="296"/>
      <c r="AZ2457" s="296"/>
      <c r="BA2457" s="296"/>
      <c r="BB2457" s="296"/>
      <c r="BC2457" s="296"/>
      <c r="BD2457" s="296"/>
      <c r="BE2457" s="296"/>
      <c r="BF2457" s="296"/>
      <c r="BG2457" s="296"/>
      <c r="BH2457" s="296"/>
      <c r="BI2457" s="296"/>
      <c r="BJ2457" s="296"/>
      <c r="BK2457" s="296"/>
      <c r="BL2457" s="296"/>
    </row>
    <row r="2458" spans="1:64" s="359" customFormat="1" ht="18" customHeight="1" x14ac:dyDescent="0.2">
      <c r="A2458" s="360"/>
      <c r="B2458" s="360"/>
      <c r="C2458" s="360"/>
      <c r="D2458" s="80"/>
      <c r="E2458" s="80"/>
      <c r="F2458" s="80"/>
      <c r="G2458" s="361"/>
      <c r="AA2458" s="240"/>
      <c r="AL2458" s="296"/>
      <c r="AM2458" s="296"/>
      <c r="AN2458" s="296"/>
      <c r="AO2458" s="296"/>
      <c r="AP2458" s="296"/>
      <c r="AQ2458" s="296"/>
      <c r="AR2458" s="296"/>
      <c r="AS2458" s="296"/>
      <c r="AT2458" s="296"/>
      <c r="AU2458" s="296"/>
      <c r="AV2458" s="296"/>
      <c r="AW2458" s="296"/>
      <c r="AX2458" s="296"/>
      <c r="AY2458" s="296"/>
      <c r="AZ2458" s="296"/>
      <c r="BA2458" s="296"/>
      <c r="BB2458" s="296"/>
      <c r="BC2458" s="296"/>
      <c r="BD2458" s="296"/>
      <c r="BE2458" s="296"/>
      <c r="BF2458" s="296"/>
      <c r="BG2458" s="296"/>
      <c r="BH2458" s="296"/>
      <c r="BI2458" s="296"/>
      <c r="BJ2458" s="296"/>
      <c r="BK2458" s="296"/>
      <c r="BL2458" s="296"/>
    </row>
    <row r="2459" spans="1:64" s="359" customFormat="1" ht="18" customHeight="1" x14ac:dyDescent="0.2">
      <c r="A2459" s="360"/>
      <c r="B2459" s="360"/>
      <c r="C2459" s="360"/>
      <c r="D2459" s="80"/>
      <c r="E2459" s="80"/>
      <c r="F2459" s="80"/>
      <c r="G2459" s="361"/>
      <c r="AA2459" s="240"/>
      <c r="AL2459" s="296"/>
      <c r="AM2459" s="296"/>
      <c r="AN2459" s="296"/>
      <c r="AO2459" s="296"/>
      <c r="AP2459" s="296"/>
      <c r="AQ2459" s="296"/>
      <c r="AR2459" s="296"/>
      <c r="AS2459" s="296"/>
      <c r="AT2459" s="296"/>
      <c r="AU2459" s="296"/>
      <c r="AV2459" s="296"/>
      <c r="AW2459" s="296"/>
      <c r="AX2459" s="296"/>
      <c r="AY2459" s="296"/>
      <c r="AZ2459" s="296"/>
      <c r="BA2459" s="296"/>
      <c r="BB2459" s="296"/>
      <c r="BC2459" s="296"/>
      <c r="BD2459" s="296"/>
      <c r="BE2459" s="296"/>
      <c r="BF2459" s="296"/>
      <c r="BG2459" s="296"/>
      <c r="BH2459" s="296"/>
      <c r="BI2459" s="296"/>
      <c r="BJ2459" s="296"/>
      <c r="BK2459" s="296"/>
      <c r="BL2459" s="296"/>
    </row>
    <row r="2460" spans="1:64" s="359" customFormat="1" ht="18" customHeight="1" x14ac:dyDescent="0.2">
      <c r="A2460" s="360"/>
      <c r="B2460" s="360"/>
      <c r="C2460" s="360"/>
      <c r="D2460" s="80"/>
      <c r="E2460" s="80"/>
      <c r="F2460" s="80"/>
      <c r="G2460" s="361"/>
      <c r="AA2460" s="240"/>
      <c r="AL2460" s="296"/>
      <c r="AM2460" s="296"/>
      <c r="AN2460" s="296"/>
      <c r="AO2460" s="296"/>
      <c r="AP2460" s="296"/>
      <c r="AQ2460" s="296"/>
      <c r="AR2460" s="296"/>
      <c r="AS2460" s="296"/>
      <c r="AT2460" s="296"/>
      <c r="AU2460" s="296"/>
      <c r="AV2460" s="296"/>
      <c r="AW2460" s="296"/>
      <c r="AX2460" s="296"/>
      <c r="AY2460" s="296"/>
      <c r="AZ2460" s="296"/>
      <c r="BA2460" s="296"/>
      <c r="BB2460" s="296"/>
      <c r="BC2460" s="296"/>
      <c r="BD2460" s="296"/>
      <c r="BE2460" s="296"/>
      <c r="BF2460" s="296"/>
      <c r="BG2460" s="296"/>
      <c r="BH2460" s="296"/>
      <c r="BI2460" s="296"/>
      <c r="BJ2460" s="296"/>
      <c r="BK2460" s="296"/>
      <c r="BL2460" s="296"/>
    </row>
    <row r="2461" spans="1:64" s="359" customFormat="1" ht="18" customHeight="1" x14ac:dyDescent="0.2">
      <c r="A2461" s="360"/>
      <c r="B2461" s="360"/>
      <c r="C2461" s="360"/>
      <c r="D2461" s="80"/>
      <c r="E2461" s="80"/>
      <c r="F2461" s="80"/>
      <c r="G2461" s="361"/>
      <c r="AA2461" s="240"/>
      <c r="AL2461" s="296"/>
      <c r="AM2461" s="296"/>
      <c r="AN2461" s="296"/>
      <c r="AO2461" s="296"/>
      <c r="AP2461" s="296"/>
      <c r="AQ2461" s="296"/>
      <c r="AR2461" s="296"/>
      <c r="AS2461" s="296"/>
      <c r="AT2461" s="296"/>
      <c r="AU2461" s="296"/>
      <c r="AV2461" s="296"/>
      <c r="AW2461" s="296"/>
      <c r="AX2461" s="296"/>
      <c r="AY2461" s="296"/>
      <c r="AZ2461" s="296"/>
      <c r="BA2461" s="296"/>
      <c r="BB2461" s="296"/>
      <c r="BC2461" s="296"/>
      <c r="BD2461" s="296"/>
      <c r="BE2461" s="296"/>
      <c r="BF2461" s="296"/>
      <c r="BG2461" s="296"/>
      <c r="BH2461" s="296"/>
      <c r="BI2461" s="296"/>
      <c r="BJ2461" s="296"/>
      <c r="BK2461" s="296"/>
      <c r="BL2461" s="296"/>
    </row>
    <row r="2462" spans="1:64" s="359" customFormat="1" ht="18" customHeight="1" x14ac:dyDescent="0.2">
      <c r="A2462" s="360"/>
      <c r="B2462" s="360"/>
      <c r="C2462" s="360"/>
      <c r="D2462" s="80"/>
      <c r="E2462" s="80"/>
      <c r="F2462" s="80"/>
      <c r="G2462" s="361"/>
      <c r="AA2462" s="240"/>
      <c r="AL2462" s="296"/>
      <c r="AM2462" s="296"/>
      <c r="AN2462" s="296"/>
      <c r="AO2462" s="296"/>
      <c r="AP2462" s="296"/>
      <c r="AQ2462" s="296"/>
      <c r="AR2462" s="296"/>
      <c r="AS2462" s="296"/>
      <c r="AT2462" s="296"/>
      <c r="AU2462" s="296"/>
      <c r="AV2462" s="296"/>
      <c r="AW2462" s="296"/>
      <c r="AX2462" s="296"/>
      <c r="AY2462" s="296"/>
      <c r="AZ2462" s="296"/>
      <c r="BA2462" s="296"/>
      <c r="BB2462" s="296"/>
      <c r="BC2462" s="296"/>
      <c r="BD2462" s="296"/>
      <c r="BE2462" s="296"/>
      <c r="BF2462" s="296"/>
      <c r="BG2462" s="296"/>
      <c r="BH2462" s="296"/>
      <c r="BI2462" s="296"/>
      <c r="BJ2462" s="296"/>
      <c r="BK2462" s="296"/>
      <c r="BL2462" s="296"/>
    </row>
    <row r="2463" spans="1:64" s="359" customFormat="1" ht="18" customHeight="1" x14ac:dyDescent="0.2">
      <c r="A2463" s="11"/>
      <c r="B2463" s="360"/>
      <c r="C2463" s="360"/>
      <c r="D2463" s="80"/>
      <c r="E2463" s="80"/>
      <c r="F2463" s="80"/>
      <c r="G2463" s="361"/>
      <c r="AA2463" s="240"/>
      <c r="AL2463" s="296"/>
      <c r="AM2463" s="296"/>
      <c r="AN2463" s="296"/>
      <c r="AO2463" s="296"/>
      <c r="AP2463" s="296"/>
      <c r="AQ2463" s="296"/>
      <c r="AR2463" s="296"/>
      <c r="AS2463" s="296"/>
      <c r="AT2463" s="296"/>
      <c r="AU2463" s="296"/>
      <c r="AV2463" s="296"/>
      <c r="AW2463" s="296"/>
      <c r="AX2463" s="296"/>
      <c r="AY2463" s="296"/>
      <c r="AZ2463" s="296"/>
      <c r="BA2463" s="296"/>
      <c r="BB2463" s="296"/>
      <c r="BC2463" s="296"/>
      <c r="BD2463" s="296"/>
      <c r="BE2463" s="296"/>
      <c r="BF2463" s="296"/>
      <c r="BG2463" s="296"/>
      <c r="BH2463" s="296"/>
      <c r="BI2463" s="296"/>
      <c r="BJ2463" s="296"/>
      <c r="BK2463" s="296"/>
      <c r="BL2463" s="296"/>
    </row>
    <row r="2464" spans="1:64" s="222" customFormat="1" ht="18" customHeight="1" x14ac:dyDescent="0.15">
      <c r="A2464" s="4" t="s">
        <v>28</v>
      </c>
      <c r="AK2464" s="281"/>
      <c r="AL2464" s="296"/>
      <c r="AM2464" s="296"/>
      <c r="AN2464" s="296"/>
      <c r="AO2464" s="296"/>
      <c r="AP2464" s="296"/>
      <c r="AQ2464" s="296"/>
      <c r="AR2464" s="296"/>
      <c r="AS2464" s="296"/>
      <c r="AT2464" s="296"/>
      <c r="AU2464" s="296"/>
      <c r="AV2464" s="296"/>
      <c r="AW2464" s="296"/>
      <c r="AX2464" s="296"/>
      <c r="AY2464" s="296"/>
      <c r="AZ2464" s="296"/>
      <c r="BA2464" s="296"/>
      <c r="BB2464" s="296"/>
      <c r="BC2464" s="296"/>
      <c r="BD2464" s="296"/>
      <c r="BE2464" s="296"/>
      <c r="BF2464" s="296"/>
      <c r="BG2464" s="296"/>
      <c r="BH2464" s="296"/>
      <c r="BI2464" s="296"/>
      <c r="BJ2464" s="296"/>
      <c r="BK2464" s="296"/>
      <c r="BL2464" s="296"/>
    </row>
    <row r="2465" spans="1:64" s="222" customFormat="1" ht="18" customHeight="1" x14ac:dyDescent="0.15">
      <c r="A2465" s="18" t="s">
        <v>361</v>
      </c>
      <c r="AK2465" s="281"/>
      <c r="AL2465" s="296"/>
      <c r="AM2465" s="296"/>
      <c r="AN2465" s="296"/>
      <c r="AO2465" s="296"/>
      <c r="AP2465" s="296"/>
      <c r="AQ2465" s="296"/>
      <c r="AR2465" s="296"/>
      <c r="AS2465" s="296"/>
      <c r="AT2465" s="296"/>
      <c r="AU2465" s="296"/>
      <c r="AV2465" s="296"/>
      <c r="AW2465" s="296"/>
      <c r="AX2465" s="296"/>
      <c r="AY2465" s="296"/>
      <c r="AZ2465" s="296"/>
      <c r="BA2465" s="296"/>
      <c r="BB2465" s="296"/>
      <c r="BC2465" s="296"/>
      <c r="BD2465" s="296"/>
      <c r="BE2465" s="296"/>
      <c r="BF2465" s="296"/>
      <c r="BG2465" s="296"/>
      <c r="BH2465" s="296"/>
      <c r="BI2465" s="296"/>
      <c r="BJ2465" s="296"/>
      <c r="BK2465" s="296"/>
      <c r="BL2465" s="296"/>
    </row>
    <row r="2466" spans="1:64" s="222" customFormat="1" ht="18" customHeight="1" x14ac:dyDescent="0.15">
      <c r="A2466" s="6" t="s">
        <v>362</v>
      </c>
      <c r="AK2466" s="281"/>
      <c r="AL2466" s="296"/>
      <c r="AM2466" s="296"/>
      <c r="AN2466" s="296"/>
      <c r="AO2466" s="296"/>
      <c r="AP2466" s="296"/>
      <c r="AQ2466" s="296"/>
      <c r="AR2466" s="296"/>
      <c r="AS2466" s="296"/>
      <c r="AT2466" s="296"/>
      <c r="AU2466" s="296"/>
      <c r="AV2466" s="296"/>
      <c r="AW2466" s="296"/>
      <c r="AX2466" s="296"/>
      <c r="AY2466" s="296"/>
      <c r="AZ2466" s="296"/>
      <c r="BA2466" s="296"/>
      <c r="BB2466" s="296"/>
      <c r="BC2466" s="296"/>
      <c r="BD2466" s="296"/>
      <c r="BE2466" s="296"/>
      <c r="BF2466" s="296"/>
      <c r="BG2466" s="296"/>
      <c r="BH2466" s="296"/>
      <c r="BI2466" s="296"/>
      <c r="BJ2466" s="296"/>
      <c r="BK2466" s="296"/>
      <c r="BL2466" s="296"/>
    </row>
    <row r="2467" spans="1:64" s="222" customFormat="1" ht="18" customHeight="1" x14ac:dyDescent="0.15">
      <c r="A2467" s="1"/>
      <c r="AK2467" s="281"/>
      <c r="AL2467" s="296"/>
      <c r="AM2467" s="296"/>
      <c r="AN2467" s="296"/>
      <c r="AO2467" s="296"/>
      <c r="AP2467" s="296"/>
      <c r="AQ2467" s="296"/>
      <c r="AR2467" s="296"/>
      <c r="AS2467" s="296"/>
      <c r="AT2467" s="296"/>
      <c r="AU2467" s="296"/>
      <c r="AV2467" s="296"/>
      <c r="AW2467" s="296"/>
      <c r="AX2467" s="296"/>
      <c r="AY2467" s="296"/>
      <c r="AZ2467" s="296"/>
      <c r="BA2467" s="296"/>
      <c r="BB2467" s="296"/>
      <c r="BC2467" s="296"/>
      <c r="BD2467" s="296"/>
      <c r="BE2467" s="296"/>
      <c r="BF2467" s="296"/>
      <c r="BG2467" s="296"/>
      <c r="BH2467" s="296"/>
      <c r="BI2467" s="296"/>
      <c r="BJ2467" s="296"/>
      <c r="BK2467" s="296"/>
      <c r="BL2467" s="296"/>
    </row>
    <row r="2468" spans="1:64" s="222" customFormat="1" ht="18" customHeight="1" x14ac:dyDescent="0.15">
      <c r="A2468" s="2"/>
      <c r="AK2468" s="281"/>
      <c r="AL2468" s="296"/>
      <c r="AM2468" s="296"/>
      <c r="AN2468" s="296"/>
      <c r="AO2468" s="296"/>
      <c r="AP2468" s="296"/>
      <c r="AQ2468" s="296"/>
      <c r="AR2468" s="296"/>
      <c r="AS2468" s="296"/>
      <c r="AT2468" s="296"/>
      <c r="AU2468" s="296"/>
      <c r="AV2468" s="296"/>
      <c r="AW2468" s="296"/>
      <c r="AX2468" s="296"/>
      <c r="AY2468" s="296"/>
      <c r="AZ2468" s="296"/>
      <c r="BA2468" s="296"/>
      <c r="BB2468" s="296"/>
      <c r="BC2468" s="296"/>
      <c r="BD2468" s="296"/>
      <c r="BE2468" s="296"/>
      <c r="BF2468" s="296"/>
      <c r="BG2468" s="296"/>
      <c r="BH2468" s="296"/>
      <c r="BI2468" s="296"/>
      <c r="BJ2468" s="296"/>
      <c r="BK2468" s="296"/>
      <c r="BL2468" s="296"/>
    </row>
    <row r="2469" spans="1:64" s="222" customFormat="1" ht="18" customHeight="1" x14ac:dyDescent="0.15">
      <c r="A2469" s="2"/>
      <c r="AK2469" s="281"/>
      <c r="AL2469" s="296"/>
      <c r="AM2469" s="296"/>
      <c r="AN2469" s="296"/>
      <c r="AO2469" s="296"/>
      <c r="AP2469" s="296"/>
      <c r="AQ2469" s="296"/>
      <c r="AR2469" s="296"/>
      <c r="AS2469" s="296"/>
      <c r="AT2469" s="296"/>
      <c r="AU2469" s="296"/>
      <c r="AV2469" s="296"/>
      <c r="AW2469" s="296"/>
      <c r="AX2469" s="296"/>
      <c r="AY2469" s="296"/>
      <c r="AZ2469" s="296"/>
      <c r="BA2469" s="296"/>
      <c r="BB2469" s="296"/>
      <c r="BC2469" s="296"/>
      <c r="BD2469" s="296"/>
      <c r="BE2469" s="296"/>
      <c r="BF2469" s="296"/>
      <c r="BG2469" s="296"/>
      <c r="BH2469" s="296"/>
      <c r="BI2469" s="296"/>
      <c r="BJ2469" s="296"/>
      <c r="BK2469" s="296"/>
      <c r="BL2469" s="296"/>
    </row>
    <row r="2470" spans="1:64" s="222" customFormat="1" ht="18" customHeight="1" x14ac:dyDescent="0.15">
      <c r="A2470" s="2"/>
      <c r="AK2470" s="281"/>
      <c r="AL2470" s="296"/>
      <c r="AM2470" s="296"/>
      <c r="AN2470" s="296"/>
      <c r="AO2470" s="296"/>
      <c r="AP2470" s="296"/>
      <c r="AQ2470" s="296"/>
      <c r="AR2470" s="296"/>
      <c r="AS2470" s="296"/>
      <c r="AT2470" s="296"/>
      <c r="AU2470" s="296"/>
      <c r="AV2470" s="296"/>
      <c r="AW2470" s="296"/>
      <c r="AX2470" s="296"/>
      <c r="AY2470" s="296"/>
      <c r="AZ2470" s="296"/>
      <c r="BA2470" s="296"/>
      <c r="BB2470" s="296"/>
      <c r="BC2470" s="296"/>
      <c r="BD2470" s="296"/>
      <c r="BE2470" s="296"/>
      <c r="BF2470" s="296"/>
      <c r="BG2470" s="296"/>
      <c r="BH2470" s="296"/>
      <c r="BI2470" s="296"/>
      <c r="BJ2470" s="296"/>
      <c r="BK2470" s="296"/>
      <c r="BL2470" s="296"/>
    </row>
    <row r="2471" spans="1:64" s="222" customFormat="1" ht="18" customHeight="1" x14ac:dyDescent="0.15">
      <c r="A2471" s="2"/>
      <c r="AK2471" s="281"/>
      <c r="AL2471" s="296"/>
      <c r="AM2471" s="296"/>
      <c r="AN2471" s="296"/>
      <c r="AO2471" s="296"/>
      <c r="AP2471" s="296"/>
      <c r="AQ2471" s="296"/>
      <c r="AR2471" s="296"/>
      <c r="AS2471" s="296"/>
      <c r="AT2471" s="296"/>
      <c r="AU2471" s="296"/>
      <c r="AV2471" s="296"/>
      <c r="AW2471" s="296"/>
      <c r="AX2471" s="296"/>
      <c r="AY2471" s="296"/>
      <c r="AZ2471" s="296"/>
      <c r="BA2471" s="296"/>
      <c r="BB2471" s="296"/>
      <c r="BC2471" s="296"/>
      <c r="BD2471" s="296"/>
      <c r="BE2471" s="296"/>
      <c r="BF2471" s="296"/>
      <c r="BG2471" s="296"/>
      <c r="BH2471" s="296"/>
      <c r="BI2471" s="296"/>
      <c r="BJ2471" s="296"/>
      <c r="BK2471" s="296"/>
      <c r="BL2471" s="296"/>
    </row>
    <row r="2472" spans="1:64" s="222" customFormat="1" ht="18" customHeight="1" x14ac:dyDescent="0.15">
      <c r="A2472" s="2"/>
      <c r="AK2472" s="281"/>
      <c r="AL2472" s="296"/>
      <c r="AM2472" s="296"/>
      <c r="AN2472" s="296"/>
      <c r="AO2472" s="296"/>
      <c r="AP2472" s="296"/>
      <c r="AQ2472" s="296"/>
      <c r="AR2472" s="296"/>
      <c r="AS2472" s="296"/>
      <c r="AT2472" s="296"/>
      <c r="AU2472" s="296"/>
      <c r="AV2472" s="296"/>
      <c r="AW2472" s="296"/>
      <c r="AX2472" s="296"/>
      <c r="AY2472" s="296"/>
      <c r="AZ2472" s="296"/>
      <c r="BA2472" s="296"/>
      <c r="BB2472" s="296"/>
      <c r="BC2472" s="296"/>
      <c r="BD2472" s="296"/>
      <c r="BE2472" s="296"/>
      <c r="BF2472" s="296"/>
      <c r="BG2472" s="296"/>
      <c r="BH2472" s="296"/>
      <c r="BI2472" s="296"/>
      <c r="BJ2472" s="296"/>
      <c r="BK2472" s="296"/>
      <c r="BL2472" s="296"/>
    </row>
    <row r="2473" spans="1:64" s="222" customFormat="1" ht="18" customHeight="1" x14ac:dyDescent="0.15">
      <c r="A2473" s="2"/>
      <c r="AK2473" s="281"/>
      <c r="AL2473" s="296"/>
      <c r="AM2473" s="296"/>
      <c r="AN2473" s="296"/>
      <c r="AO2473" s="296"/>
      <c r="AP2473" s="296"/>
      <c r="AQ2473" s="296"/>
      <c r="AR2473" s="296"/>
      <c r="AS2473" s="296"/>
      <c r="AT2473" s="296"/>
      <c r="AU2473" s="296"/>
      <c r="AV2473" s="296"/>
      <c r="AW2473" s="296"/>
      <c r="AX2473" s="296"/>
      <c r="AY2473" s="296"/>
      <c r="AZ2473" s="296"/>
      <c r="BA2473" s="296"/>
      <c r="BB2473" s="296"/>
      <c r="BC2473" s="296"/>
      <c r="BD2473" s="296"/>
      <c r="BE2473" s="296"/>
      <c r="BF2473" s="296"/>
      <c r="BG2473" s="296"/>
      <c r="BH2473" s="296"/>
      <c r="BI2473" s="296"/>
      <c r="BJ2473" s="296"/>
      <c r="BK2473" s="296"/>
      <c r="BL2473" s="296"/>
    </row>
    <row r="2474" spans="1:64" s="222" customFormat="1" ht="18" customHeight="1" x14ac:dyDescent="0.15">
      <c r="A2474" s="2"/>
      <c r="AK2474" s="281"/>
      <c r="AL2474" s="296"/>
      <c r="AM2474" s="296"/>
      <c r="AN2474" s="296"/>
      <c r="AO2474" s="296"/>
      <c r="AP2474" s="296"/>
      <c r="AQ2474" s="296"/>
      <c r="AR2474" s="296"/>
      <c r="AS2474" s="296"/>
      <c r="AT2474" s="296"/>
      <c r="AU2474" s="296"/>
      <c r="AV2474" s="296"/>
      <c r="AW2474" s="296"/>
      <c r="AX2474" s="296"/>
      <c r="AY2474" s="296"/>
      <c r="AZ2474" s="296"/>
      <c r="BA2474" s="296"/>
      <c r="BB2474" s="296"/>
      <c r="BC2474" s="296"/>
      <c r="BD2474" s="296"/>
      <c r="BE2474" s="296"/>
      <c r="BF2474" s="296"/>
      <c r="BG2474" s="296"/>
      <c r="BH2474" s="296"/>
      <c r="BI2474" s="296"/>
      <c r="BJ2474" s="296"/>
      <c r="BK2474" s="296"/>
      <c r="BL2474" s="296"/>
    </row>
    <row r="2475" spans="1:64" s="222" customFormat="1" ht="18" customHeight="1" x14ac:dyDescent="0.15">
      <c r="A2475" s="2"/>
      <c r="AK2475" s="281"/>
      <c r="AL2475" s="296"/>
      <c r="AM2475" s="296"/>
      <c r="AN2475" s="296"/>
      <c r="AO2475" s="296"/>
      <c r="AP2475" s="296"/>
      <c r="AQ2475" s="296"/>
      <c r="AR2475" s="296"/>
      <c r="AS2475" s="296"/>
      <c r="AT2475" s="296"/>
      <c r="AU2475" s="296"/>
      <c r="AV2475" s="296"/>
      <c r="AW2475" s="296"/>
      <c r="AX2475" s="296"/>
      <c r="AY2475" s="296"/>
      <c r="AZ2475" s="296"/>
      <c r="BA2475" s="296"/>
      <c r="BB2475" s="296"/>
      <c r="BC2475" s="296"/>
      <c r="BD2475" s="296"/>
      <c r="BE2475" s="296"/>
      <c r="BF2475" s="296"/>
      <c r="BG2475" s="296"/>
      <c r="BH2475" s="296"/>
      <c r="BI2475" s="296"/>
      <c r="BJ2475" s="296"/>
      <c r="BK2475" s="296"/>
      <c r="BL2475" s="296"/>
    </row>
    <row r="2476" spans="1:64" s="222" customFormat="1" ht="18" customHeight="1" x14ac:dyDescent="0.15">
      <c r="A2476" s="2"/>
      <c r="AK2476" s="281"/>
      <c r="AL2476" s="296"/>
      <c r="AM2476" s="296"/>
      <c r="AN2476" s="296"/>
      <c r="AO2476" s="296"/>
      <c r="AP2476" s="296"/>
      <c r="AQ2476" s="296"/>
      <c r="AR2476" s="296"/>
      <c r="AS2476" s="296"/>
      <c r="AT2476" s="296"/>
      <c r="AU2476" s="296"/>
      <c r="AV2476" s="296"/>
      <c r="AW2476" s="296"/>
      <c r="AX2476" s="296"/>
      <c r="AY2476" s="296"/>
      <c r="AZ2476" s="296"/>
      <c r="BA2476" s="296"/>
      <c r="BB2476" s="296"/>
      <c r="BC2476" s="296"/>
      <c r="BD2476" s="296"/>
      <c r="BE2476" s="296"/>
      <c r="BF2476" s="296"/>
      <c r="BG2476" s="296"/>
      <c r="BH2476" s="296"/>
      <c r="BI2476" s="296"/>
      <c r="BJ2476" s="296"/>
      <c r="BK2476" s="296"/>
      <c r="BL2476" s="296"/>
    </row>
    <row r="2477" spans="1:64" s="222" customFormat="1" ht="18" customHeight="1" x14ac:dyDescent="0.15">
      <c r="A2477" s="2"/>
      <c r="AK2477" s="281"/>
      <c r="AL2477" s="296"/>
      <c r="AM2477" s="296"/>
      <c r="AN2477" s="296"/>
      <c r="AO2477" s="296"/>
      <c r="AP2477" s="296"/>
      <c r="AQ2477" s="296"/>
      <c r="AR2477" s="296"/>
      <c r="AS2477" s="296"/>
      <c r="AT2477" s="296"/>
      <c r="AU2477" s="296"/>
      <c r="AV2477" s="296"/>
      <c r="AW2477" s="296"/>
      <c r="AX2477" s="296"/>
      <c r="AY2477" s="296"/>
      <c r="AZ2477" s="296"/>
      <c r="BA2477" s="296"/>
      <c r="BB2477" s="296"/>
      <c r="BC2477" s="296"/>
      <c r="BD2477" s="296"/>
      <c r="BE2477" s="296"/>
      <c r="BF2477" s="296"/>
      <c r="BG2477" s="296"/>
      <c r="BH2477" s="296"/>
      <c r="BI2477" s="296"/>
      <c r="BJ2477" s="296"/>
      <c r="BK2477" s="296"/>
      <c r="BL2477" s="296"/>
    </row>
    <row r="2478" spans="1:64" s="222" customFormat="1" ht="18" customHeight="1" x14ac:dyDescent="0.15">
      <c r="A2478" s="2"/>
      <c r="AK2478" s="281"/>
      <c r="AL2478" s="296"/>
      <c r="AM2478" s="296"/>
      <c r="AN2478" s="296"/>
      <c r="AO2478" s="296"/>
      <c r="AP2478" s="296"/>
      <c r="AQ2478" s="296"/>
      <c r="AR2478" s="296"/>
      <c r="AS2478" s="296"/>
      <c r="AT2478" s="296"/>
      <c r="AU2478" s="296"/>
      <c r="AV2478" s="296"/>
      <c r="AW2478" s="296"/>
      <c r="AX2478" s="296"/>
      <c r="AY2478" s="296"/>
      <c r="AZ2478" s="296"/>
      <c r="BA2478" s="296"/>
      <c r="BB2478" s="296"/>
      <c r="BC2478" s="296"/>
      <c r="BD2478" s="296"/>
      <c r="BE2478" s="296"/>
      <c r="BF2478" s="296"/>
      <c r="BG2478" s="296"/>
      <c r="BH2478" s="296"/>
      <c r="BI2478" s="296"/>
      <c r="BJ2478" s="296"/>
      <c r="BK2478" s="296"/>
      <c r="BL2478" s="296"/>
    </row>
    <row r="2479" spans="1:64" s="222" customFormat="1" ht="18" customHeight="1" x14ac:dyDescent="0.15">
      <c r="A2479" s="2"/>
      <c r="AK2479" s="281"/>
      <c r="AL2479" s="296"/>
      <c r="AM2479" s="296"/>
      <c r="AN2479" s="296"/>
      <c r="AO2479" s="296"/>
      <c r="AP2479" s="296"/>
      <c r="AQ2479" s="296"/>
      <c r="AR2479" s="296"/>
      <c r="AS2479" s="296"/>
      <c r="AT2479" s="296"/>
      <c r="AU2479" s="296"/>
      <c r="AV2479" s="296"/>
      <c r="AW2479" s="296"/>
      <c r="AX2479" s="296"/>
      <c r="AY2479" s="296"/>
      <c r="AZ2479" s="296"/>
      <c r="BA2479" s="296"/>
      <c r="BB2479" s="296"/>
      <c r="BC2479" s="296"/>
      <c r="BD2479" s="296"/>
      <c r="BE2479" s="296"/>
      <c r="BF2479" s="296"/>
      <c r="BG2479" s="296"/>
      <c r="BH2479" s="296"/>
      <c r="BI2479" s="296"/>
      <c r="BJ2479" s="296"/>
      <c r="BK2479" s="296"/>
      <c r="BL2479" s="296"/>
    </row>
    <row r="2480" spans="1:64" s="222" customFormat="1" ht="18" customHeight="1" x14ac:dyDescent="0.15">
      <c r="A2480" s="2"/>
      <c r="AK2480" s="281"/>
      <c r="AL2480" s="296"/>
      <c r="AM2480" s="296"/>
      <c r="AN2480" s="296"/>
      <c r="AO2480" s="296"/>
      <c r="AP2480" s="296"/>
      <c r="AQ2480" s="296"/>
      <c r="AR2480" s="296"/>
      <c r="AS2480" s="296"/>
      <c r="AT2480" s="296"/>
      <c r="AU2480" s="296"/>
      <c r="AV2480" s="296"/>
      <c r="AW2480" s="296"/>
      <c r="AX2480" s="296"/>
      <c r="AY2480" s="296"/>
      <c r="AZ2480" s="296"/>
      <c r="BA2480" s="296"/>
      <c r="BB2480" s="296"/>
      <c r="BC2480" s="296"/>
      <c r="BD2480" s="296"/>
      <c r="BE2480" s="296"/>
      <c r="BF2480" s="296"/>
      <c r="BG2480" s="296"/>
      <c r="BH2480" s="296"/>
      <c r="BI2480" s="296"/>
      <c r="BJ2480" s="296"/>
      <c r="BK2480" s="296"/>
      <c r="BL2480" s="296"/>
    </row>
    <row r="2481" spans="1:64" s="222" customFormat="1" ht="18" customHeight="1" x14ac:dyDescent="0.15">
      <c r="A2481" s="2"/>
      <c r="AK2481" s="281"/>
      <c r="AL2481" s="296"/>
      <c r="AM2481" s="296"/>
      <c r="AN2481" s="296"/>
      <c r="AO2481" s="296"/>
      <c r="AP2481" s="296"/>
      <c r="AQ2481" s="296"/>
      <c r="AR2481" s="296"/>
      <c r="AS2481" s="296"/>
      <c r="AT2481" s="296"/>
      <c r="AU2481" s="296"/>
      <c r="AV2481" s="296"/>
      <c r="AW2481" s="296"/>
      <c r="AX2481" s="296"/>
      <c r="AY2481" s="296"/>
      <c r="AZ2481" s="296"/>
      <c r="BA2481" s="296"/>
      <c r="BB2481" s="296"/>
      <c r="BC2481" s="296"/>
      <c r="BD2481" s="296"/>
      <c r="BE2481" s="296"/>
      <c r="BF2481" s="296"/>
      <c r="BG2481" s="296"/>
      <c r="BH2481" s="296"/>
      <c r="BI2481" s="296"/>
      <c r="BJ2481" s="296"/>
      <c r="BK2481" s="296"/>
      <c r="BL2481" s="296"/>
    </row>
    <row r="2482" spans="1:64" s="222" customFormat="1" ht="18" customHeight="1" x14ac:dyDescent="0.15">
      <c r="A2482" s="2"/>
      <c r="AK2482" s="281"/>
      <c r="AL2482" s="296"/>
      <c r="AM2482" s="296"/>
      <c r="AN2482" s="296"/>
      <c r="AO2482" s="296"/>
      <c r="AP2482" s="296"/>
      <c r="AQ2482" s="296"/>
      <c r="AR2482" s="296"/>
      <c r="AS2482" s="296"/>
      <c r="AT2482" s="296"/>
      <c r="AU2482" s="296"/>
      <c r="AV2482" s="296"/>
      <c r="AW2482" s="296"/>
      <c r="AX2482" s="296"/>
      <c r="AY2482" s="296"/>
      <c r="AZ2482" s="296"/>
      <c r="BA2482" s="296"/>
      <c r="BB2482" s="296"/>
      <c r="BC2482" s="296"/>
      <c r="BD2482" s="296"/>
      <c r="BE2482" s="296"/>
      <c r="BF2482" s="296"/>
      <c r="BG2482" s="296"/>
      <c r="BH2482" s="296"/>
      <c r="BI2482" s="296"/>
      <c r="BJ2482" s="296"/>
      <c r="BK2482" s="296"/>
      <c r="BL2482" s="296"/>
    </row>
    <row r="2483" spans="1:64" s="222" customFormat="1" ht="18" customHeight="1" thickBot="1" x14ac:dyDescent="0.2">
      <c r="A2483" s="2"/>
      <c r="AK2483" s="281"/>
      <c r="AL2483" s="296"/>
      <c r="AM2483" s="296"/>
      <c r="AN2483" s="296"/>
      <c r="AO2483" s="296"/>
      <c r="AP2483" s="296"/>
      <c r="AQ2483" s="296"/>
      <c r="AR2483" s="296"/>
      <c r="AS2483" s="296"/>
      <c r="AT2483" s="296"/>
      <c r="AU2483" s="296"/>
      <c r="AV2483" s="296"/>
      <c r="AW2483" s="296"/>
      <c r="AX2483" s="296"/>
      <c r="AY2483" s="296"/>
      <c r="AZ2483" s="296"/>
      <c r="BA2483" s="296"/>
      <c r="BB2483" s="296"/>
      <c r="BC2483" s="296"/>
      <c r="BD2483" s="296"/>
      <c r="BE2483" s="296"/>
      <c r="BF2483" s="296"/>
      <c r="BG2483" s="296"/>
      <c r="BH2483" s="296"/>
      <c r="BI2483" s="296"/>
      <c r="BJ2483" s="296"/>
      <c r="BK2483" s="296"/>
      <c r="BL2483" s="296"/>
    </row>
    <row r="2484" spans="1:64" s="222" customFormat="1" ht="18" customHeight="1" x14ac:dyDescent="0.2">
      <c r="B2484" s="225"/>
      <c r="C2484" s="226"/>
      <c r="D2484" s="224" t="str">
        <f t="shared" ref="D2484:D2493" si="634">AL2484</f>
        <v>'03</v>
      </c>
      <c r="E2484" s="224" t="str">
        <f t="shared" ref="E2484:E2493" si="635">AM2484</f>
        <v>'04</v>
      </c>
      <c r="F2484" s="224" t="str">
        <f t="shared" ref="F2484:F2493" si="636">AN2484</f>
        <v>'05</v>
      </c>
      <c r="G2484" s="224" t="str">
        <f t="shared" ref="G2484:G2493" si="637">AO2484</f>
        <v>'06</v>
      </c>
      <c r="H2484" s="276" t="str">
        <f t="shared" ref="H2484:H2493" si="638">AP2484</f>
        <v>'07</v>
      </c>
      <c r="I2484" s="331" t="str">
        <f t="shared" ref="I2484:I2493" si="639">AQ2484</f>
        <v>'08</v>
      </c>
      <c r="J2484" s="81" t="str">
        <f t="shared" ref="J2484:J2485" si="640">AR2484</f>
        <v>'09</v>
      </c>
      <c r="K2484" s="81" t="str">
        <f t="shared" ref="K2484:K2493" si="641">AS2484</f>
        <v>'10</v>
      </c>
      <c r="L2484" s="81" t="str">
        <f t="shared" ref="L2484:M2493" si="642">AT2484</f>
        <v>'11</v>
      </c>
      <c r="M2484" s="46" t="str">
        <f t="shared" si="642"/>
        <v>'12</v>
      </c>
      <c r="O2484"/>
      <c r="P2484"/>
      <c r="Q2484"/>
      <c r="R2484"/>
      <c r="S2484"/>
      <c r="T2484"/>
      <c r="U2484" s="240"/>
      <c r="AK2484" s="281"/>
      <c r="AL2484" s="331" t="s">
        <v>70</v>
      </c>
      <c r="AM2484" s="331" t="s">
        <v>71</v>
      </c>
      <c r="AN2484" s="331" t="s">
        <v>72</v>
      </c>
      <c r="AO2484" s="331" t="s">
        <v>253</v>
      </c>
      <c r="AP2484" s="331" t="s">
        <v>333</v>
      </c>
      <c r="AQ2484" s="331" t="s">
        <v>438</v>
      </c>
      <c r="AR2484" s="414" t="s">
        <v>430</v>
      </c>
      <c r="AS2484" s="414" t="s">
        <v>455</v>
      </c>
      <c r="AT2484" s="414" t="s">
        <v>459</v>
      </c>
      <c r="AU2484" s="493" t="s">
        <v>470</v>
      </c>
      <c r="AV2484" s="296"/>
      <c r="AW2484" s="296"/>
      <c r="AX2484" s="296"/>
      <c r="AY2484" s="296"/>
      <c r="AZ2484" s="296"/>
      <c r="BA2484" s="296"/>
      <c r="BB2484" s="296"/>
      <c r="BC2484" s="296"/>
      <c r="BD2484" s="296"/>
      <c r="BE2484" s="296"/>
      <c r="BF2484" s="296"/>
      <c r="BG2484" s="296"/>
      <c r="BH2484" s="296"/>
      <c r="BI2484" s="296"/>
      <c r="BJ2484" s="296"/>
      <c r="BK2484" s="296"/>
      <c r="BL2484" s="296"/>
    </row>
    <row r="2485" spans="1:64" s="222" customFormat="1" ht="18" customHeight="1" x14ac:dyDescent="0.2">
      <c r="B2485" s="220"/>
      <c r="C2485" s="221" t="s">
        <v>123</v>
      </c>
      <c r="D2485" s="310">
        <f t="shared" si="634"/>
        <v>51</v>
      </c>
      <c r="E2485" s="310">
        <f t="shared" si="635"/>
        <v>49</v>
      </c>
      <c r="F2485" s="310">
        <f t="shared" si="636"/>
        <v>63</v>
      </c>
      <c r="G2485" s="310">
        <f t="shared" si="637"/>
        <v>75</v>
      </c>
      <c r="H2485" s="310">
        <f t="shared" si="638"/>
        <v>94</v>
      </c>
      <c r="I2485" s="310">
        <f t="shared" si="639"/>
        <v>117</v>
      </c>
      <c r="J2485" s="310">
        <f t="shared" si="640"/>
        <v>27.999999999999993</v>
      </c>
      <c r="K2485" s="310">
        <f t="shared" si="641"/>
        <v>36</v>
      </c>
      <c r="L2485" s="310">
        <f t="shared" si="642"/>
        <v>27</v>
      </c>
      <c r="M2485" s="340">
        <f t="shared" si="642"/>
        <v>106.00000000000001</v>
      </c>
      <c r="O2485"/>
      <c r="P2485"/>
      <c r="Q2485"/>
      <c r="R2485"/>
      <c r="S2485"/>
      <c r="T2485"/>
      <c r="U2485" s="240"/>
      <c r="AK2485" s="281" t="str">
        <f>C2485</f>
        <v>19歳以下</v>
      </c>
      <c r="AL2485" s="50">
        <v>51</v>
      </c>
      <c r="AM2485" s="50">
        <v>49</v>
      </c>
      <c r="AN2485" s="50">
        <v>63</v>
      </c>
      <c r="AO2485" s="50">
        <v>75</v>
      </c>
      <c r="AP2485" s="50">
        <v>94</v>
      </c>
      <c r="AQ2485" s="50">
        <v>117</v>
      </c>
      <c r="AR2485" s="50">
        <v>27.999999999999993</v>
      </c>
      <c r="AS2485" s="50">
        <v>36</v>
      </c>
      <c r="AT2485" s="50">
        <v>27</v>
      </c>
      <c r="AU2485" s="50">
        <v>106.00000000000001</v>
      </c>
      <c r="AV2485" s="296"/>
      <c r="AW2485" s="296"/>
      <c r="AX2485" s="296"/>
      <c r="AY2485" s="296"/>
      <c r="AZ2485" s="296"/>
      <c r="BA2485" s="296"/>
      <c r="BB2485" s="296"/>
      <c r="BC2485" s="296"/>
      <c r="BD2485" s="296"/>
      <c r="BE2485" s="296"/>
      <c r="BF2485" s="296"/>
      <c r="BG2485" s="296"/>
      <c r="BH2485" s="296"/>
      <c r="BI2485" s="296"/>
      <c r="BJ2485" s="296"/>
      <c r="BK2485" s="296"/>
      <c r="BL2485" s="296"/>
    </row>
    <row r="2486" spans="1:64" s="222" customFormat="1" ht="18" customHeight="1" x14ac:dyDescent="0.2">
      <c r="B2486" s="220"/>
      <c r="C2486" s="267" t="s">
        <v>418</v>
      </c>
      <c r="D2486" s="310">
        <f t="shared" si="634"/>
        <v>2831</v>
      </c>
      <c r="E2486" s="310">
        <f t="shared" si="635"/>
        <v>3038</v>
      </c>
      <c r="F2486" s="310">
        <f t="shared" si="636"/>
        <v>3239</v>
      </c>
      <c r="G2486" s="310">
        <f t="shared" si="637"/>
        <v>3509</v>
      </c>
      <c r="H2486" s="310">
        <f t="shared" si="638"/>
        <v>3826</v>
      </c>
      <c r="I2486" s="310">
        <f t="shared" si="639"/>
        <v>3787</v>
      </c>
      <c r="J2486" s="310">
        <f t="shared" ref="J2486" si="643">AR2486</f>
        <v>1221.0000000000005</v>
      </c>
      <c r="K2486" s="310">
        <f t="shared" si="641"/>
        <v>1076</v>
      </c>
      <c r="L2486" s="310">
        <f t="shared" si="642"/>
        <v>817</v>
      </c>
      <c r="M2486" s="340">
        <f t="shared" si="642"/>
        <v>2838.9999999999986</v>
      </c>
      <c r="O2486"/>
      <c r="P2486"/>
      <c r="Q2486"/>
      <c r="R2486"/>
      <c r="S2486"/>
      <c r="T2486"/>
      <c r="U2486" s="240"/>
      <c r="AK2486" s="332" t="str">
        <f t="shared" ref="AK2486:AK2493" si="644">C2486</f>
        <v>20～39歳</v>
      </c>
      <c r="AL2486" s="50">
        <v>2831</v>
      </c>
      <c r="AM2486" s="50">
        <v>3038</v>
      </c>
      <c r="AN2486" s="50">
        <v>3239</v>
      </c>
      <c r="AO2486" s="50">
        <v>3509</v>
      </c>
      <c r="AP2486" s="50">
        <v>3826</v>
      </c>
      <c r="AQ2486" s="50">
        <v>3787</v>
      </c>
      <c r="AR2486" s="50">
        <v>1221.0000000000005</v>
      </c>
      <c r="AS2486" s="50">
        <v>1076</v>
      </c>
      <c r="AT2486" s="50">
        <v>817</v>
      </c>
      <c r="AU2486" s="50">
        <v>2838.9999999999986</v>
      </c>
      <c r="AV2486" s="296"/>
      <c r="AW2486" s="296"/>
      <c r="AX2486" s="296"/>
      <c r="AY2486" s="296"/>
      <c r="AZ2486" s="296"/>
      <c r="BA2486" s="296"/>
      <c r="BB2486" s="296"/>
      <c r="BC2486" s="296"/>
      <c r="BD2486" s="296"/>
      <c r="BE2486" s="296"/>
      <c r="BF2486" s="296"/>
      <c r="BG2486" s="296"/>
      <c r="BH2486" s="296"/>
      <c r="BI2486" s="296"/>
      <c r="BJ2486" s="296"/>
      <c r="BK2486" s="296"/>
      <c r="BL2486" s="296"/>
    </row>
    <row r="2487" spans="1:64" s="222" customFormat="1" ht="18" customHeight="1" x14ac:dyDescent="0.2">
      <c r="B2487" s="220"/>
      <c r="C2487" s="267" t="s">
        <v>419</v>
      </c>
      <c r="D2487" s="310">
        <f t="shared" si="634"/>
        <v>8207</v>
      </c>
      <c r="E2487" s="310">
        <f t="shared" si="635"/>
        <v>8908</v>
      </c>
      <c r="F2487" s="310">
        <f t="shared" si="636"/>
        <v>9656</v>
      </c>
      <c r="G2487" s="310">
        <f t="shared" si="637"/>
        <v>10304</v>
      </c>
      <c r="H2487" s="310">
        <f t="shared" si="638"/>
        <v>10988</v>
      </c>
      <c r="I2487" s="310">
        <f t="shared" si="639"/>
        <v>11338</v>
      </c>
      <c r="J2487" s="310">
        <f t="shared" ref="J2487:J2493" si="645">AR2487</f>
        <v>3495.9999999999995</v>
      </c>
      <c r="K2487" s="310">
        <f t="shared" si="641"/>
        <v>3281</v>
      </c>
      <c r="L2487" s="310">
        <f t="shared" si="642"/>
        <v>2799</v>
      </c>
      <c r="M2487" s="340">
        <f t="shared" si="642"/>
        <v>9477.9999999999982</v>
      </c>
      <c r="O2487"/>
      <c r="P2487"/>
      <c r="Q2487"/>
      <c r="R2487"/>
      <c r="S2487"/>
      <c r="T2487"/>
      <c r="U2487" s="240"/>
      <c r="AK2487" s="332" t="str">
        <f t="shared" si="644"/>
        <v>40～64歳</v>
      </c>
      <c r="AL2487" s="50">
        <v>8207</v>
      </c>
      <c r="AM2487" s="50">
        <v>8908</v>
      </c>
      <c r="AN2487" s="50">
        <v>9656</v>
      </c>
      <c r="AO2487" s="50">
        <v>10304</v>
      </c>
      <c r="AP2487" s="50">
        <v>10988</v>
      </c>
      <c r="AQ2487" s="50">
        <v>11338</v>
      </c>
      <c r="AR2487" s="50">
        <v>3495.9999999999995</v>
      </c>
      <c r="AS2487" s="50">
        <v>3281</v>
      </c>
      <c r="AT2487" s="50">
        <v>2799</v>
      </c>
      <c r="AU2487" s="50">
        <v>9477.9999999999982</v>
      </c>
      <c r="AV2487" s="296"/>
      <c r="AW2487" s="296"/>
      <c r="AX2487" s="296"/>
      <c r="AY2487" s="296"/>
      <c r="AZ2487" s="296"/>
      <c r="BA2487" s="296"/>
      <c r="BB2487" s="296"/>
      <c r="BC2487" s="296"/>
      <c r="BD2487" s="296"/>
      <c r="BE2487" s="296"/>
      <c r="BF2487" s="296"/>
      <c r="BG2487" s="296"/>
      <c r="BH2487" s="296"/>
      <c r="BI2487" s="296"/>
      <c r="BJ2487" s="296"/>
      <c r="BK2487" s="296"/>
      <c r="BL2487" s="296"/>
    </row>
    <row r="2488" spans="1:64" s="222" customFormat="1" ht="18" customHeight="1" x14ac:dyDescent="0.2">
      <c r="B2488" s="220"/>
      <c r="C2488" s="221" t="s">
        <v>125</v>
      </c>
      <c r="D2488" s="310">
        <f t="shared" si="634"/>
        <v>1168</v>
      </c>
      <c r="E2488" s="310">
        <f t="shared" si="635"/>
        <v>0</v>
      </c>
      <c r="F2488" s="310">
        <f t="shared" si="636"/>
        <v>0</v>
      </c>
      <c r="G2488" s="310">
        <f t="shared" si="637"/>
        <v>0</v>
      </c>
      <c r="H2488" s="310">
        <f t="shared" si="638"/>
        <v>0</v>
      </c>
      <c r="I2488" s="310">
        <f t="shared" si="639"/>
        <v>0</v>
      </c>
      <c r="J2488" s="310">
        <f t="shared" si="645"/>
        <v>0</v>
      </c>
      <c r="K2488" s="310">
        <f t="shared" si="641"/>
        <v>0</v>
      </c>
      <c r="L2488" s="310">
        <f t="shared" si="642"/>
        <v>0</v>
      </c>
      <c r="M2488" s="340">
        <f t="shared" si="642"/>
        <v>0</v>
      </c>
      <c r="O2488"/>
      <c r="P2488"/>
      <c r="Q2488"/>
      <c r="R2488"/>
      <c r="S2488"/>
      <c r="T2488"/>
      <c r="U2488" s="240"/>
      <c r="AK2488" s="332" t="str">
        <f t="shared" si="644"/>
        <v>65歳以上</v>
      </c>
      <c r="AL2488" s="50">
        <v>1168</v>
      </c>
      <c r="AM2488" s="50"/>
      <c r="AN2488" s="50"/>
      <c r="AO2488" s="50"/>
      <c r="AP2488" s="50"/>
      <c r="AQ2488" s="50"/>
      <c r="AR2488" s="50"/>
      <c r="AS2488" s="50"/>
      <c r="AT2488" s="50"/>
      <c r="AU2488" s="50"/>
      <c r="AV2488" s="296"/>
      <c r="AW2488" s="296"/>
      <c r="AX2488" s="296"/>
      <c r="AY2488" s="296"/>
      <c r="AZ2488" s="296"/>
      <c r="BA2488" s="296"/>
      <c r="BB2488" s="296"/>
      <c r="BC2488" s="296"/>
      <c r="BD2488" s="296"/>
      <c r="BE2488" s="296"/>
      <c r="BF2488" s="296"/>
      <c r="BG2488" s="296"/>
      <c r="BH2488" s="296"/>
      <c r="BI2488" s="296"/>
      <c r="BJ2488" s="296"/>
      <c r="BK2488" s="296"/>
      <c r="BL2488" s="296"/>
    </row>
    <row r="2489" spans="1:64" s="222" customFormat="1" ht="18" customHeight="1" x14ac:dyDescent="0.2">
      <c r="B2489" s="220"/>
      <c r="C2489" s="267" t="s">
        <v>420</v>
      </c>
      <c r="D2489" s="310">
        <f t="shared" si="634"/>
        <v>0</v>
      </c>
      <c r="E2489" s="310">
        <f t="shared" si="635"/>
        <v>1259</v>
      </c>
      <c r="F2489" s="310">
        <f t="shared" si="636"/>
        <v>1464</v>
      </c>
      <c r="G2489" s="310">
        <f t="shared" si="637"/>
        <v>1661</v>
      </c>
      <c r="H2489" s="310">
        <f t="shared" si="638"/>
        <v>1841</v>
      </c>
      <c r="I2489" s="310">
        <f t="shared" si="639"/>
        <v>2023</v>
      </c>
      <c r="J2489" s="310">
        <f t="shared" si="645"/>
        <v>694.99999999999989</v>
      </c>
      <c r="K2489" s="310">
        <f t="shared" si="641"/>
        <v>673</v>
      </c>
      <c r="L2489" s="310">
        <f t="shared" si="642"/>
        <v>598</v>
      </c>
      <c r="M2489" s="340">
        <f t="shared" si="642"/>
        <v>2025.9999999999998</v>
      </c>
      <c r="O2489"/>
      <c r="P2489"/>
      <c r="Q2489"/>
      <c r="R2489"/>
      <c r="S2489"/>
      <c r="T2489"/>
      <c r="U2489" s="240"/>
      <c r="AK2489" s="332" t="str">
        <f t="shared" si="644"/>
        <v>65～74歳</v>
      </c>
      <c r="AL2489" s="50"/>
      <c r="AM2489" s="50">
        <v>1259</v>
      </c>
      <c r="AN2489" s="50">
        <v>1464</v>
      </c>
      <c r="AO2489" s="50">
        <v>1661</v>
      </c>
      <c r="AP2489" s="50">
        <v>1841</v>
      </c>
      <c r="AQ2489" s="50">
        <v>2023</v>
      </c>
      <c r="AR2489" s="50">
        <v>694.99999999999989</v>
      </c>
      <c r="AS2489" s="50">
        <v>673</v>
      </c>
      <c r="AT2489" s="50">
        <v>598</v>
      </c>
      <c r="AU2489" s="50">
        <v>2025.9999999999998</v>
      </c>
      <c r="AV2489" s="296"/>
      <c r="AW2489" s="296"/>
      <c r="AX2489" s="296"/>
      <c r="AY2489" s="296"/>
      <c r="AZ2489" s="296"/>
      <c r="BA2489" s="296"/>
      <c r="BB2489" s="296"/>
      <c r="BC2489" s="296"/>
      <c r="BD2489" s="296"/>
      <c r="BE2489" s="296"/>
      <c r="BF2489" s="296"/>
      <c r="BG2489" s="296"/>
      <c r="BH2489" s="296"/>
      <c r="BI2489" s="296"/>
      <c r="BJ2489" s="296"/>
      <c r="BK2489" s="296"/>
      <c r="BL2489" s="296"/>
    </row>
    <row r="2490" spans="1:64" s="222" customFormat="1" ht="18" customHeight="1" thickBot="1" x14ac:dyDescent="0.25">
      <c r="B2490" s="127"/>
      <c r="C2490" s="212" t="s">
        <v>276</v>
      </c>
      <c r="D2490" s="354">
        <f t="shared" si="634"/>
        <v>0</v>
      </c>
      <c r="E2490" s="354">
        <f t="shared" si="635"/>
        <v>124</v>
      </c>
      <c r="F2490" s="354">
        <f t="shared" si="636"/>
        <v>162</v>
      </c>
      <c r="G2490" s="354">
        <f t="shared" si="637"/>
        <v>184</v>
      </c>
      <c r="H2490" s="354">
        <f t="shared" si="638"/>
        <v>232</v>
      </c>
      <c r="I2490" s="354">
        <f t="shared" si="639"/>
        <v>247</v>
      </c>
      <c r="J2490" s="354">
        <f t="shared" si="645"/>
        <v>115.00000000000001</v>
      </c>
      <c r="K2490" s="354">
        <f t="shared" si="641"/>
        <v>119</v>
      </c>
      <c r="L2490" s="354">
        <f t="shared" si="642"/>
        <v>112</v>
      </c>
      <c r="M2490" s="342">
        <f t="shared" si="642"/>
        <v>324.99999999999983</v>
      </c>
      <c r="O2490"/>
      <c r="P2490"/>
      <c r="Q2490"/>
      <c r="R2490"/>
      <c r="S2490"/>
      <c r="T2490"/>
      <c r="U2490" s="240"/>
      <c r="AK2490" s="332" t="str">
        <f t="shared" si="644"/>
        <v>75歳以上</v>
      </c>
      <c r="AL2490" s="135"/>
      <c r="AM2490" s="135">
        <v>124</v>
      </c>
      <c r="AN2490" s="135">
        <v>162</v>
      </c>
      <c r="AO2490" s="135">
        <v>184</v>
      </c>
      <c r="AP2490" s="135">
        <v>232</v>
      </c>
      <c r="AQ2490" s="135">
        <v>247</v>
      </c>
      <c r="AR2490" s="135">
        <v>115.00000000000001</v>
      </c>
      <c r="AS2490" s="135">
        <v>119</v>
      </c>
      <c r="AT2490" s="135">
        <v>112</v>
      </c>
      <c r="AU2490" s="135">
        <v>324.99999999999983</v>
      </c>
      <c r="AV2490" s="296"/>
      <c r="AW2490" s="296"/>
      <c r="AX2490" s="296"/>
      <c r="AY2490" s="296"/>
      <c r="AZ2490" s="296"/>
      <c r="BA2490" s="296"/>
      <c r="BB2490" s="296"/>
      <c r="BC2490" s="296"/>
      <c r="BD2490" s="296"/>
      <c r="BE2490" s="296"/>
      <c r="BF2490" s="296"/>
      <c r="BG2490" s="296"/>
      <c r="BH2490" s="296"/>
      <c r="BI2490" s="296"/>
      <c r="BJ2490" s="296"/>
      <c r="BK2490" s="296"/>
      <c r="BL2490" s="296"/>
    </row>
    <row r="2491" spans="1:64" s="222" customFormat="1" ht="18" customHeight="1" x14ac:dyDescent="0.2">
      <c r="A2491" s="3"/>
      <c r="B2491" s="214"/>
      <c r="C2491" s="216" t="s">
        <v>344</v>
      </c>
      <c r="D2491" s="399">
        <f t="shared" si="634"/>
        <v>7414</v>
      </c>
      <c r="E2491" s="399">
        <f t="shared" si="635"/>
        <v>8841</v>
      </c>
      <c r="F2491" s="399">
        <f t="shared" si="636"/>
        <v>9622</v>
      </c>
      <c r="G2491" s="399">
        <f t="shared" si="637"/>
        <v>10331</v>
      </c>
      <c r="H2491" s="399">
        <f t="shared" si="638"/>
        <v>11098</v>
      </c>
      <c r="I2491" s="399">
        <f t="shared" si="639"/>
        <v>11324</v>
      </c>
      <c r="J2491" s="399">
        <f t="shared" si="645"/>
        <v>3507.0000000000005</v>
      </c>
      <c r="K2491" s="399">
        <f t="shared" si="641"/>
        <v>3281</v>
      </c>
      <c r="L2491" s="399">
        <f t="shared" si="642"/>
        <v>2743</v>
      </c>
      <c r="M2491" s="343">
        <f t="shared" si="642"/>
        <v>9523.9999999999927</v>
      </c>
      <c r="O2491"/>
      <c r="P2491"/>
      <c r="Q2491"/>
      <c r="R2491"/>
      <c r="S2491"/>
      <c r="T2491"/>
      <c r="U2491" s="240"/>
      <c r="AK2491" s="332" t="str">
        <f t="shared" si="644"/>
        <v>男性</v>
      </c>
      <c r="AL2491" s="255">
        <v>7414</v>
      </c>
      <c r="AM2491" s="255">
        <v>8841</v>
      </c>
      <c r="AN2491" s="255">
        <v>9622</v>
      </c>
      <c r="AO2491" s="255">
        <v>10331</v>
      </c>
      <c r="AP2491" s="255">
        <v>11098</v>
      </c>
      <c r="AQ2491" s="255">
        <v>11324</v>
      </c>
      <c r="AR2491" s="255">
        <v>3507.0000000000005</v>
      </c>
      <c r="AS2491" s="255">
        <v>3281</v>
      </c>
      <c r="AT2491" s="255">
        <v>2743</v>
      </c>
      <c r="AU2491" s="255">
        <v>9523.9999999999927</v>
      </c>
      <c r="AV2491" s="296"/>
      <c r="AW2491" s="296"/>
      <c r="AX2491" s="296"/>
      <c r="AY2491" s="296"/>
      <c r="AZ2491" s="296"/>
      <c r="BA2491" s="296"/>
      <c r="BB2491" s="296"/>
      <c r="BC2491" s="296"/>
      <c r="BD2491" s="296"/>
      <c r="BE2491" s="296"/>
      <c r="BF2491" s="296"/>
      <c r="BG2491" s="296"/>
      <c r="BH2491" s="296"/>
      <c r="BI2491" s="296"/>
      <c r="BJ2491" s="296"/>
      <c r="BK2491" s="296"/>
      <c r="BL2491" s="296"/>
    </row>
    <row r="2492" spans="1:64" s="222" customFormat="1" ht="18" customHeight="1" thickBot="1" x14ac:dyDescent="0.25">
      <c r="A2492" s="3"/>
      <c r="B2492" s="215"/>
      <c r="C2492" s="217" t="s">
        <v>345</v>
      </c>
      <c r="D2492" s="400">
        <f t="shared" si="634"/>
        <v>3675</v>
      </c>
      <c r="E2492" s="400">
        <f t="shared" si="635"/>
        <v>4537</v>
      </c>
      <c r="F2492" s="400">
        <f t="shared" si="636"/>
        <v>4962</v>
      </c>
      <c r="G2492" s="400">
        <f t="shared" si="637"/>
        <v>5402</v>
      </c>
      <c r="H2492" s="400">
        <f t="shared" si="638"/>
        <v>5883</v>
      </c>
      <c r="I2492" s="400">
        <f t="shared" si="639"/>
        <v>6188</v>
      </c>
      <c r="J2492" s="400">
        <f t="shared" si="645"/>
        <v>2047.9999999999998</v>
      </c>
      <c r="K2492" s="400">
        <f t="shared" si="641"/>
        <v>1904</v>
      </c>
      <c r="L2492" s="400">
        <f t="shared" si="642"/>
        <v>1610</v>
      </c>
      <c r="M2492" s="344">
        <f t="shared" si="642"/>
        <v>5249.9999999999955</v>
      </c>
      <c r="O2492"/>
      <c r="P2492"/>
      <c r="Q2492"/>
      <c r="R2492"/>
      <c r="S2492"/>
      <c r="T2492"/>
      <c r="U2492" s="240"/>
      <c r="AK2492" s="332" t="str">
        <f t="shared" si="644"/>
        <v>女性</v>
      </c>
      <c r="AL2492" s="256">
        <v>3675</v>
      </c>
      <c r="AM2492" s="256">
        <v>4537</v>
      </c>
      <c r="AN2492" s="256">
        <v>4962</v>
      </c>
      <c r="AO2492" s="256">
        <v>5402</v>
      </c>
      <c r="AP2492" s="256">
        <v>5883</v>
      </c>
      <c r="AQ2492" s="256">
        <v>6188</v>
      </c>
      <c r="AR2492" s="256">
        <v>2047.9999999999998</v>
      </c>
      <c r="AS2492" s="256">
        <v>1904</v>
      </c>
      <c r="AT2492" s="256">
        <v>1610</v>
      </c>
      <c r="AU2492" s="256">
        <v>5249.9999999999955</v>
      </c>
      <c r="AV2492" s="296"/>
      <c r="AW2492" s="296"/>
      <c r="AX2492" s="296"/>
      <c r="AY2492" s="296"/>
      <c r="AZ2492" s="296"/>
      <c r="BA2492" s="296"/>
      <c r="BB2492" s="296"/>
      <c r="BC2492" s="296"/>
      <c r="BD2492" s="296"/>
      <c r="BE2492" s="296"/>
      <c r="BF2492" s="296"/>
      <c r="BG2492" s="296"/>
      <c r="BH2492" s="296"/>
      <c r="BI2492" s="296"/>
      <c r="BJ2492" s="296"/>
      <c r="BK2492" s="296"/>
      <c r="BL2492" s="296"/>
    </row>
    <row r="2493" spans="1:64" s="222" customFormat="1" ht="18" customHeight="1" thickBot="1" x14ac:dyDescent="0.25">
      <c r="B2493" s="210"/>
      <c r="C2493" s="131" t="s">
        <v>378</v>
      </c>
      <c r="D2493" s="401">
        <f t="shared" si="634"/>
        <v>12257</v>
      </c>
      <c r="E2493" s="401">
        <f t="shared" si="635"/>
        <v>13378</v>
      </c>
      <c r="F2493" s="401">
        <f t="shared" si="636"/>
        <v>14584</v>
      </c>
      <c r="G2493" s="401">
        <f t="shared" si="637"/>
        <v>15733</v>
      </c>
      <c r="H2493" s="401">
        <f t="shared" si="638"/>
        <v>16981</v>
      </c>
      <c r="I2493" s="401">
        <f t="shared" si="639"/>
        <v>17512</v>
      </c>
      <c r="J2493" s="401">
        <f t="shared" si="645"/>
        <v>5555</v>
      </c>
      <c r="K2493" s="401">
        <f t="shared" si="641"/>
        <v>5185</v>
      </c>
      <c r="L2493" s="401">
        <f t="shared" si="642"/>
        <v>4353</v>
      </c>
      <c r="M2493" s="345">
        <f t="shared" si="642"/>
        <v>14774.000000000016</v>
      </c>
      <c r="O2493"/>
      <c r="P2493"/>
      <c r="Q2493"/>
      <c r="R2493"/>
      <c r="S2493"/>
      <c r="T2493"/>
      <c r="U2493" s="240"/>
      <c r="AK2493" s="332" t="str">
        <f t="shared" si="644"/>
        <v>利用実人員（計）</v>
      </c>
      <c r="AL2493" s="213">
        <v>12257</v>
      </c>
      <c r="AM2493" s="213">
        <v>13378</v>
      </c>
      <c r="AN2493" s="213">
        <v>14584</v>
      </c>
      <c r="AO2493" s="213">
        <v>15733</v>
      </c>
      <c r="AP2493" s="213">
        <v>16981</v>
      </c>
      <c r="AQ2493" s="213">
        <v>17512</v>
      </c>
      <c r="AR2493" s="213">
        <v>5555</v>
      </c>
      <c r="AS2493" s="213">
        <v>5185</v>
      </c>
      <c r="AT2493" s="213">
        <v>4353</v>
      </c>
      <c r="AU2493" s="213">
        <v>14774.000000000016</v>
      </c>
      <c r="AV2493" s="296"/>
      <c r="AW2493" s="296"/>
      <c r="AX2493" s="296"/>
      <c r="AY2493" s="296"/>
      <c r="AZ2493" s="296"/>
      <c r="BA2493" s="296"/>
      <c r="BB2493" s="296"/>
      <c r="BC2493" s="296"/>
      <c r="BD2493" s="296"/>
      <c r="BE2493" s="296"/>
      <c r="BF2493" s="296"/>
      <c r="BG2493" s="296"/>
      <c r="BH2493" s="296"/>
      <c r="BI2493" s="296"/>
      <c r="BJ2493" s="296"/>
      <c r="BK2493" s="296"/>
      <c r="BL2493" s="296"/>
    </row>
    <row r="2494" spans="1:64" s="222" customFormat="1" ht="18" customHeight="1" x14ac:dyDescent="0.2">
      <c r="A2494" s="3"/>
      <c r="O2494"/>
      <c r="P2494"/>
      <c r="Q2494"/>
      <c r="R2494"/>
      <c r="S2494"/>
      <c r="T2494"/>
      <c r="U2494" s="240"/>
      <c r="AK2494" s="281"/>
      <c r="AL2494" s="296"/>
      <c r="AM2494" s="296"/>
      <c r="AN2494" s="296"/>
      <c r="AO2494" s="296"/>
      <c r="AP2494" s="296"/>
      <c r="AQ2494" s="296"/>
      <c r="AR2494" s="296"/>
      <c r="AS2494" s="296"/>
      <c r="AT2494" s="296"/>
      <c r="AU2494" s="296"/>
      <c r="AV2494" s="296"/>
      <c r="AW2494" s="296"/>
      <c r="AX2494" s="296"/>
      <c r="AY2494" s="296"/>
      <c r="AZ2494" s="296"/>
      <c r="BA2494" s="296"/>
      <c r="BB2494" s="296"/>
      <c r="BC2494" s="296"/>
      <c r="BD2494" s="296"/>
      <c r="BE2494" s="296"/>
      <c r="BF2494" s="296"/>
      <c r="BG2494" s="296"/>
      <c r="BH2494" s="296"/>
      <c r="BI2494" s="296"/>
      <c r="BJ2494" s="296"/>
      <c r="BK2494" s="296"/>
      <c r="BL2494" s="296"/>
    </row>
    <row r="2495" spans="1:64" s="222" customFormat="1" ht="18" customHeight="1" x14ac:dyDescent="0.15">
      <c r="A2495" s="3"/>
      <c r="O2495"/>
      <c r="P2495"/>
      <c r="Q2495"/>
      <c r="R2495"/>
      <c r="S2495"/>
      <c r="T2495"/>
      <c r="AK2495" s="281"/>
      <c r="AL2495" s="296"/>
      <c r="AM2495" s="296"/>
      <c r="AN2495" s="296"/>
      <c r="AO2495" s="296"/>
      <c r="AP2495" s="296"/>
      <c r="AQ2495" s="296"/>
      <c r="AR2495" s="296"/>
      <c r="AS2495" s="296"/>
      <c r="AT2495" s="296"/>
      <c r="AU2495" s="296"/>
      <c r="AV2495" s="296"/>
      <c r="AW2495" s="296"/>
      <c r="AX2495" s="296"/>
      <c r="AY2495" s="296"/>
      <c r="AZ2495" s="296"/>
      <c r="BA2495" s="296"/>
      <c r="BB2495" s="296"/>
      <c r="BC2495" s="296"/>
      <c r="BD2495" s="296"/>
      <c r="BE2495" s="296"/>
      <c r="BF2495" s="296"/>
      <c r="BG2495" s="296"/>
      <c r="BH2495" s="296"/>
      <c r="BI2495" s="296"/>
      <c r="BJ2495" s="296"/>
      <c r="BK2495" s="296"/>
      <c r="BL2495" s="296"/>
    </row>
    <row r="2496" spans="1:64" s="222" customFormat="1" ht="18" customHeight="1" x14ac:dyDescent="0.15">
      <c r="A2496" s="3"/>
      <c r="O2496"/>
      <c r="P2496"/>
      <c r="Q2496"/>
      <c r="R2496"/>
      <c r="S2496"/>
      <c r="T2496"/>
      <c r="AK2496" s="281"/>
      <c r="AL2496" s="296"/>
      <c r="AM2496" s="296"/>
      <c r="AN2496" s="296"/>
      <c r="AO2496" s="296"/>
      <c r="AP2496" s="296"/>
      <c r="AQ2496" s="296"/>
      <c r="AR2496" s="296"/>
      <c r="AS2496" s="296"/>
      <c r="AT2496" s="296"/>
      <c r="AU2496" s="296"/>
      <c r="AV2496" s="296"/>
      <c r="AW2496" s="296"/>
      <c r="AX2496" s="296"/>
      <c r="AY2496" s="296"/>
      <c r="AZ2496" s="296"/>
      <c r="BA2496" s="296"/>
      <c r="BB2496" s="296"/>
      <c r="BC2496" s="296"/>
      <c r="BD2496" s="296"/>
      <c r="BE2496" s="296"/>
      <c r="BF2496" s="296"/>
      <c r="BG2496" s="296"/>
      <c r="BH2496" s="296"/>
      <c r="BI2496" s="296"/>
      <c r="BJ2496" s="296"/>
      <c r="BK2496" s="296"/>
      <c r="BL2496" s="296"/>
    </row>
    <row r="2497" spans="1:64" s="222" customFormat="1" ht="18" customHeight="1" x14ac:dyDescent="0.15">
      <c r="A2497" s="3"/>
      <c r="AK2497" s="281"/>
      <c r="AL2497" s="296"/>
      <c r="AM2497" s="296"/>
      <c r="AN2497" s="296"/>
      <c r="AO2497" s="296"/>
      <c r="AP2497" s="296"/>
      <c r="AQ2497" s="296"/>
      <c r="AR2497" s="296"/>
      <c r="AS2497" s="296"/>
      <c r="AT2497" s="296"/>
      <c r="AU2497" s="296"/>
      <c r="AV2497" s="296"/>
      <c r="AW2497" s="296"/>
      <c r="AX2497" s="296"/>
      <c r="AY2497" s="296"/>
      <c r="AZ2497" s="296"/>
      <c r="BA2497" s="296"/>
      <c r="BB2497" s="296"/>
      <c r="BC2497" s="296"/>
      <c r="BD2497" s="296"/>
      <c r="BE2497" s="296"/>
      <c r="BF2497" s="296"/>
      <c r="BG2497" s="296"/>
      <c r="BH2497" s="296"/>
      <c r="BI2497" s="296"/>
      <c r="BJ2497" s="296"/>
      <c r="BK2497" s="296"/>
      <c r="BL2497" s="296"/>
    </row>
    <row r="2498" spans="1:64" s="222" customFormat="1" ht="18" customHeight="1" x14ac:dyDescent="0.15">
      <c r="A2498" s="3"/>
      <c r="AK2498" s="281"/>
      <c r="AL2498" s="296"/>
      <c r="AM2498" s="296"/>
      <c r="AN2498" s="296"/>
      <c r="AO2498" s="296"/>
      <c r="AP2498" s="296"/>
      <c r="AQ2498" s="296"/>
      <c r="AR2498" s="296"/>
      <c r="AS2498" s="296"/>
      <c r="AT2498" s="296"/>
      <c r="AU2498" s="296"/>
      <c r="AV2498" s="296"/>
      <c r="AW2498" s="296"/>
      <c r="AX2498" s="296"/>
      <c r="AY2498" s="296"/>
      <c r="AZ2498" s="296"/>
      <c r="BA2498" s="296"/>
      <c r="BB2498" s="296"/>
      <c r="BC2498" s="296"/>
      <c r="BD2498" s="296"/>
      <c r="BE2498" s="296"/>
      <c r="BF2498" s="296"/>
      <c r="BG2498" s="296"/>
      <c r="BH2498" s="296"/>
      <c r="BI2498" s="296"/>
      <c r="BJ2498" s="296"/>
      <c r="BK2498" s="296"/>
      <c r="BL2498" s="296"/>
    </row>
    <row r="2499" spans="1:64" s="222" customFormat="1" ht="18" customHeight="1" x14ac:dyDescent="0.15">
      <c r="A2499" s="3"/>
      <c r="AK2499" s="281"/>
      <c r="AL2499" s="296"/>
      <c r="AM2499" s="296"/>
      <c r="AN2499" s="296"/>
      <c r="AO2499" s="296"/>
      <c r="AP2499" s="296"/>
      <c r="AQ2499" s="296"/>
      <c r="AR2499" s="296"/>
      <c r="AS2499" s="296"/>
      <c r="AT2499" s="296"/>
      <c r="AU2499" s="296"/>
      <c r="AV2499" s="296"/>
      <c r="AW2499" s="296"/>
      <c r="AX2499" s="296"/>
      <c r="AY2499" s="296"/>
      <c r="AZ2499" s="296"/>
      <c r="BA2499" s="296"/>
      <c r="BB2499" s="296"/>
      <c r="BC2499" s="296"/>
      <c r="BD2499" s="296"/>
      <c r="BE2499" s="296"/>
      <c r="BF2499" s="296"/>
      <c r="BG2499" s="296"/>
      <c r="BH2499" s="296"/>
      <c r="BI2499" s="296"/>
      <c r="BJ2499" s="296"/>
      <c r="BK2499" s="296"/>
      <c r="BL2499" s="296"/>
    </row>
    <row r="2500" spans="1:64" s="222" customFormat="1" ht="18" customHeight="1" x14ac:dyDescent="0.15">
      <c r="A2500" s="3"/>
      <c r="AK2500" s="281"/>
      <c r="AL2500" s="296"/>
      <c r="AM2500" s="296"/>
      <c r="AN2500" s="296"/>
      <c r="AO2500" s="296"/>
      <c r="AP2500" s="296"/>
      <c r="AQ2500" s="296"/>
      <c r="AR2500" s="296"/>
      <c r="AS2500" s="296"/>
      <c r="AT2500" s="296"/>
      <c r="AU2500" s="296"/>
      <c r="AV2500" s="296"/>
      <c r="AW2500" s="296"/>
      <c r="AX2500" s="296"/>
      <c r="AY2500" s="296"/>
      <c r="AZ2500" s="296"/>
      <c r="BA2500" s="296"/>
      <c r="BB2500" s="296"/>
      <c r="BC2500" s="296"/>
      <c r="BD2500" s="296"/>
      <c r="BE2500" s="296"/>
      <c r="BF2500" s="296"/>
      <c r="BG2500" s="296"/>
      <c r="BH2500" s="296"/>
      <c r="BI2500" s="296"/>
      <c r="BJ2500" s="296"/>
      <c r="BK2500" s="296"/>
      <c r="BL2500" s="296"/>
    </row>
    <row r="2501" spans="1:64" s="222" customFormat="1" ht="18" customHeight="1" x14ac:dyDescent="0.15">
      <c r="A2501" s="3"/>
      <c r="AK2501" s="281"/>
      <c r="AL2501" s="296"/>
      <c r="AM2501" s="296"/>
      <c r="AN2501" s="296"/>
      <c r="AO2501" s="296"/>
      <c r="AP2501" s="296"/>
      <c r="AQ2501" s="296"/>
      <c r="AR2501" s="296"/>
      <c r="AS2501" s="296"/>
      <c r="AT2501" s="296"/>
      <c r="AU2501" s="296"/>
      <c r="AV2501" s="296"/>
      <c r="AW2501" s="296"/>
      <c r="AX2501" s="296"/>
      <c r="AY2501" s="296"/>
      <c r="AZ2501" s="296"/>
      <c r="BA2501" s="296"/>
      <c r="BB2501" s="296"/>
      <c r="BC2501" s="296"/>
      <c r="BD2501" s="296"/>
      <c r="BE2501" s="296"/>
      <c r="BF2501" s="296"/>
      <c r="BG2501" s="296"/>
      <c r="BH2501" s="296"/>
      <c r="BI2501" s="296"/>
      <c r="BJ2501" s="296"/>
      <c r="BK2501" s="296"/>
      <c r="BL2501" s="296"/>
    </row>
    <row r="2502" spans="1:64" s="222" customFormat="1" ht="18" customHeight="1" x14ac:dyDescent="0.15">
      <c r="A2502" s="3"/>
      <c r="AK2502" s="281"/>
      <c r="AL2502" s="296"/>
      <c r="AM2502" s="296"/>
      <c r="AN2502" s="296"/>
      <c r="AO2502" s="296"/>
      <c r="AP2502" s="296"/>
      <c r="AQ2502" s="296"/>
      <c r="AR2502" s="296"/>
      <c r="AS2502" s="296"/>
      <c r="AT2502" s="296"/>
      <c r="AU2502" s="296"/>
      <c r="AV2502" s="296"/>
      <c r="AW2502" s="296"/>
      <c r="AX2502" s="296"/>
      <c r="AY2502" s="296"/>
      <c r="AZ2502" s="296"/>
      <c r="BA2502" s="296"/>
      <c r="BB2502" s="296"/>
      <c r="BC2502" s="296"/>
      <c r="BD2502" s="296"/>
      <c r="BE2502" s="296"/>
      <c r="BF2502" s="296"/>
      <c r="BG2502" s="296"/>
      <c r="BH2502" s="296"/>
      <c r="BI2502" s="296"/>
      <c r="BJ2502" s="296"/>
      <c r="BK2502" s="296"/>
      <c r="BL2502" s="296"/>
    </row>
    <row r="2503" spans="1:64" s="222" customFormat="1" ht="18" customHeight="1" x14ac:dyDescent="0.15">
      <c r="A2503" s="3"/>
      <c r="AK2503" s="281"/>
      <c r="AL2503" s="296"/>
      <c r="AM2503" s="296"/>
      <c r="AN2503" s="296"/>
      <c r="AO2503" s="296"/>
      <c r="AP2503" s="296"/>
      <c r="AQ2503" s="296"/>
      <c r="AR2503" s="296"/>
      <c r="AS2503" s="296"/>
      <c r="AT2503" s="296"/>
      <c r="AU2503" s="296"/>
      <c r="AV2503" s="296"/>
      <c r="AW2503" s="296"/>
      <c r="AX2503" s="296"/>
      <c r="AY2503" s="296"/>
      <c r="AZ2503" s="296"/>
      <c r="BA2503" s="296"/>
      <c r="BB2503" s="296"/>
      <c r="BC2503" s="296"/>
      <c r="BD2503" s="296"/>
      <c r="BE2503" s="296"/>
      <c r="BF2503" s="296"/>
      <c r="BG2503" s="296"/>
      <c r="BH2503" s="296"/>
      <c r="BI2503" s="296"/>
      <c r="BJ2503" s="296"/>
      <c r="BK2503" s="296"/>
      <c r="BL2503" s="296"/>
    </row>
    <row r="2504" spans="1:64" s="222" customFormat="1" ht="18" customHeight="1" x14ac:dyDescent="0.15">
      <c r="A2504" s="4" t="s">
        <v>28</v>
      </c>
      <c r="AK2504" s="281"/>
      <c r="AL2504" s="296"/>
      <c r="AM2504" s="296"/>
      <c r="AN2504" s="296"/>
      <c r="AO2504" s="296"/>
      <c r="AP2504" s="296"/>
      <c r="AQ2504" s="296"/>
      <c r="AR2504" s="296"/>
      <c r="AS2504" s="296"/>
      <c r="AT2504" s="296"/>
      <c r="AU2504" s="296"/>
      <c r="AV2504" s="296"/>
      <c r="AW2504" s="296"/>
      <c r="AX2504" s="296"/>
      <c r="AY2504" s="296"/>
      <c r="AZ2504" s="296"/>
      <c r="BA2504" s="296"/>
      <c r="BB2504" s="296"/>
      <c r="BC2504" s="296"/>
      <c r="BD2504" s="296"/>
      <c r="BE2504" s="296"/>
      <c r="BF2504" s="296"/>
      <c r="BG2504" s="296"/>
      <c r="BH2504" s="296"/>
      <c r="BI2504" s="296"/>
      <c r="BJ2504" s="296"/>
      <c r="BK2504" s="296"/>
      <c r="BL2504" s="296"/>
    </row>
    <row r="2505" spans="1:64" s="222" customFormat="1" ht="18" customHeight="1" x14ac:dyDescent="0.15">
      <c r="A2505" s="18" t="s">
        <v>361</v>
      </c>
      <c r="AK2505" s="281"/>
      <c r="AL2505" s="296"/>
      <c r="AM2505" s="296"/>
      <c r="AN2505" s="296"/>
      <c r="AO2505" s="296"/>
      <c r="AP2505" s="296"/>
      <c r="AQ2505" s="296"/>
      <c r="AR2505" s="296"/>
      <c r="AS2505" s="296"/>
      <c r="AT2505" s="296"/>
      <c r="AU2505" s="296"/>
      <c r="AV2505" s="296"/>
      <c r="AW2505" s="296"/>
      <c r="AX2505" s="296"/>
      <c r="AY2505" s="296"/>
      <c r="AZ2505" s="296"/>
      <c r="BA2505" s="296"/>
      <c r="BB2505" s="296"/>
      <c r="BC2505" s="296"/>
      <c r="BD2505" s="296"/>
      <c r="BE2505" s="296"/>
      <c r="BF2505" s="296"/>
      <c r="BG2505" s="296"/>
      <c r="BH2505" s="296"/>
      <c r="BI2505" s="296"/>
      <c r="BJ2505" s="296"/>
      <c r="BK2505" s="296"/>
      <c r="BL2505" s="296"/>
    </row>
    <row r="2506" spans="1:64" s="222" customFormat="1" ht="18" customHeight="1" x14ac:dyDescent="0.15">
      <c r="A2506" s="6" t="s">
        <v>363</v>
      </c>
      <c r="AK2506" s="281"/>
      <c r="AL2506" s="296"/>
      <c r="AM2506" s="296"/>
      <c r="AN2506" s="296"/>
      <c r="AO2506" s="296"/>
      <c r="AP2506" s="296"/>
      <c r="AQ2506" s="296"/>
      <c r="AR2506" s="296"/>
      <c r="AS2506" s="296"/>
      <c r="AT2506" s="296"/>
      <c r="AU2506" s="296"/>
      <c r="AV2506" s="296"/>
      <c r="AW2506" s="296"/>
      <c r="AX2506" s="296"/>
      <c r="AY2506" s="296"/>
      <c r="AZ2506" s="296"/>
      <c r="BA2506" s="296"/>
      <c r="BB2506" s="296"/>
      <c r="BC2506" s="296"/>
      <c r="BD2506" s="296"/>
      <c r="BE2506" s="296"/>
      <c r="BF2506" s="296"/>
      <c r="BG2506" s="296"/>
      <c r="BH2506" s="296"/>
      <c r="BI2506" s="296"/>
      <c r="BJ2506" s="296"/>
      <c r="BK2506" s="296"/>
      <c r="BL2506" s="296"/>
    </row>
    <row r="2507" spans="1:64" s="222" customFormat="1" ht="18" customHeight="1" x14ac:dyDescent="0.15">
      <c r="A2507" s="1"/>
      <c r="AK2507" s="281"/>
      <c r="AL2507" s="296"/>
      <c r="AM2507" s="296"/>
      <c r="AN2507" s="296"/>
      <c r="AO2507" s="296"/>
      <c r="AP2507" s="296"/>
      <c r="AQ2507" s="296"/>
      <c r="AR2507" s="296"/>
      <c r="AS2507" s="296"/>
      <c r="AT2507" s="296"/>
      <c r="AU2507" s="296"/>
      <c r="AV2507" s="296"/>
      <c r="AW2507" s="296"/>
      <c r="AX2507" s="296"/>
      <c r="AY2507" s="296"/>
      <c r="AZ2507" s="296"/>
      <c r="BA2507" s="296"/>
      <c r="BB2507" s="296"/>
      <c r="BC2507" s="296"/>
      <c r="BD2507" s="296"/>
      <c r="BE2507" s="296"/>
      <c r="BF2507" s="296"/>
      <c r="BG2507" s="296"/>
      <c r="BH2507" s="296"/>
      <c r="BI2507" s="296"/>
      <c r="BJ2507" s="296"/>
      <c r="BK2507" s="296"/>
      <c r="BL2507" s="296"/>
    </row>
    <row r="2508" spans="1:64" s="222" customFormat="1" ht="18" customHeight="1" x14ac:dyDescent="0.15">
      <c r="A2508" s="2"/>
      <c r="AK2508" s="281"/>
      <c r="AL2508" s="296"/>
      <c r="AM2508" s="296"/>
      <c r="AN2508" s="296"/>
      <c r="AO2508" s="296"/>
      <c r="AP2508" s="296"/>
      <c r="AQ2508" s="296"/>
      <c r="AR2508" s="296"/>
      <c r="AS2508" s="296"/>
      <c r="AT2508" s="296"/>
      <c r="AU2508" s="296"/>
      <c r="AV2508" s="296"/>
      <c r="AW2508" s="296"/>
      <c r="AX2508" s="296"/>
      <c r="AY2508" s="296"/>
      <c r="AZ2508" s="296"/>
      <c r="BA2508" s="296"/>
      <c r="BB2508" s="296"/>
      <c r="BC2508" s="296"/>
      <c r="BD2508" s="296"/>
      <c r="BE2508" s="296"/>
      <c r="BF2508" s="296"/>
      <c r="BG2508" s="296"/>
      <c r="BH2508" s="296"/>
      <c r="BI2508" s="296"/>
      <c r="BJ2508" s="296"/>
      <c r="BK2508" s="296"/>
      <c r="BL2508" s="296"/>
    </row>
    <row r="2509" spans="1:64" s="222" customFormat="1" ht="18" customHeight="1" x14ac:dyDescent="0.15">
      <c r="A2509" s="2"/>
      <c r="AK2509" s="281"/>
      <c r="AL2509" s="296"/>
      <c r="AM2509" s="296"/>
      <c r="AN2509" s="296"/>
      <c r="AO2509" s="296"/>
      <c r="AP2509" s="296"/>
      <c r="AQ2509" s="296"/>
      <c r="AR2509" s="296"/>
      <c r="AS2509" s="296"/>
      <c r="AT2509" s="296"/>
      <c r="AU2509" s="296"/>
      <c r="AV2509" s="296"/>
      <c r="AW2509" s="296"/>
      <c r="AX2509" s="296"/>
      <c r="AY2509" s="296"/>
      <c r="AZ2509" s="296"/>
      <c r="BA2509" s="296"/>
      <c r="BB2509" s="296"/>
      <c r="BC2509" s="296"/>
      <c r="BD2509" s="296"/>
      <c r="BE2509" s="296"/>
      <c r="BF2509" s="296"/>
      <c r="BG2509" s="296"/>
      <c r="BH2509" s="296"/>
      <c r="BI2509" s="296"/>
      <c r="BJ2509" s="296"/>
      <c r="BK2509" s="296"/>
      <c r="BL2509" s="296"/>
    </row>
    <row r="2510" spans="1:64" s="222" customFormat="1" ht="18" customHeight="1" x14ac:dyDescent="0.15">
      <c r="A2510" s="2"/>
      <c r="AK2510" s="281"/>
      <c r="AL2510" s="296"/>
      <c r="AM2510" s="296"/>
      <c r="AN2510" s="296"/>
      <c r="AO2510" s="296"/>
      <c r="AP2510" s="296"/>
      <c r="AQ2510" s="296"/>
      <c r="AR2510" s="296"/>
      <c r="AS2510" s="296"/>
      <c r="AT2510" s="296"/>
      <c r="AU2510" s="296"/>
      <c r="AV2510" s="296"/>
      <c r="AW2510" s="296"/>
      <c r="AX2510" s="296"/>
      <c r="AY2510" s="296"/>
      <c r="AZ2510" s="296"/>
      <c r="BA2510" s="296"/>
      <c r="BB2510" s="296"/>
      <c r="BC2510" s="296"/>
      <c r="BD2510" s="296"/>
      <c r="BE2510" s="296"/>
      <c r="BF2510" s="296"/>
      <c r="BG2510" s="296"/>
      <c r="BH2510" s="296"/>
      <c r="BI2510" s="296"/>
      <c r="BJ2510" s="296"/>
      <c r="BK2510" s="296"/>
      <c r="BL2510" s="296"/>
    </row>
    <row r="2511" spans="1:64" s="222" customFormat="1" ht="18" customHeight="1" x14ac:dyDescent="0.15">
      <c r="A2511" s="2"/>
      <c r="AK2511" s="281"/>
      <c r="AL2511" s="296"/>
      <c r="AM2511" s="296"/>
      <c r="AN2511" s="296"/>
      <c r="AO2511" s="296"/>
      <c r="AP2511" s="296"/>
      <c r="AQ2511" s="296"/>
      <c r="AR2511" s="296"/>
      <c r="AS2511" s="296"/>
      <c r="AT2511" s="296"/>
      <c r="AU2511" s="296"/>
      <c r="AV2511" s="296"/>
      <c r="AW2511" s="296"/>
      <c r="AX2511" s="296"/>
      <c r="AY2511" s="296"/>
      <c r="AZ2511" s="296"/>
      <c r="BA2511" s="296"/>
      <c r="BB2511" s="296"/>
      <c r="BC2511" s="296"/>
      <c r="BD2511" s="296"/>
      <c r="BE2511" s="296"/>
      <c r="BF2511" s="296"/>
      <c r="BG2511" s="296"/>
      <c r="BH2511" s="296"/>
      <c r="BI2511" s="296"/>
      <c r="BJ2511" s="296"/>
      <c r="BK2511" s="296"/>
      <c r="BL2511" s="296"/>
    </row>
    <row r="2512" spans="1:64" s="222" customFormat="1" ht="18" customHeight="1" x14ac:dyDescent="0.15">
      <c r="A2512" s="2"/>
      <c r="AK2512" s="281"/>
      <c r="AL2512" s="296"/>
      <c r="AM2512" s="296"/>
      <c r="AN2512" s="296"/>
      <c r="AO2512" s="296"/>
      <c r="AP2512" s="296"/>
      <c r="AQ2512" s="296"/>
      <c r="AR2512" s="296"/>
      <c r="AS2512" s="296"/>
      <c r="AT2512" s="296"/>
      <c r="AU2512" s="296"/>
      <c r="AV2512" s="296"/>
      <c r="AW2512" s="296"/>
      <c r="AX2512" s="296"/>
      <c r="AY2512" s="296"/>
      <c r="AZ2512" s="296"/>
      <c r="BA2512" s="296"/>
      <c r="BB2512" s="296"/>
      <c r="BC2512" s="296"/>
      <c r="BD2512" s="296"/>
      <c r="BE2512" s="296"/>
      <c r="BF2512" s="296"/>
      <c r="BG2512" s="296"/>
      <c r="BH2512" s="296"/>
      <c r="BI2512" s="296"/>
      <c r="BJ2512" s="296"/>
      <c r="BK2512" s="296"/>
      <c r="BL2512" s="296"/>
    </row>
    <row r="2513" spans="1:64" s="222" customFormat="1" ht="18" customHeight="1" x14ac:dyDescent="0.15">
      <c r="A2513" s="2"/>
      <c r="AK2513" s="281"/>
      <c r="AL2513" s="296"/>
      <c r="AM2513" s="296"/>
      <c r="AN2513" s="296"/>
      <c r="AO2513" s="296"/>
      <c r="AP2513" s="296"/>
      <c r="AQ2513" s="296"/>
      <c r="AR2513" s="296"/>
      <c r="AS2513" s="296"/>
      <c r="AT2513" s="296"/>
      <c r="AU2513" s="296"/>
      <c r="AV2513" s="296"/>
      <c r="AW2513" s="296"/>
      <c r="AX2513" s="296"/>
      <c r="AY2513" s="296"/>
      <c r="AZ2513" s="296"/>
      <c r="BA2513" s="296"/>
      <c r="BB2513" s="296"/>
      <c r="BC2513" s="296"/>
      <c r="BD2513" s="296"/>
      <c r="BE2513" s="296"/>
      <c r="BF2513" s="296"/>
      <c r="BG2513" s="296"/>
      <c r="BH2513" s="296"/>
      <c r="BI2513" s="296"/>
      <c r="BJ2513" s="296"/>
      <c r="BK2513" s="296"/>
      <c r="BL2513" s="296"/>
    </row>
    <row r="2514" spans="1:64" s="222" customFormat="1" ht="18" customHeight="1" x14ac:dyDescent="0.15">
      <c r="A2514" s="2"/>
      <c r="AK2514" s="281"/>
      <c r="AL2514" s="296"/>
      <c r="AM2514" s="296"/>
      <c r="AN2514" s="296"/>
      <c r="AO2514" s="296"/>
      <c r="AP2514" s="296"/>
      <c r="AQ2514" s="296"/>
      <c r="AR2514" s="296"/>
      <c r="AS2514" s="296"/>
      <c r="AT2514" s="296"/>
      <c r="AU2514" s="296"/>
      <c r="AV2514" s="296"/>
      <c r="AW2514" s="296"/>
      <c r="AX2514" s="296"/>
      <c r="AY2514" s="296"/>
      <c r="AZ2514" s="296"/>
      <c r="BA2514" s="296"/>
      <c r="BB2514" s="296"/>
      <c r="BC2514" s="296"/>
      <c r="BD2514" s="296"/>
      <c r="BE2514" s="296"/>
      <c r="BF2514" s="296"/>
      <c r="BG2514" s="296"/>
      <c r="BH2514" s="296"/>
      <c r="BI2514" s="296"/>
      <c r="BJ2514" s="296"/>
      <c r="BK2514" s="296"/>
      <c r="BL2514" s="296"/>
    </row>
    <row r="2515" spans="1:64" s="222" customFormat="1" ht="18" customHeight="1" x14ac:dyDescent="0.15">
      <c r="A2515" s="2"/>
      <c r="AK2515" s="281"/>
      <c r="AL2515" s="296"/>
      <c r="AM2515" s="296"/>
      <c r="AN2515" s="296"/>
      <c r="AO2515" s="296"/>
      <c r="AP2515" s="296"/>
      <c r="AQ2515" s="296"/>
      <c r="AR2515" s="296"/>
      <c r="AS2515" s="296"/>
      <c r="AT2515" s="296"/>
      <c r="AU2515" s="296"/>
      <c r="AV2515" s="296"/>
      <c r="AW2515" s="296"/>
      <c r="AX2515" s="296"/>
      <c r="AY2515" s="296"/>
      <c r="AZ2515" s="296"/>
      <c r="BA2515" s="296"/>
      <c r="BB2515" s="296"/>
      <c r="BC2515" s="296"/>
      <c r="BD2515" s="296"/>
      <c r="BE2515" s="296"/>
      <c r="BF2515" s="296"/>
      <c r="BG2515" s="296"/>
      <c r="BH2515" s="296"/>
      <c r="BI2515" s="296"/>
      <c r="BJ2515" s="296"/>
      <c r="BK2515" s="296"/>
      <c r="BL2515" s="296"/>
    </row>
    <row r="2516" spans="1:64" s="222" customFormat="1" ht="18" customHeight="1" x14ac:dyDescent="0.15">
      <c r="A2516" s="2"/>
      <c r="AK2516" s="281"/>
      <c r="AL2516" s="296"/>
      <c r="AM2516" s="296"/>
      <c r="AN2516" s="296"/>
      <c r="AO2516" s="296"/>
      <c r="AP2516" s="296"/>
      <c r="AQ2516" s="296"/>
      <c r="AR2516" s="296"/>
      <c r="AS2516" s="296"/>
      <c r="AT2516" s="296"/>
      <c r="AU2516" s="296"/>
      <c r="AV2516" s="296"/>
      <c r="AW2516" s="296"/>
      <c r="AX2516" s="296"/>
      <c r="AY2516" s="296"/>
      <c r="AZ2516" s="296"/>
      <c r="BA2516" s="296"/>
      <c r="BB2516" s="296"/>
      <c r="BC2516" s="296"/>
      <c r="BD2516" s="296"/>
      <c r="BE2516" s="296"/>
      <c r="BF2516" s="296"/>
      <c r="BG2516" s="296"/>
      <c r="BH2516" s="296"/>
      <c r="BI2516" s="296"/>
      <c r="BJ2516" s="296"/>
      <c r="BK2516" s="296"/>
      <c r="BL2516" s="296"/>
    </row>
    <row r="2517" spans="1:64" s="222" customFormat="1" ht="18" customHeight="1" x14ac:dyDescent="0.15">
      <c r="A2517" s="2"/>
      <c r="AK2517" s="281"/>
      <c r="AL2517" s="296"/>
      <c r="AM2517" s="296"/>
      <c r="AN2517" s="296"/>
      <c r="AO2517" s="296"/>
      <c r="AP2517" s="296"/>
      <c r="AQ2517" s="296"/>
      <c r="AR2517" s="296"/>
      <c r="AS2517" s="296"/>
      <c r="AT2517" s="296"/>
      <c r="AU2517" s="296"/>
      <c r="AV2517" s="296"/>
      <c r="AW2517" s="296"/>
      <c r="AX2517" s="296"/>
      <c r="AY2517" s="296"/>
      <c r="AZ2517" s="296"/>
      <c r="BA2517" s="296"/>
      <c r="BB2517" s="296"/>
      <c r="BC2517" s="296"/>
      <c r="BD2517" s="296"/>
      <c r="BE2517" s="296"/>
      <c r="BF2517" s="296"/>
      <c r="BG2517" s="296"/>
      <c r="BH2517" s="296"/>
      <c r="BI2517" s="296"/>
      <c r="BJ2517" s="296"/>
      <c r="BK2517" s="296"/>
      <c r="BL2517" s="296"/>
    </row>
    <row r="2518" spans="1:64" s="222" customFormat="1" ht="18" customHeight="1" x14ac:dyDescent="0.15">
      <c r="A2518" s="2"/>
      <c r="AK2518" s="281"/>
      <c r="AL2518" s="296"/>
      <c r="AM2518" s="296"/>
      <c r="AN2518" s="296"/>
      <c r="AO2518" s="296"/>
      <c r="AP2518" s="296"/>
      <c r="AQ2518" s="296"/>
      <c r="AR2518" s="296"/>
      <c r="AS2518" s="296"/>
      <c r="AT2518" s="296"/>
      <c r="AU2518" s="296"/>
      <c r="AV2518" s="296"/>
      <c r="AW2518" s="296"/>
      <c r="AX2518" s="296"/>
      <c r="AY2518" s="296"/>
      <c r="AZ2518" s="296"/>
      <c r="BA2518" s="296"/>
      <c r="BB2518" s="296"/>
      <c r="BC2518" s="296"/>
      <c r="BD2518" s="296"/>
      <c r="BE2518" s="296"/>
      <c r="BF2518" s="296"/>
      <c r="BG2518" s="296"/>
      <c r="BH2518" s="296"/>
      <c r="BI2518" s="296"/>
      <c r="BJ2518" s="296"/>
      <c r="BK2518" s="296"/>
      <c r="BL2518" s="296"/>
    </row>
    <row r="2519" spans="1:64" s="222" customFormat="1" ht="18" customHeight="1" x14ac:dyDescent="0.15">
      <c r="A2519" s="2"/>
      <c r="AK2519" s="281"/>
      <c r="AL2519" s="296"/>
      <c r="AM2519" s="296"/>
      <c r="AN2519" s="296"/>
      <c r="AO2519" s="296"/>
      <c r="AP2519" s="296"/>
      <c r="AQ2519" s="296"/>
      <c r="AR2519" s="296"/>
      <c r="AS2519" s="296"/>
      <c r="AT2519" s="296"/>
      <c r="AU2519" s="296"/>
      <c r="AV2519" s="296"/>
      <c r="AW2519" s="296"/>
      <c r="AX2519" s="296"/>
      <c r="AY2519" s="296"/>
      <c r="AZ2519" s="296"/>
      <c r="BA2519" s="296"/>
      <c r="BB2519" s="296"/>
      <c r="BC2519" s="296"/>
      <c r="BD2519" s="296"/>
      <c r="BE2519" s="296"/>
      <c r="BF2519" s="296"/>
      <c r="BG2519" s="296"/>
      <c r="BH2519" s="296"/>
      <c r="BI2519" s="296"/>
      <c r="BJ2519" s="296"/>
      <c r="BK2519" s="296"/>
      <c r="BL2519" s="296"/>
    </row>
    <row r="2520" spans="1:64" s="222" customFormat="1" ht="18" customHeight="1" x14ac:dyDescent="0.15">
      <c r="A2520" s="2"/>
      <c r="AK2520" s="281"/>
      <c r="AL2520" s="296"/>
      <c r="AM2520" s="296"/>
      <c r="AN2520" s="296"/>
      <c r="AO2520" s="296"/>
      <c r="AP2520" s="296"/>
      <c r="AQ2520" s="296"/>
      <c r="AR2520" s="296"/>
      <c r="AS2520" s="296"/>
      <c r="AT2520" s="296"/>
      <c r="AU2520" s="296"/>
      <c r="AV2520" s="296"/>
      <c r="AW2520" s="296"/>
      <c r="AX2520" s="296"/>
      <c r="AY2520" s="296"/>
      <c r="AZ2520" s="296"/>
      <c r="BA2520" s="296"/>
      <c r="BB2520" s="296"/>
      <c r="BC2520" s="296"/>
      <c r="BD2520" s="296"/>
      <c r="BE2520" s="296"/>
      <c r="BF2520" s="296"/>
      <c r="BG2520" s="296"/>
      <c r="BH2520" s="296"/>
      <c r="BI2520" s="296"/>
      <c r="BJ2520" s="296"/>
      <c r="BK2520" s="296"/>
      <c r="BL2520" s="296"/>
    </row>
    <row r="2521" spans="1:64" s="222" customFormat="1" ht="18" customHeight="1" x14ac:dyDescent="0.15">
      <c r="A2521" s="2"/>
      <c r="AK2521" s="281"/>
      <c r="AL2521" s="296"/>
      <c r="AM2521" s="296"/>
      <c r="AN2521" s="296"/>
      <c r="AO2521" s="296"/>
      <c r="AP2521" s="296"/>
      <c r="AQ2521" s="296"/>
      <c r="AR2521" s="296"/>
      <c r="AS2521" s="296"/>
      <c r="AT2521" s="296"/>
      <c r="AU2521" s="296"/>
      <c r="AV2521" s="296"/>
      <c r="AW2521" s="296"/>
      <c r="AX2521" s="296"/>
      <c r="AY2521" s="296"/>
      <c r="AZ2521" s="296"/>
      <c r="BA2521" s="296"/>
      <c r="BB2521" s="296"/>
      <c r="BC2521" s="296"/>
      <c r="BD2521" s="296"/>
      <c r="BE2521" s="296"/>
      <c r="BF2521" s="296"/>
      <c r="BG2521" s="296"/>
      <c r="BH2521" s="296"/>
      <c r="BI2521" s="296"/>
      <c r="BJ2521" s="296"/>
      <c r="BK2521" s="296"/>
      <c r="BL2521" s="296"/>
    </row>
    <row r="2522" spans="1:64" s="222" customFormat="1" ht="18" customHeight="1" x14ac:dyDescent="0.15">
      <c r="A2522" s="2"/>
      <c r="AK2522" s="281"/>
      <c r="AL2522" s="296"/>
      <c r="AM2522" s="296"/>
      <c r="AN2522" s="296"/>
      <c r="AO2522" s="296"/>
      <c r="AP2522" s="296"/>
      <c r="AQ2522" s="296"/>
      <c r="AR2522" s="296"/>
      <c r="AS2522" s="296"/>
      <c r="AT2522" s="296"/>
      <c r="AU2522" s="296"/>
      <c r="AV2522" s="296"/>
      <c r="AW2522" s="296"/>
      <c r="AX2522" s="296"/>
      <c r="AY2522" s="296"/>
      <c r="AZ2522" s="296"/>
      <c r="BA2522" s="296"/>
      <c r="BB2522" s="296"/>
      <c r="BC2522" s="296"/>
      <c r="BD2522" s="296"/>
      <c r="BE2522" s="296"/>
      <c r="BF2522" s="296"/>
      <c r="BG2522" s="296"/>
      <c r="BH2522" s="296"/>
      <c r="BI2522" s="296"/>
      <c r="BJ2522" s="296"/>
      <c r="BK2522" s="296"/>
      <c r="BL2522" s="296"/>
    </row>
    <row r="2523" spans="1:64" s="222" customFormat="1" ht="18" customHeight="1" thickBot="1" x14ac:dyDescent="0.2">
      <c r="A2523" s="2"/>
      <c r="AK2523" s="281"/>
      <c r="AL2523" s="296"/>
      <c r="AM2523" s="296"/>
      <c r="AN2523" s="296"/>
      <c r="AO2523" s="296"/>
      <c r="AP2523" s="296"/>
      <c r="AQ2523" s="296"/>
      <c r="AR2523" s="296"/>
      <c r="AS2523" s="296"/>
      <c r="AT2523" s="296"/>
      <c r="AU2523" s="296"/>
      <c r="AV2523" s="296"/>
      <c r="AW2523" s="296"/>
      <c r="AX2523" s="296"/>
      <c r="AY2523" s="296"/>
      <c r="AZ2523" s="296"/>
      <c r="BA2523" s="296"/>
      <c r="BB2523" s="296"/>
      <c r="BC2523" s="296"/>
      <c r="BD2523" s="296"/>
      <c r="BE2523" s="296"/>
      <c r="BF2523" s="296"/>
      <c r="BG2523" s="296"/>
      <c r="BH2523" s="296"/>
      <c r="BI2523" s="296"/>
      <c r="BJ2523" s="296"/>
      <c r="BK2523" s="296"/>
      <c r="BL2523" s="296"/>
    </row>
    <row r="2524" spans="1:64" s="222" customFormat="1" ht="18" customHeight="1" x14ac:dyDescent="0.2">
      <c r="B2524" s="225"/>
      <c r="C2524" s="226"/>
      <c r="D2524" s="224" t="str">
        <f t="shared" ref="D2524:D2533" si="646">AL2524</f>
        <v>'03</v>
      </c>
      <c r="E2524" s="224" t="str">
        <f t="shared" ref="E2524:E2533" si="647">AM2524</f>
        <v>'04</v>
      </c>
      <c r="F2524" s="224" t="str">
        <f t="shared" ref="F2524:F2533" si="648">AN2524</f>
        <v>'05</v>
      </c>
      <c r="G2524" s="224" t="str">
        <f t="shared" ref="G2524:G2533" si="649">AO2524</f>
        <v>'06</v>
      </c>
      <c r="H2524" s="276" t="str">
        <f t="shared" ref="H2524:H2533" si="650">AP2524</f>
        <v>'07</v>
      </c>
      <c r="I2524" s="331" t="str">
        <f t="shared" ref="I2524:I2533" si="651">AQ2524</f>
        <v>'08</v>
      </c>
      <c r="J2524" s="81" t="str">
        <f t="shared" ref="J2524:J2525" si="652">AR2524</f>
        <v>'09</v>
      </c>
      <c r="K2524" s="81" t="str">
        <f t="shared" ref="K2524:K2533" si="653">AS2524</f>
        <v>'10</v>
      </c>
      <c r="L2524" s="81" t="str">
        <f t="shared" ref="L2524:M2533" si="654">AT2524</f>
        <v>'11</v>
      </c>
      <c r="M2524" s="46" t="str">
        <f t="shared" si="654"/>
        <v>'12</v>
      </c>
      <c r="N2524"/>
      <c r="O2524"/>
      <c r="P2524"/>
      <c r="Q2524" s="248"/>
      <c r="AK2524" s="332"/>
      <c r="AL2524" s="331" t="s">
        <v>70</v>
      </c>
      <c r="AM2524" s="331" t="s">
        <v>71</v>
      </c>
      <c r="AN2524" s="331" t="s">
        <v>72</v>
      </c>
      <c r="AO2524" s="331" t="s">
        <v>253</v>
      </c>
      <c r="AP2524" s="331" t="s">
        <v>333</v>
      </c>
      <c r="AQ2524" s="331" t="s">
        <v>438</v>
      </c>
      <c r="AR2524" s="414" t="s">
        <v>439</v>
      </c>
      <c r="AS2524" s="414" t="s">
        <v>454</v>
      </c>
      <c r="AT2524" s="414" t="s">
        <v>459</v>
      </c>
      <c r="AU2524" s="493" t="s">
        <v>470</v>
      </c>
      <c r="AV2524" s="296"/>
      <c r="AW2524" s="296"/>
      <c r="AX2524" s="296"/>
      <c r="AY2524" s="296"/>
      <c r="AZ2524" s="296"/>
      <c r="BA2524" s="296"/>
      <c r="BB2524" s="296"/>
      <c r="BC2524" s="296"/>
      <c r="BD2524" s="296"/>
      <c r="BE2524" s="296"/>
      <c r="BF2524" s="296"/>
      <c r="BG2524" s="296"/>
      <c r="BH2524" s="296"/>
      <c r="BI2524" s="296"/>
      <c r="BJ2524" s="296"/>
      <c r="BK2524" s="296"/>
      <c r="BL2524" s="296"/>
    </row>
    <row r="2525" spans="1:64" s="222" customFormat="1" ht="18" customHeight="1" x14ac:dyDescent="0.2">
      <c r="B2525" s="220"/>
      <c r="C2525" s="221" t="s">
        <v>123</v>
      </c>
      <c r="D2525" s="310">
        <f t="shared" si="646"/>
        <v>95</v>
      </c>
      <c r="E2525" s="310">
        <f t="shared" si="647"/>
        <v>136</v>
      </c>
      <c r="F2525" s="310">
        <f t="shared" si="648"/>
        <v>138</v>
      </c>
      <c r="G2525" s="310">
        <f t="shared" si="649"/>
        <v>125</v>
      </c>
      <c r="H2525" s="310">
        <f t="shared" si="650"/>
        <v>354</v>
      </c>
      <c r="I2525" s="310">
        <f t="shared" si="651"/>
        <v>606</v>
      </c>
      <c r="J2525" s="310">
        <f t="shared" si="652"/>
        <v>87.999999999999957</v>
      </c>
      <c r="K2525" s="310">
        <f t="shared" si="653"/>
        <v>65</v>
      </c>
      <c r="L2525" s="310">
        <f t="shared" si="654"/>
        <v>43</v>
      </c>
      <c r="M2525" s="340">
        <f t="shared" si="654"/>
        <v>966.99999999999909</v>
      </c>
      <c r="N2525"/>
      <c r="O2525"/>
      <c r="P2525"/>
      <c r="Q2525" s="248"/>
      <c r="AK2525" s="332" t="str">
        <f>C2525</f>
        <v>19歳以下</v>
      </c>
      <c r="AL2525" s="50">
        <v>95</v>
      </c>
      <c r="AM2525" s="50">
        <v>136</v>
      </c>
      <c r="AN2525" s="50">
        <v>138</v>
      </c>
      <c r="AO2525" s="50">
        <v>125</v>
      </c>
      <c r="AP2525" s="50">
        <v>354</v>
      </c>
      <c r="AQ2525" s="50">
        <v>606</v>
      </c>
      <c r="AR2525" s="50">
        <v>87.999999999999957</v>
      </c>
      <c r="AS2525" s="50">
        <v>65</v>
      </c>
      <c r="AT2525" s="50">
        <v>43</v>
      </c>
      <c r="AU2525" s="50">
        <v>966.99999999999909</v>
      </c>
      <c r="AV2525" s="296"/>
      <c r="AW2525" s="296"/>
      <c r="AX2525" s="296"/>
      <c r="AY2525" s="296"/>
      <c r="AZ2525" s="296"/>
      <c r="BA2525" s="296"/>
      <c r="BB2525" s="296"/>
      <c r="BC2525" s="296"/>
      <c r="BD2525" s="296"/>
      <c r="BE2525" s="296"/>
      <c r="BF2525" s="296"/>
      <c r="BG2525" s="296"/>
      <c r="BH2525" s="296"/>
      <c r="BI2525" s="296"/>
      <c r="BJ2525" s="296"/>
      <c r="BK2525" s="296"/>
      <c r="BL2525" s="296"/>
    </row>
    <row r="2526" spans="1:64" s="222" customFormat="1" ht="18" customHeight="1" x14ac:dyDescent="0.2">
      <c r="B2526" s="220"/>
      <c r="C2526" s="267" t="s">
        <v>418</v>
      </c>
      <c r="D2526" s="310">
        <f t="shared" si="646"/>
        <v>4600</v>
      </c>
      <c r="E2526" s="310">
        <f t="shared" si="647"/>
        <v>6377</v>
      </c>
      <c r="F2526" s="310">
        <f t="shared" si="648"/>
        <v>7311</v>
      </c>
      <c r="G2526" s="310">
        <f t="shared" si="649"/>
        <v>7782</v>
      </c>
      <c r="H2526" s="310">
        <f t="shared" si="650"/>
        <v>9589</v>
      </c>
      <c r="I2526" s="310">
        <f t="shared" si="651"/>
        <v>12154</v>
      </c>
      <c r="J2526" s="310">
        <f t="shared" ref="J2526" si="655">AR2526</f>
        <v>3426.0000000000009</v>
      </c>
      <c r="K2526" s="310">
        <f t="shared" si="653"/>
        <v>2549</v>
      </c>
      <c r="L2526" s="310">
        <f t="shared" si="654"/>
        <v>1513</v>
      </c>
      <c r="M2526" s="340">
        <f t="shared" si="654"/>
        <v>28762.999999999949</v>
      </c>
      <c r="N2526"/>
      <c r="O2526"/>
      <c r="P2526"/>
      <c r="Q2526" s="248"/>
      <c r="AK2526" s="332" t="str">
        <f t="shared" ref="AK2526:AK2533" si="656">C2526</f>
        <v>20～39歳</v>
      </c>
      <c r="AL2526" s="50">
        <v>4600</v>
      </c>
      <c r="AM2526" s="50">
        <v>6377</v>
      </c>
      <c r="AN2526" s="50">
        <v>7311</v>
      </c>
      <c r="AO2526" s="50">
        <v>7782</v>
      </c>
      <c r="AP2526" s="50">
        <v>9589</v>
      </c>
      <c r="AQ2526" s="50">
        <v>12154</v>
      </c>
      <c r="AR2526" s="50">
        <v>3426.0000000000009</v>
      </c>
      <c r="AS2526" s="50">
        <v>2549</v>
      </c>
      <c r="AT2526" s="50">
        <v>1513</v>
      </c>
      <c r="AU2526" s="50">
        <v>28762.999999999949</v>
      </c>
      <c r="AV2526" s="296"/>
      <c r="AW2526" s="296"/>
      <c r="AX2526" s="296"/>
      <c r="AY2526" s="296"/>
      <c r="AZ2526" s="296"/>
      <c r="BA2526" s="296"/>
      <c r="BB2526" s="296"/>
      <c r="BC2526" s="296"/>
      <c r="BD2526" s="296"/>
      <c r="BE2526" s="296"/>
      <c r="BF2526" s="296"/>
      <c r="BG2526" s="296"/>
      <c r="BH2526" s="296"/>
      <c r="BI2526" s="296"/>
      <c r="BJ2526" s="296"/>
      <c r="BK2526" s="296"/>
      <c r="BL2526" s="296"/>
    </row>
    <row r="2527" spans="1:64" s="222" customFormat="1" ht="18" customHeight="1" x14ac:dyDescent="0.2">
      <c r="B2527" s="220"/>
      <c r="C2527" s="267" t="s">
        <v>419</v>
      </c>
      <c r="D2527" s="310">
        <f t="shared" si="646"/>
        <v>4818</v>
      </c>
      <c r="E2527" s="310">
        <f t="shared" si="647"/>
        <v>6847</v>
      </c>
      <c r="F2527" s="310">
        <f t="shared" si="648"/>
        <v>8224</v>
      </c>
      <c r="G2527" s="310">
        <f t="shared" si="649"/>
        <v>9016</v>
      </c>
      <c r="H2527" s="310">
        <f t="shared" si="650"/>
        <v>10908</v>
      </c>
      <c r="I2527" s="310">
        <f t="shared" si="651"/>
        <v>13699</v>
      </c>
      <c r="J2527" s="310">
        <f t="shared" ref="J2527:J2533" si="657">AR2527</f>
        <v>4261.0000000000036</v>
      </c>
      <c r="K2527" s="310">
        <f t="shared" si="653"/>
        <v>3159</v>
      </c>
      <c r="L2527" s="310">
        <f t="shared" si="654"/>
        <v>2047</v>
      </c>
      <c r="M2527" s="340">
        <f t="shared" si="654"/>
        <v>44323.999999999964</v>
      </c>
      <c r="N2527"/>
      <c r="O2527"/>
      <c r="P2527"/>
      <c r="Q2527" s="248"/>
      <c r="AK2527" s="332" t="str">
        <f t="shared" si="656"/>
        <v>40～64歳</v>
      </c>
      <c r="AL2527" s="50">
        <v>4818</v>
      </c>
      <c r="AM2527" s="50">
        <v>6847</v>
      </c>
      <c r="AN2527" s="50">
        <v>8224</v>
      </c>
      <c r="AO2527" s="50">
        <v>9016</v>
      </c>
      <c r="AP2527" s="50">
        <v>10908</v>
      </c>
      <c r="AQ2527" s="50">
        <v>13699</v>
      </c>
      <c r="AR2527" s="50">
        <v>4261.0000000000036</v>
      </c>
      <c r="AS2527" s="50">
        <v>3159</v>
      </c>
      <c r="AT2527" s="50">
        <v>2047</v>
      </c>
      <c r="AU2527" s="50">
        <v>44323.999999999964</v>
      </c>
      <c r="AV2527" s="296"/>
      <c r="AW2527" s="296"/>
      <c r="AX2527" s="296"/>
      <c r="AY2527" s="296"/>
      <c r="AZ2527" s="296"/>
      <c r="BA2527" s="296"/>
      <c r="BB2527" s="296"/>
      <c r="BC2527" s="296"/>
      <c r="BD2527" s="296"/>
      <c r="BE2527" s="296"/>
      <c r="BF2527" s="296"/>
      <c r="BG2527" s="296"/>
      <c r="BH2527" s="296"/>
      <c r="BI2527" s="296"/>
      <c r="BJ2527" s="296"/>
      <c r="BK2527" s="296"/>
      <c r="BL2527" s="296"/>
    </row>
    <row r="2528" spans="1:64" s="222" customFormat="1" ht="18" customHeight="1" x14ac:dyDescent="0.2">
      <c r="B2528" s="220"/>
      <c r="C2528" s="221" t="s">
        <v>125</v>
      </c>
      <c r="D2528" s="310">
        <f t="shared" si="646"/>
        <v>233</v>
      </c>
      <c r="E2528" s="310">
        <f t="shared" si="647"/>
        <v>0</v>
      </c>
      <c r="F2528" s="310">
        <f t="shared" si="648"/>
        <v>0</v>
      </c>
      <c r="G2528" s="310">
        <f t="shared" si="649"/>
        <v>0</v>
      </c>
      <c r="H2528" s="310">
        <f t="shared" si="650"/>
        <v>0</v>
      </c>
      <c r="I2528" s="310">
        <f t="shared" si="651"/>
        <v>0</v>
      </c>
      <c r="J2528" s="310">
        <f t="shared" si="657"/>
        <v>0</v>
      </c>
      <c r="K2528" s="310">
        <f t="shared" si="653"/>
        <v>0</v>
      </c>
      <c r="L2528" s="310">
        <f t="shared" si="654"/>
        <v>0</v>
      </c>
      <c r="M2528" s="340">
        <f t="shared" si="654"/>
        <v>0</v>
      </c>
      <c r="N2528"/>
      <c r="O2528"/>
      <c r="P2528"/>
      <c r="Q2528" s="248"/>
      <c r="AK2528" s="332" t="str">
        <f t="shared" si="656"/>
        <v>65歳以上</v>
      </c>
      <c r="AL2528" s="50">
        <v>233</v>
      </c>
      <c r="AM2528" s="50"/>
      <c r="AN2528" s="50"/>
      <c r="AO2528" s="50"/>
      <c r="AP2528" s="50"/>
      <c r="AQ2528" s="50"/>
      <c r="AR2528" s="50"/>
      <c r="AS2528" s="50"/>
      <c r="AT2528" s="50"/>
      <c r="AU2528" s="50"/>
      <c r="AV2528" s="296"/>
      <c r="AW2528" s="296"/>
      <c r="AX2528" s="296"/>
      <c r="AY2528" s="296"/>
      <c r="AZ2528" s="296"/>
      <c r="BA2528" s="296"/>
      <c r="BB2528" s="296"/>
      <c r="BC2528" s="296"/>
      <c r="BD2528" s="296"/>
      <c r="BE2528" s="296"/>
      <c r="BF2528" s="296"/>
      <c r="BG2528" s="296"/>
      <c r="BH2528" s="296"/>
      <c r="BI2528" s="296"/>
      <c r="BJ2528" s="296"/>
      <c r="BK2528" s="296"/>
      <c r="BL2528" s="296"/>
    </row>
    <row r="2529" spans="1:64" s="222" customFormat="1" ht="18" customHeight="1" x14ac:dyDescent="0.2">
      <c r="B2529" s="220"/>
      <c r="C2529" s="267" t="s">
        <v>420</v>
      </c>
      <c r="D2529" s="310">
        <f t="shared" si="646"/>
        <v>0</v>
      </c>
      <c r="E2529" s="310">
        <f t="shared" si="647"/>
        <v>321</v>
      </c>
      <c r="F2529" s="310">
        <f t="shared" si="648"/>
        <v>444</v>
      </c>
      <c r="G2529" s="310">
        <f t="shared" si="649"/>
        <v>499</v>
      </c>
      <c r="H2529" s="310">
        <f t="shared" si="650"/>
        <v>716</v>
      </c>
      <c r="I2529" s="310">
        <f t="shared" si="651"/>
        <v>932</v>
      </c>
      <c r="J2529" s="310">
        <f t="shared" si="657"/>
        <v>287</v>
      </c>
      <c r="K2529" s="310">
        <f t="shared" si="653"/>
        <v>216</v>
      </c>
      <c r="L2529" s="310">
        <f t="shared" si="654"/>
        <v>133</v>
      </c>
      <c r="M2529" s="340">
        <f t="shared" si="654"/>
        <v>4151.9999999999964</v>
      </c>
      <c r="N2529"/>
      <c r="O2529"/>
      <c r="P2529"/>
      <c r="Q2529" s="248"/>
      <c r="AK2529" s="332" t="str">
        <f t="shared" si="656"/>
        <v>65～74歳</v>
      </c>
      <c r="AL2529" s="50"/>
      <c r="AM2529" s="50">
        <v>321</v>
      </c>
      <c r="AN2529" s="50">
        <v>444</v>
      </c>
      <c r="AO2529" s="50">
        <v>499</v>
      </c>
      <c r="AP2529" s="50">
        <v>716</v>
      </c>
      <c r="AQ2529" s="50">
        <v>932</v>
      </c>
      <c r="AR2529" s="50">
        <v>287</v>
      </c>
      <c r="AS2529" s="50">
        <v>216</v>
      </c>
      <c r="AT2529" s="50">
        <v>133</v>
      </c>
      <c r="AU2529" s="50">
        <v>4151.9999999999964</v>
      </c>
      <c r="AV2529" s="296"/>
      <c r="AW2529" s="296"/>
      <c r="AX2529" s="296"/>
      <c r="AY2529" s="296"/>
      <c r="AZ2529" s="296"/>
      <c r="BA2529" s="296"/>
      <c r="BB2529" s="296"/>
      <c r="BC2529" s="296"/>
      <c r="BD2529" s="296"/>
      <c r="BE2529" s="296"/>
      <c r="BF2529" s="296"/>
      <c r="BG2529" s="296"/>
      <c r="BH2529" s="296"/>
      <c r="BI2529" s="296"/>
      <c r="BJ2529" s="296"/>
      <c r="BK2529" s="296"/>
      <c r="BL2529" s="296"/>
    </row>
    <row r="2530" spans="1:64" s="222" customFormat="1" ht="18" customHeight="1" thickBot="1" x14ac:dyDescent="0.25">
      <c r="B2530" s="127"/>
      <c r="C2530" s="212" t="s">
        <v>276</v>
      </c>
      <c r="D2530" s="354">
        <f t="shared" si="646"/>
        <v>0</v>
      </c>
      <c r="E2530" s="354">
        <f t="shared" si="647"/>
        <v>17</v>
      </c>
      <c r="F2530" s="354">
        <f t="shared" si="648"/>
        <v>24</v>
      </c>
      <c r="G2530" s="354">
        <f t="shared" si="649"/>
        <v>28</v>
      </c>
      <c r="H2530" s="354">
        <f t="shared" si="650"/>
        <v>65</v>
      </c>
      <c r="I2530" s="354">
        <f t="shared" si="651"/>
        <v>102</v>
      </c>
      <c r="J2530" s="354">
        <f t="shared" si="657"/>
        <v>23.000000000000014</v>
      </c>
      <c r="K2530" s="354">
        <f t="shared" si="653"/>
        <v>13</v>
      </c>
      <c r="L2530" s="354">
        <f t="shared" si="654"/>
        <v>7</v>
      </c>
      <c r="M2530" s="342">
        <f t="shared" si="654"/>
        <v>491.00000000000028</v>
      </c>
      <c r="N2530"/>
      <c r="O2530"/>
      <c r="P2530"/>
      <c r="Q2530" s="248"/>
      <c r="AK2530" s="332" t="str">
        <f t="shared" si="656"/>
        <v>75歳以上</v>
      </c>
      <c r="AL2530" s="135"/>
      <c r="AM2530" s="135">
        <v>17</v>
      </c>
      <c r="AN2530" s="135">
        <v>24</v>
      </c>
      <c r="AO2530" s="135">
        <v>28</v>
      </c>
      <c r="AP2530" s="135">
        <v>65</v>
      </c>
      <c r="AQ2530" s="135">
        <v>102</v>
      </c>
      <c r="AR2530" s="135">
        <v>23.000000000000014</v>
      </c>
      <c r="AS2530" s="135">
        <v>13</v>
      </c>
      <c r="AT2530" s="135">
        <v>7</v>
      </c>
      <c r="AU2530" s="135">
        <v>491.00000000000028</v>
      </c>
      <c r="AV2530" s="296"/>
      <c r="AW2530" s="296"/>
      <c r="AX2530" s="296"/>
      <c r="AY2530" s="296"/>
      <c r="AZ2530" s="296"/>
      <c r="BA2530" s="296"/>
      <c r="BB2530" s="296"/>
      <c r="BC2530" s="296"/>
      <c r="BD2530" s="296"/>
      <c r="BE2530" s="296"/>
      <c r="BF2530" s="296"/>
      <c r="BG2530" s="296"/>
      <c r="BH2530" s="296"/>
      <c r="BI2530" s="296"/>
      <c r="BJ2530" s="296"/>
      <c r="BK2530" s="296"/>
      <c r="BL2530" s="296"/>
    </row>
    <row r="2531" spans="1:64" s="222" customFormat="1" ht="18" customHeight="1" x14ac:dyDescent="0.2">
      <c r="A2531" s="3"/>
      <c r="B2531" s="214"/>
      <c r="C2531" s="216" t="s">
        <v>344</v>
      </c>
      <c r="D2531" s="399">
        <f t="shared" si="646"/>
        <v>6473</v>
      </c>
      <c r="E2531" s="399">
        <f t="shared" si="647"/>
        <v>9144</v>
      </c>
      <c r="F2531" s="399">
        <f t="shared" si="648"/>
        <v>10741</v>
      </c>
      <c r="G2531" s="399">
        <f t="shared" si="649"/>
        <v>11570</v>
      </c>
      <c r="H2531" s="399">
        <f t="shared" si="650"/>
        <v>14166</v>
      </c>
      <c r="I2531" s="399">
        <f t="shared" si="651"/>
        <v>18172</v>
      </c>
      <c r="J2531" s="399">
        <f t="shared" si="657"/>
        <v>5329.9999999999991</v>
      </c>
      <c r="K2531" s="399">
        <f t="shared" si="653"/>
        <v>3935</v>
      </c>
      <c r="L2531" s="399">
        <f t="shared" si="654"/>
        <v>2438</v>
      </c>
      <c r="M2531" s="343">
        <f t="shared" si="654"/>
        <v>48557.000000000022</v>
      </c>
      <c r="N2531"/>
      <c r="O2531"/>
      <c r="P2531"/>
      <c r="Q2531" s="248"/>
      <c r="AK2531" s="332" t="str">
        <f t="shared" si="656"/>
        <v>男性</v>
      </c>
      <c r="AL2531" s="255">
        <v>6473</v>
      </c>
      <c r="AM2531" s="255">
        <v>9144</v>
      </c>
      <c r="AN2531" s="255">
        <v>10741</v>
      </c>
      <c r="AO2531" s="255">
        <v>11570</v>
      </c>
      <c r="AP2531" s="255">
        <v>14166</v>
      </c>
      <c r="AQ2531" s="255">
        <v>18172</v>
      </c>
      <c r="AR2531" s="255">
        <v>5329.9999999999991</v>
      </c>
      <c r="AS2531" s="255">
        <v>3935</v>
      </c>
      <c r="AT2531" s="255">
        <v>2438</v>
      </c>
      <c r="AU2531" s="255">
        <v>48557.000000000022</v>
      </c>
      <c r="AV2531" s="296"/>
      <c r="AW2531" s="296"/>
      <c r="AX2531" s="296"/>
      <c r="AY2531" s="296"/>
      <c r="AZ2531" s="296"/>
      <c r="BA2531" s="296"/>
      <c r="BB2531" s="296"/>
      <c r="BC2531" s="296"/>
      <c r="BD2531" s="296"/>
      <c r="BE2531" s="296"/>
      <c r="BF2531" s="296"/>
      <c r="BG2531" s="296"/>
      <c r="BH2531" s="296"/>
      <c r="BI2531" s="296"/>
      <c r="BJ2531" s="296"/>
      <c r="BK2531" s="296"/>
      <c r="BL2531" s="296"/>
    </row>
    <row r="2532" spans="1:64" s="222" customFormat="1" ht="18" customHeight="1" thickBot="1" x14ac:dyDescent="0.25">
      <c r="A2532" s="3"/>
      <c r="B2532" s="215"/>
      <c r="C2532" s="217" t="s">
        <v>345</v>
      </c>
      <c r="D2532" s="400">
        <f t="shared" si="646"/>
        <v>3040</v>
      </c>
      <c r="E2532" s="400">
        <f t="shared" si="647"/>
        <v>4554</v>
      </c>
      <c r="F2532" s="400">
        <f t="shared" si="648"/>
        <v>5400</v>
      </c>
      <c r="G2532" s="400">
        <f t="shared" si="649"/>
        <v>5880</v>
      </c>
      <c r="H2532" s="400">
        <f t="shared" si="650"/>
        <v>7466</v>
      </c>
      <c r="I2532" s="400">
        <f t="shared" si="651"/>
        <v>9321</v>
      </c>
      <c r="J2532" s="400">
        <f t="shared" si="657"/>
        <v>2754.9999999999986</v>
      </c>
      <c r="K2532" s="400">
        <f t="shared" si="653"/>
        <v>2067</v>
      </c>
      <c r="L2532" s="400">
        <f t="shared" si="654"/>
        <v>1305</v>
      </c>
      <c r="M2532" s="344">
        <f t="shared" si="654"/>
        <v>30140.00000000004</v>
      </c>
      <c r="N2532"/>
      <c r="O2532"/>
      <c r="P2532"/>
      <c r="Q2532" s="248"/>
      <c r="AK2532" s="332" t="str">
        <f t="shared" si="656"/>
        <v>女性</v>
      </c>
      <c r="AL2532" s="256">
        <v>3040</v>
      </c>
      <c r="AM2532" s="256">
        <v>4554</v>
      </c>
      <c r="AN2532" s="256">
        <v>5400</v>
      </c>
      <c r="AO2532" s="256">
        <v>5880</v>
      </c>
      <c r="AP2532" s="256">
        <v>7466</v>
      </c>
      <c r="AQ2532" s="256">
        <v>9321</v>
      </c>
      <c r="AR2532" s="256">
        <v>2754.9999999999986</v>
      </c>
      <c r="AS2532" s="256">
        <v>2067</v>
      </c>
      <c r="AT2532" s="256">
        <v>1305</v>
      </c>
      <c r="AU2532" s="256">
        <v>30140.00000000004</v>
      </c>
      <c r="AV2532" s="296"/>
      <c r="AW2532" s="296"/>
      <c r="AX2532" s="296"/>
      <c r="AY2532" s="296"/>
      <c r="AZ2532" s="296"/>
      <c r="BA2532" s="296"/>
      <c r="BB2532" s="296"/>
      <c r="BC2532" s="296"/>
      <c r="BD2532" s="296"/>
      <c r="BE2532" s="296"/>
      <c r="BF2532" s="296"/>
      <c r="BG2532" s="296"/>
      <c r="BH2532" s="296"/>
      <c r="BI2532" s="296"/>
      <c r="BJ2532" s="296"/>
      <c r="BK2532" s="296"/>
      <c r="BL2532" s="296"/>
    </row>
    <row r="2533" spans="1:64" s="222" customFormat="1" ht="18" customHeight="1" thickBot="1" x14ac:dyDescent="0.25">
      <c r="B2533" s="210"/>
      <c r="C2533" s="131" t="s">
        <v>379</v>
      </c>
      <c r="D2533" s="401">
        <f t="shared" si="646"/>
        <v>9746</v>
      </c>
      <c r="E2533" s="401">
        <f t="shared" si="647"/>
        <v>13698</v>
      </c>
      <c r="F2533" s="401">
        <f t="shared" si="648"/>
        <v>16141</v>
      </c>
      <c r="G2533" s="401">
        <f t="shared" si="649"/>
        <v>17450</v>
      </c>
      <c r="H2533" s="401">
        <f t="shared" si="650"/>
        <v>21632</v>
      </c>
      <c r="I2533" s="401">
        <f t="shared" si="651"/>
        <v>27493</v>
      </c>
      <c r="J2533" s="401">
        <f t="shared" si="657"/>
        <v>8085.0000000000018</v>
      </c>
      <c r="K2533" s="401">
        <f t="shared" si="653"/>
        <v>6002</v>
      </c>
      <c r="L2533" s="401">
        <f t="shared" si="654"/>
        <v>3743</v>
      </c>
      <c r="M2533" s="345">
        <f t="shared" si="654"/>
        <v>78696.999999999869</v>
      </c>
      <c r="N2533"/>
      <c r="O2533"/>
      <c r="P2533"/>
      <c r="Q2533" s="248"/>
      <c r="AK2533" s="332" t="str">
        <f t="shared" si="656"/>
        <v>利用実人員数（計）</v>
      </c>
      <c r="AL2533" s="213">
        <v>9746</v>
      </c>
      <c r="AM2533" s="213">
        <v>13698</v>
      </c>
      <c r="AN2533" s="213">
        <v>16141</v>
      </c>
      <c r="AO2533" s="213">
        <v>17450</v>
      </c>
      <c r="AP2533" s="213">
        <v>21632</v>
      </c>
      <c r="AQ2533" s="213">
        <v>27493</v>
      </c>
      <c r="AR2533" s="213">
        <v>8085.0000000000018</v>
      </c>
      <c r="AS2533" s="213">
        <v>6002</v>
      </c>
      <c r="AT2533" s="213">
        <v>3743</v>
      </c>
      <c r="AU2533" s="213">
        <v>78696.999999999869</v>
      </c>
      <c r="AV2533" s="296"/>
      <c r="AW2533" s="296"/>
      <c r="AX2533" s="296"/>
      <c r="AY2533" s="296"/>
      <c r="AZ2533" s="296"/>
      <c r="BA2533" s="296"/>
      <c r="BB2533" s="296"/>
      <c r="BC2533" s="296"/>
      <c r="BD2533" s="296"/>
      <c r="BE2533" s="296"/>
      <c r="BF2533" s="296"/>
      <c r="BG2533" s="296"/>
      <c r="BH2533" s="296"/>
      <c r="BI2533" s="296"/>
      <c r="BJ2533" s="296"/>
      <c r="BK2533" s="296"/>
      <c r="BL2533" s="296"/>
    </row>
    <row r="2534" spans="1:64" s="222" customFormat="1" ht="18" customHeight="1" x14ac:dyDescent="0.2">
      <c r="A2534" s="3"/>
      <c r="O2534"/>
      <c r="P2534"/>
      <c r="Q2534"/>
      <c r="R2534"/>
      <c r="S2534"/>
      <c r="T2534"/>
      <c r="U2534" s="248"/>
      <c r="AK2534" s="281"/>
      <c r="AL2534" s="296"/>
      <c r="AM2534" s="296"/>
      <c r="AN2534" s="296"/>
      <c r="AO2534" s="296"/>
      <c r="AP2534" s="296"/>
      <c r="AQ2534" s="296"/>
      <c r="AR2534" s="296"/>
      <c r="AS2534" s="296"/>
      <c r="AT2534" s="296"/>
      <c r="AU2534" s="296"/>
      <c r="AV2534" s="296"/>
      <c r="AW2534" s="296"/>
      <c r="AX2534" s="296"/>
      <c r="AY2534" s="296"/>
      <c r="AZ2534" s="296"/>
      <c r="BA2534" s="296"/>
      <c r="BB2534" s="296"/>
      <c r="BC2534" s="296"/>
      <c r="BD2534" s="296"/>
      <c r="BE2534" s="296"/>
      <c r="BF2534" s="296"/>
      <c r="BG2534" s="296"/>
      <c r="BH2534" s="296"/>
      <c r="BI2534" s="296"/>
      <c r="BJ2534" s="296"/>
      <c r="BK2534" s="296"/>
      <c r="BL2534" s="296"/>
    </row>
    <row r="2535" spans="1:64" s="222" customFormat="1" ht="18" customHeight="1" x14ac:dyDescent="0.2">
      <c r="A2535" s="3"/>
      <c r="O2535"/>
      <c r="P2535"/>
      <c r="Q2535"/>
      <c r="R2535"/>
      <c r="S2535"/>
      <c r="T2535"/>
      <c r="U2535" s="248"/>
      <c r="AK2535" s="281"/>
      <c r="AL2535" s="296"/>
      <c r="AM2535" s="296"/>
      <c r="AN2535" s="296"/>
      <c r="AO2535" s="296"/>
      <c r="AP2535" s="296"/>
      <c r="AQ2535" s="296"/>
      <c r="AR2535" s="296"/>
      <c r="AS2535" s="296"/>
      <c r="AT2535" s="296"/>
      <c r="AU2535" s="296"/>
      <c r="AV2535" s="296"/>
      <c r="AW2535" s="296"/>
      <c r="AX2535" s="296"/>
      <c r="AY2535" s="296"/>
      <c r="AZ2535" s="296"/>
      <c r="BA2535" s="296"/>
      <c r="BB2535" s="296"/>
      <c r="BC2535" s="296"/>
      <c r="BD2535" s="296"/>
      <c r="BE2535" s="296"/>
      <c r="BF2535" s="296"/>
      <c r="BG2535" s="296"/>
      <c r="BH2535" s="296"/>
      <c r="BI2535" s="296"/>
      <c r="BJ2535" s="296"/>
      <c r="BK2535" s="296"/>
      <c r="BL2535" s="296"/>
    </row>
    <row r="2536" spans="1:64" s="222" customFormat="1" ht="18" customHeight="1" x14ac:dyDescent="0.2">
      <c r="A2536" s="3"/>
      <c r="O2536"/>
      <c r="P2536"/>
      <c r="Q2536"/>
      <c r="R2536"/>
      <c r="S2536"/>
      <c r="T2536"/>
      <c r="U2536" s="248"/>
      <c r="AK2536" s="281"/>
      <c r="AL2536" s="296"/>
      <c r="AM2536" s="296"/>
      <c r="AN2536" s="296"/>
      <c r="AO2536" s="296"/>
      <c r="AP2536" s="296"/>
      <c r="AQ2536" s="296"/>
      <c r="AR2536" s="296"/>
      <c r="AS2536" s="296"/>
      <c r="AT2536" s="296"/>
      <c r="AU2536" s="296"/>
      <c r="AV2536" s="296"/>
      <c r="AW2536" s="296"/>
      <c r="AX2536" s="296"/>
      <c r="AY2536" s="296"/>
      <c r="AZ2536" s="296"/>
      <c r="BA2536" s="296"/>
      <c r="BB2536" s="296"/>
      <c r="BC2536" s="296"/>
      <c r="BD2536" s="296"/>
      <c r="BE2536" s="296"/>
      <c r="BF2536" s="296"/>
      <c r="BG2536" s="296"/>
      <c r="BH2536" s="296"/>
      <c r="BI2536" s="296"/>
      <c r="BJ2536" s="296"/>
      <c r="BK2536" s="296"/>
      <c r="BL2536" s="296"/>
    </row>
    <row r="2537" spans="1:64" s="222" customFormat="1" ht="18" customHeight="1" x14ac:dyDescent="0.2">
      <c r="A2537" s="3"/>
      <c r="O2537"/>
      <c r="P2537"/>
      <c r="Q2537"/>
      <c r="R2537"/>
      <c r="S2537"/>
      <c r="T2537"/>
      <c r="U2537" s="248"/>
      <c r="AK2537" s="281"/>
      <c r="AL2537" s="296"/>
      <c r="AM2537" s="296"/>
      <c r="AN2537" s="296"/>
      <c r="AO2537" s="296"/>
      <c r="AP2537" s="296"/>
      <c r="AQ2537" s="296"/>
      <c r="AR2537" s="296"/>
      <c r="AS2537" s="296"/>
      <c r="AT2537" s="296"/>
      <c r="AU2537" s="296"/>
      <c r="AV2537" s="296"/>
      <c r="AW2537" s="296"/>
      <c r="AX2537" s="296"/>
      <c r="AY2537" s="296"/>
      <c r="AZ2537" s="296"/>
      <c r="BA2537" s="296"/>
      <c r="BB2537" s="296"/>
      <c r="BC2537" s="296"/>
      <c r="BD2537" s="296"/>
      <c r="BE2537" s="296"/>
      <c r="BF2537" s="296"/>
      <c r="BG2537" s="296"/>
      <c r="BH2537" s="296"/>
      <c r="BI2537" s="296"/>
      <c r="BJ2537" s="296"/>
      <c r="BK2537" s="296"/>
      <c r="BL2537" s="296"/>
    </row>
    <row r="2538" spans="1:64" s="222" customFormat="1" ht="18" customHeight="1" x14ac:dyDescent="0.2">
      <c r="A2538" s="3"/>
      <c r="O2538"/>
      <c r="P2538"/>
      <c r="Q2538"/>
      <c r="R2538"/>
      <c r="S2538"/>
      <c r="T2538"/>
      <c r="U2538" s="248"/>
      <c r="AK2538" s="281"/>
      <c r="AL2538" s="296"/>
      <c r="AM2538" s="296"/>
      <c r="AN2538" s="296"/>
      <c r="AO2538" s="296"/>
      <c r="AP2538" s="296"/>
      <c r="AQ2538" s="296"/>
      <c r="AR2538" s="296"/>
      <c r="AS2538" s="296"/>
      <c r="AT2538" s="296"/>
      <c r="AU2538" s="296"/>
      <c r="AV2538" s="296"/>
      <c r="AW2538" s="296"/>
      <c r="AX2538" s="296"/>
      <c r="AY2538" s="296"/>
      <c r="AZ2538" s="296"/>
      <c r="BA2538" s="296"/>
      <c r="BB2538" s="296"/>
      <c r="BC2538" s="296"/>
      <c r="BD2538" s="296"/>
      <c r="BE2538" s="296"/>
      <c r="BF2538" s="296"/>
      <c r="BG2538" s="296"/>
      <c r="BH2538" s="296"/>
      <c r="BI2538" s="296"/>
      <c r="BJ2538" s="296"/>
      <c r="BK2538" s="296"/>
      <c r="BL2538" s="296"/>
    </row>
    <row r="2539" spans="1:64" s="222" customFormat="1" ht="18" customHeight="1" x14ac:dyDescent="0.2">
      <c r="A2539" s="3"/>
      <c r="O2539"/>
      <c r="P2539"/>
      <c r="Q2539"/>
      <c r="R2539"/>
      <c r="S2539"/>
      <c r="T2539"/>
      <c r="U2539" s="248"/>
      <c r="AK2539" s="281"/>
      <c r="AL2539" s="296"/>
      <c r="AM2539" s="296"/>
      <c r="AN2539" s="296"/>
      <c r="AO2539" s="296"/>
      <c r="AP2539" s="296"/>
      <c r="AQ2539" s="296"/>
      <c r="AR2539" s="296"/>
      <c r="AS2539" s="296"/>
      <c r="AT2539" s="296"/>
      <c r="AU2539" s="296"/>
      <c r="AV2539" s="296"/>
      <c r="AW2539" s="296"/>
      <c r="AX2539" s="296"/>
      <c r="AY2539" s="296"/>
      <c r="AZ2539" s="296"/>
      <c r="BA2539" s="296"/>
      <c r="BB2539" s="296"/>
      <c r="BC2539" s="296"/>
      <c r="BD2539" s="296"/>
      <c r="BE2539" s="296"/>
      <c r="BF2539" s="296"/>
      <c r="BG2539" s="296"/>
      <c r="BH2539" s="296"/>
      <c r="BI2539" s="296"/>
      <c r="BJ2539" s="296"/>
      <c r="BK2539" s="296"/>
      <c r="BL2539" s="296"/>
    </row>
    <row r="2540" spans="1:64" s="222" customFormat="1" ht="18" customHeight="1" x14ac:dyDescent="0.2">
      <c r="A2540" s="3"/>
      <c r="O2540"/>
      <c r="P2540"/>
      <c r="Q2540"/>
      <c r="R2540"/>
      <c r="S2540"/>
      <c r="T2540"/>
      <c r="U2540" s="248"/>
      <c r="AK2540" s="281"/>
      <c r="AL2540" s="296"/>
      <c r="AM2540" s="296"/>
      <c r="AN2540" s="296"/>
      <c r="AO2540" s="296"/>
      <c r="AP2540" s="296"/>
      <c r="AQ2540" s="296"/>
      <c r="AR2540" s="296"/>
      <c r="AS2540" s="296"/>
      <c r="AT2540" s="296"/>
      <c r="AU2540" s="296"/>
      <c r="AV2540" s="296"/>
      <c r="AW2540" s="296"/>
      <c r="AX2540" s="296"/>
      <c r="AY2540" s="296"/>
      <c r="AZ2540" s="296"/>
      <c r="BA2540" s="296"/>
      <c r="BB2540" s="296"/>
      <c r="BC2540" s="296"/>
      <c r="BD2540" s="296"/>
      <c r="BE2540" s="296"/>
      <c r="BF2540" s="296"/>
      <c r="BG2540" s="296"/>
      <c r="BH2540" s="296"/>
      <c r="BI2540" s="296"/>
      <c r="BJ2540" s="296"/>
      <c r="BK2540" s="296"/>
      <c r="BL2540" s="296"/>
    </row>
    <row r="2541" spans="1:64" s="222" customFormat="1" ht="18" customHeight="1" x14ac:dyDescent="0.2">
      <c r="A2541" s="3"/>
      <c r="O2541"/>
      <c r="P2541"/>
      <c r="Q2541"/>
      <c r="R2541"/>
      <c r="S2541"/>
      <c r="T2541"/>
      <c r="U2541" s="248"/>
      <c r="AK2541" s="281"/>
      <c r="AL2541" s="296"/>
      <c r="AM2541" s="296"/>
      <c r="AN2541" s="296"/>
      <c r="AO2541" s="296"/>
      <c r="AP2541" s="296"/>
      <c r="AQ2541" s="296"/>
      <c r="AR2541" s="296"/>
      <c r="AS2541" s="296"/>
      <c r="AT2541" s="296"/>
      <c r="AU2541" s="296"/>
      <c r="AV2541" s="296"/>
      <c r="AW2541" s="296"/>
      <c r="AX2541" s="296"/>
      <c r="AY2541" s="296"/>
      <c r="AZ2541" s="296"/>
      <c r="BA2541" s="296"/>
      <c r="BB2541" s="296"/>
      <c r="BC2541" s="296"/>
      <c r="BD2541" s="296"/>
      <c r="BE2541" s="296"/>
      <c r="BF2541" s="296"/>
      <c r="BG2541" s="296"/>
      <c r="BH2541" s="296"/>
      <c r="BI2541" s="296"/>
      <c r="BJ2541" s="296"/>
      <c r="BK2541" s="296"/>
      <c r="BL2541" s="296"/>
    </row>
    <row r="2542" spans="1:64" s="222" customFormat="1" ht="18" customHeight="1" x14ac:dyDescent="0.2">
      <c r="A2542" s="3"/>
      <c r="O2542"/>
      <c r="P2542"/>
      <c r="Q2542"/>
      <c r="R2542"/>
      <c r="S2542"/>
      <c r="T2542"/>
      <c r="U2542" s="248"/>
      <c r="AK2542" s="281"/>
      <c r="AL2542" s="296"/>
      <c r="AM2542" s="296"/>
      <c r="AN2542" s="296"/>
      <c r="AO2542" s="296"/>
      <c r="AP2542" s="296"/>
      <c r="AQ2542" s="296"/>
      <c r="AR2542" s="296"/>
      <c r="AS2542" s="296"/>
      <c r="AT2542" s="296"/>
      <c r="AU2542" s="296"/>
      <c r="AV2542" s="296"/>
      <c r="AW2542" s="296"/>
      <c r="AX2542" s="296"/>
      <c r="AY2542" s="296"/>
      <c r="AZ2542" s="296"/>
      <c r="BA2542" s="296"/>
      <c r="BB2542" s="296"/>
      <c r="BC2542" s="296"/>
      <c r="BD2542" s="296"/>
      <c r="BE2542" s="296"/>
      <c r="BF2542" s="296"/>
      <c r="BG2542" s="296"/>
      <c r="BH2542" s="296"/>
      <c r="BI2542" s="296"/>
      <c r="BJ2542" s="296"/>
      <c r="BK2542" s="296"/>
      <c r="BL2542" s="296"/>
    </row>
    <row r="2543" spans="1:64" s="222" customFormat="1" ht="18" customHeight="1" x14ac:dyDescent="0.2">
      <c r="A2543" s="3"/>
      <c r="O2543"/>
      <c r="P2543"/>
      <c r="Q2543"/>
      <c r="R2543"/>
      <c r="S2543"/>
      <c r="T2543"/>
      <c r="U2543" s="248"/>
      <c r="AK2543" s="281"/>
      <c r="AL2543" s="296"/>
      <c r="AM2543" s="296"/>
      <c r="AN2543" s="296"/>
      <c r="AO2543" s="296"/>
      <c r="AP2543" s="296"/>
      <c r="AQ2543" s="296"/>
      <c r="AR2543" s="296"/>
      <c r="AS2543" s="296"/>
      <c r="AT2543" s="296"/>
      <c r="AU2543" s="296"/>
      <c r="AV2543" s="296"/>
      <c r="AW2543" s="296"/>
      <c r="AX2543" s="296"/>
      <c r="AY2543" s="296"/>
      <c r="AZ2543" s="296"/>
      <c r="BA2543" s="296"/>
      <c r="BB2543" s="296"/>
      <c r="BC2543" s="296"/>
      <c r="BD2543" s="296"/>
      <c r="BE2543" s="296"/>
      <c r="BF2543" s="296"/>
      <c r="BG2543" s="296"/>
      <c r="BH2543" s="296"/>
      <c r="BI2543" s="296"/>
      <c r="BJ2543" s="296"/>
      <c r="BK2543" s="296"/>
      <c r="BL2543" s="296"/>
    </row>
    <row r="2544" spans="1:64" ht="18" customHeight="1" x14ac:dyDescent="0.15">
      <c r="A2544" s="4" t="s">
        <v>33</v>
      </c>
    </row>
    <row r="2545" spans="1:64" ht="18" customHeight="1" x14ac:dyDescent="0.15">
      <c r="A2545" s="18" t="s">
        <v>189</v>
      </c>
    </row>
    <row r="2546" spans="1:64" ht="18" customHeight="1" x14ac:dyDescent="0.15"/>
    <row r="2547" spans="1:64" ht="18" customHeight="1" x14ac:dyDescent="0.15">
      <c r="A2547" s="2"/>
    </row>
    <row r="2548" spans="1:64" ht="18" customHeight="1" x14ac:dyDescent="0.15"/>
    <row r="2549" spans="1:64" ht="18" customHeight="1" x14ac:dyDescent="0.15"/>
    <row r="2550" spans="1:64" s="111" customFormat="1" ht="18" customHeight="1" x14ac:dyDescent="0.15">
      <c r="A2550" s="2"/>
      <c r="AK2550" s="281"/>
      <c r="AL2550" s="296"/>
      <c r="AM2550" s="296"/>
      <c r="AN2550" s="296"/>
      <c r="AO2550" s="296"/>
      <c r="AP2550" s="296"/>
      <c r="AQ2550" s="296"/>
      <c r="AR2550" s="296"/>
      <c r="AS2550" s="296"/>
      <c r="AT2550" s="296"/>
      <c r="AU2550" s="296"/>
      <c r="AV2550" s="296"/>
      <c r="AW2550" s="296"/>
      <c r="AX2550" s="296"/>
      <c r="AY2550" s="296"/>
      <c r="AZ2550" s="296"/>
      <c r="BA2550" s="296"/>
      <c r="BB2550" s="296"/>
      <c r="BC2550" s="296"/>
      <c r="BD2550" s="296"/>
      <c r="BE2550" s="296"/>
      <c r="BF2550" s="296"/>
      <c r="BG2550" s="296"/>
      <c r="BH2550" s="296"/>
      <c r="BI2550" s="296"/>
      <c r="BJ2550" s="296"/>
      <c r="BK2550" s="296"/>
      <c r="BL2550" s="296"/>
    </row>
    <row r="2551" spans="1:64" s="111" customFormat="1" ht="18" customHeight="1" x14ac:dyDescent="0.15">
      <c r="A2551" s="2"/>
      <c r="AK2551" s="281"/>
      <c r="AL2551" s="296"/>
      <c r="AM2551" s="296"/>
      <c r="AN2551" s="296"/>
      <c r="AO2551" s="296"/>
      <c r="AP2551" s="296"/>
      <c r="AQ2551" s="296"/>
      <c r="AR2551" s="296"/>
      <c r="AS2551" s="296"/>
      <c r="AT2551" s="296"/>
      <c r="AU2551" s="296"/>
      <c r="AV2551" s="296"/>
      <c r="AW2551" s="296"/>
      <c r="AX2551" s="296"/>
      <c r="AY2551" s="296"/>
      <c r="AZ2551" s="296"/>
      <c r="BA2551" s="296"/>
      <c r="BB2551" s="296"/>
      <c r="BC2551" s="296"/>
      <c r="BD2551" s="296"/>
      <c r="BE2551" s="296"/>
      <c r="BF2551" s="296"/>
      <c r="BG2551" s="296"/>
      <c r="BH2551" s="296"/>
      <c r="BI2551" s="296"/>
      <c r="BJ2551" s="296"/>
      <c r="BK2551" s="296"/>
      <c r="BL2551" s="296"/>
    </row>
    <row r="2552" spans="1:64" s="111" customFormat="1" ht="18" customHeight="1" x14ac:dyDescent="0.15">
      <c r="A2552" s="2"/>
      <c r="AK2552" s="281"/>
      <c r="AL2552" s="296"/>
      <c r="AM2552" s="296"/>
      <c r="AN2552" s="296"/>
      <c r="AO2552" s="296"/>
      <c r="AP2552" s="296"/>
      <c r="AQ2552" s="296"/>
      <c r="AR2552" s="296"/>
      <c r="AS2552" s="296"/>
      <c r="AT2552" s="296"/>
      <c r="AU2552" s="296"/>
      <c r="AV2552" s="296"/>
      <c r="AW2552" s="296"/>
      <c r="AX2552" s="296"/>
      <c r="AY2552" s="296"/>
      <c r="AZ2552" s="296"/>
      <c r="BA2552" s="296"/>
      <c r="BB2552" s="296"/>
      <c r="BC2552" s="296"/>
      <c r="BD2552" s="296"/>
      <c r="BE2552" s="296"/>
      <c r="BF2552" s="296"/>
      <c r="BG2552" s="296"/>
      <c r="BH2552" s="296"/>
      <c r="BI2552" s="296"/>
      <c r="BJ2552" s="296"/>
      <c r="BK2552" s="296"/>
      <c r="BL2552" s="296"/>
    </row>
    <row r="2553" spans="1:64" ht="18" customHeight="1" x14ac:dyDescent="0.15">
      <c r="A2553" s="2"/>
    </row>
    <row r="2554" spans="1:64" s="83" customFormat="1" ht="18" customHeight="1" x14ac:dyDescent="0.15">
      <c r="A2554" s="2"/>
      <c r="AK2554" s="281"/>
      <c r="AL2554" s="296"/>
      <c r="AM2554" s="296"/>
      <c r="AN2554" s="296"/>
      <c r="AO2554" s="296"/>
      <c r="AP2554" s="296"/>
      <c r="AQ2554" s="296"/>
      <c r="AR2554" s="296"/>
      <c r="AS2554" s="296"/>
      <c r="AT2554" s="296"/>
      <c r="AU2554" s="296"/>
      <c r="AV2554" s="296"/>
      <c r="AW2554" s="296"/>
      <c r="AX2554" s="296"/>
      <c r="AY2554" s="296"/>
      <c r="AZ2554" s="296"/>
      <c r="BA2554" s="296"/>
      <c r="BB2554" s="296"/>
      <c r="BC2554" s="296"/>
      <c r="BD2554" s="296"/>
      <c r="BE2554" s="296"/>
      <c r="BF2554" s="296"/>
      <c r="BG2554" s="296"/>
      <c r="BH2554" s="296"/>
      <c r="BI2554" s="296"/>
      <c r="BJ2554" s="296"/>
      <c r="BK2554" s="296"/>
      <c r="BL2554" s="296"/>
    </row>
    <row r="2555" spans="1:64" s="83" customFormat="1" ht="18" customHeight="1" x14ac:dyDescent="0.15">
      <c r="A2555" s="2"/>
      <c r="AK2555" s="281"/>
      <c r="AL2555" s="296"/>
      <c r="AM2555" s="296"/>
      <c r="AN2555" s="296"/>
      <c r="AO2555" s="296"/>
      <c r="AP2555" s="296"/>
      <c r="AQ2555" s="296"/>
      <c r="AR2555" s="296"/>
      <c r="AS2555" s="296"/>
      <c r="AT2555" s="296"/>
      <c r="AU2555" s="296"/>
      <c r="AV2555" s="296"/>
      <c r="AW2555" s="296"/>
      <c r="AX2555" s="296"/>
      <c r="AY2555" s="296"/>
      <c r="AZ2555" s="296"/>
      <c r="BA2555" s="296"/>
      <c r="BB2555" s="296"/>
      <c r="BC2555" s="296"/>
      <c r="BD2555" s="296"/>
      <c r="BE2555" s="296"/>
      <c r="BF2555" s="296"/>
      <c r="BG2555" s="296"/>
      <c r="BH2555" s="296"/>
      <c r="BI2555" s="296"/>
      <c r="BJ2555" s="296"/>
      <c r="BK2555" s="296"/>
      <c r="BL2555" s="296"/>
    </row>
    <row r="2556" spans="1:64" s="83" customFormat="1" ht="18" customHeight="1" x14ac:dyDescent="0.15">
      <c r="A2556" s="2"/>
      <c r="AK2556" s="281"/>
      <c r="AL2556" s="296"/>
      <c r="AM2556" s="296"/>
      <c r="AN2556" s="296"/>
      <c r="AO2556" s="296"/>
      <c r="AP2556" s="296"/>
      <c r="AQ2556" s="296"/>
      <c r="AR2556" s="296"/>
      <c r="AS2556" s="296"/>
      <c r="AT2556" s="296"/>
      <c r="AU2556" s="296"/>
      <c r="AV2556" s="296"/>
      <c r="AW2556" s="296"/>
      <c r="AX2556" s="296"/>
      <c r="AY2556" s="296"/>
      <c r="AZ2556" s="296"/>
      <c r="BA2556" s="296"/>
      <c r="BB2556" s="296"/>
      <c r="BC2556" s="296"/>
      <c r="BD2556" s="296"/>
      <c r="BE2556" s="296"/>
      <c r="BF2556" s="296"/>
      <c r="BG2556" s="296"/>
      <c r="BH2556" s="296"/>
      <c r="BI2556" s="296"/>
      <c r="BJ2556" s="296"/>
      <c r="BK2556" s="296"/>
      <c r="BL2556" s="296"/>
    </row>
    <row r="2557" spans="1:64" s="83" customFormat="1" ht="18" customHeight="1" x14ac:dyDescent="0.15">
      <c r="A2557" s="2"/>
      <c r="AK2557" s="281"/>
      <c r="AL2557" s="296"/>
      <c r="AM2557" s="296"/>
      <c r="AN2557" s="296"/>
      <c r="AO2557" s="296"/>
      <c r="AP2557" s="296"/>
      <c r="AQ2557" s="296"/>
      <c r="AR2557" s="296"/>
      <c r="AS2557" s="296"/>
      <c r="AT2557" s="296"/>
      <c r="AU2557" s="296"/>
      <c r="AV2557" s="296"/>
      <c r="AW2557" s="296"/>
      <c r="AX2557" s="296"/>
      <c r="AY2557" s="296"/>
      <c r="AZ2557" s="296"/>
      <c r="BA2557" s="296"/>
      <c r="BB2557" s="296"/>
      <c r="BC2557" s="296"/>
      <c r="BD2557" s="296"/>
      <c r="BE2557" s="296"/>
      <c r="BF2557" s="296"/>
      <c r="BG2557" s="296"/>
      <c r="BH2557" s="296"/>
      <c r="BI2557" s="296"/>
      <c r="BJ2557" s="296"/>
      <c r="BK2557" s="296"/>
      <c r="BL2557" s="296"/>
    </row>
    <row r="2558" spans="1:64" s="83" customFormat="1" ht="18" customHeight="1" x14ac:dyDescent="0.15">
      <c r="A2558" s="2"/>
      <c r="AK2558" s="281"/>
      <c r="AL2558" s="296"/>
      <c r="AM2558" s="296"/>
      <c r="AN2558" s="296"/>
      <c r="AO2558" s="296"/>
      <c r="AP2558" s="296"/>
      <c r="AQ2558" s="296"/>
      <c r="AR2558" s="296"/>
      <c r="AS2558" s="296"/>
      <c r="AT2558" s="296"/>
      <c r="AU2558" s="296"/>
      <c r="AV2558" s="296"/>
      <c r="AW2558" s="296"/>
      <c r="AX2558" s="296"/>
      <c r="AY2558" s="296"/>
      <c r="AZ2558" s="296"/>
      <c r="BA2558" s="296"/>
      <c r="BB2558" s="296"/>
      <c r="BC2558" s="296"/>
      <c r="BD2558" s="296"/>
      <c r="BE2558" s="296"/>
      <c r="BF2558" s="296"/>
      <c r="BG2558" s="296"/>
      <c r="BH2558" s="296"/>
      <c r="BI2558" s="296"/>
      <c r="BJ2558" s="296"/>
      <c r="BK2558" s="296"/>
      <c r="BL2558" s="296"/>
    </row>
    <row r="2559" spans="1:64" s="83" customFormat="1" ht="18" customHeight="1" x14ac:dyDescent="0.15">
      <c r="A2559" s="2"/>
      <c r="AK2559" s="281"/>
      <c r="AL2559" s="296"/>
      <c r="AM2559" s="296"/>
      <c r="AN2559" s="296"/>
      <c r="AO2559" s="296"/>
      <c r="AP2559" s="296"/>
      <c r="AQ2559" s="296"/>
      <c r="AR2559" s="296"/>
      <c r="AS2559" s="296"/>
      <c r="AT2559" s="296"/>
      <c r="AU2559" s="296"/>
      <c r="AV2559" s="296"/>
      <c r="AW2559" s="296"/>
      <c r="AX2559" s="296"/>
      <c r="AY2559" s="296"/>
      <c r="AZ2559" s="296"/>
      <c r="BA2559" s="296"/>
      <c r="BB2559" s="296"/>
      <c r="BC2559" s="296"/>
      <c r="BD2559" s="296"/>
      <c r="BE2559" s="296"/>
      <c r="BF2559" s="296"/>
      <c r="BG2559" s="296"/>
      <c r="BH2559" s="296"/>
      <c r="BI2559" s="296"/>
      <c r="BJ2559" s="296"/>
      <c r="BK2559" s="296"/>
      <c r="BL2559" s="296"/>
    </row>
    <row r="2560" spans="1:64" s="83" customFormat="1" ht="18" customHeight="1" x14ac:dyDescent="0.15">
      <c r="A2560" s="2"/>
      <c r="AK2560" s="281"/>
      <c r="AL2560" s="296"/>
      <c r="AM2560" s="296"/>
      <c r="AN2560" s="296"/>
      <c r="AO2560" s="296"/>
      <c r="AP2560" s="296"/>
      <c r="AQ2560" s="296"/>
      <c r="AR2560" s="296"/>
      <c r="AS2560" s="296"/>
      <c r="AT2560" s="296"/>
      <c r="AU2560" s="296"/>
      <c r="AV2560" s="296"/>
      <c r="AW2560" s="296"/>
      <c r="AX2560" s="296"/>
      <c r="AY2560" s="296"/>
      <c r="AZ2560" s="296"/>
      <c r="BA2560" s="296"/>
      <c r="BB2560" s="296"/>
      <c r="BC2560" s="296"/>
      <c r="BD2560" s="296"/>
      <c r="BE2560" s="296"/>
      <c r="BF2560" s="296"/>
      <c r="BG2560" s="296"/>
      <c r="BH2560" s="296"/>
      <c r="BI2560" s="296"/>
      <c r="BJ2560" s="296"/>
      <c r="BK2560" s="296"/>
      <c r="BL2560" s="296"/>
    </row>
    <row r="2561" spans="1:64" s="83" customFormat="1" ht="18" customHeight="1" x14ac:dyDescent="0.15">
      <c r="A2561" s="2"/>
      <c r="AK2561" s="281"/>
      <c r="AL2561" s="296"/>
      <c r="AM2561" s="296"/>
      <c r="AN2561" s="296"/>
      <c r="AO2561" s="296"/>
      <c r="AP2561" s="296"/>
      <c r="AQ2561" s="296"/>
      <c r="AR2561" s="296"/>
      <c r="AS2561" s="296"/>
      <c r="AT2561" s="296"/>
      <c r="AU2561" s="296"/>
      <c r="AV2561" s="296"/>
      <c r="AW2561" s="296"/>
      <c r="AX2561" s="296"/>
      <c r="AY2561" s="296"/>
      <c r="AZ2561" s="296"/>
      <c r="BA2561" s="296"/>
      <c r="BB2561" s="296"/>
      <c r="BC2561" s="296"/>
      <c r="BD2561" s="296"/>
      <c r="BE2561" s="296"/>
      <c r="BF2561" s="296"/>
      <c r="BG2561" s="296"/>
      <c r="BH2561" s="296"/>
      <c r="BI2561" s="296"/>
      <c r="BJ2561" s="296"/>
      <c r="BK2561" s="296"/>
      <c r="BL2561" s="296"/>
    </row>
    <row r="2562" spans="1:64" s="83" customFormat="1" ht="18" customHeight="1" x14ac:dyDescent="0.15">
      <c r="A2562" s="2"/>
      <c r="AK2562" s="281"/>
      <c r="AL2562" s="296"/>
      <c r="AM2562" s="296"/>
      <c r="AN2562" s="296"/>
      <c r="AO2562" s="296"/>
      <c r="AP2562" s="296"/>
      <c r="AQ2562" s="296"/>
      <c r="AR2562" s="296"/>
      <c r="AS2562" s="296"/>
      <c r="AT2562" s="296"/>
      <c r="AU2562" s="296"/>
      <c r="AV2562" s="296"/>
      <c r="AW2562" s="296"/>
      <c r="AX2562" s="296"/>
      <c r="AY2562" s="296"/>
      <c r="AZ2562" s="296"/>
      <c r="BA2562" s="296"/>
      <c r="BB2562" s="296"/>
      <c r="BC2562" s="296"/>
      <c r="BD2562" s="296"/>
      <c r="BE2562" s="296"/>
      <c r="BF2562" s="296"/>
      <c r="BG2562" s="296"/>
      <c r="BH2562" s="296"/>
      <c r="BI2562" s="296"/>
      <c r="BJ2562" s="296"/>
      <c r="BK2562" s="296"/>
      <c r="BL2562" s="296"/>
    </row>
    <row r="2563" spans="1:64" s="111" customFormat="1" ht="18" customHeight="1" x14ac:dyDescent="0.15">
      <c r="A2563" s="2"/>
      <c r="AK2563" s="281"/>
      <c r="AL2563" s="296"/>
      <c r="AM2563" s="296"/>
      <c r="AN2563" s="296"/>
      <c r="AO2563" s="296"/>
      <c r="AP2563" s="296"/>
      <c r="AQ2563" s="296"/>
      <c r="AR2563" s="296"/>
      <c r="AS2563" s="296"/>
      <c r="AT2563" s="296"/>
      <c r="AU2563" s="296"/>
      <c r="AV2563" s="296"/>
      <c r="AW2563" s="296"/>
      <c r="AX2563" s="296"/>
      <c r="AY2563" s="296"/>
      <c r="AZ2563" s="296"/>
      <c r="BA2563" s="296"/>
      <c r="BB2563" s="296"/>
      <c r="BC2563" s="296"/>
      <c r="BD2563" s="296"/>
      <c r="BE2563" s="296"/>
      <c r="BF2563" s="296"/>
      <c r="BG2563" s="296"/>
      <c r="BH2563" s="296"/>
      <c r="BI2563" s="296"/>
      <c r="BJ2563" s="296"/>
      <c r="BK2563" s="296"/>
      <c r="BL2563" s="296"/>
    </row>
    <row r="2564" spans="1:64" s="111" customFormat="1" ht="18" customHeight="1" x14ac:dyDescent="0.15">
      <c r="A2564" s="2"/>
      <c r="AK2564" s="281"/>
      <c r="AL2564" s="296"/>
      <c r="AM2564" s="296"/>
      <c r="AN2564" s="296"/>
      <c r="AO2564" s="296"/>
      <c r="AP2564" s="296"/>
      <c r="AQ2564" s="296"/>
      <c r="AR2564" s="296"/>
      <c r="AS2564" s="296"/>
      <c r="AT2564" s="296"/>
      <c r="AU2564" s="296"/>
      <c r="AV2564" s="296"/>
      <c r="AW2564" s="296"/>
      <c r="AX2564" s="296"/>
      <c r="AY2564" s="296"/>
      <c r="AZ2564" s="296"/>
      <c r="BA2564" s="296"/>
      <c r="BB2564" s="296"/>
      <c r="BC2564" s="296"/>
      <c r="BD2564" s="296"/>
      <c r="BE2564" s="296"/>
      <c r="BF2564" s="296"/>
      <c r="BG2564" s="296"/>
      <c r="BH2564" s="296"/>
      <c r="BI2564" s="296"/>
      <c r="BJ2564" s="296"/>
      <c r="BK2564" s="296"/>
      <c r="BL2564" s="296"/>
    </row>
    <row r="2565" spans="1:64" s="111" customFormat="1" ht="18" customHeight="1" x14ac:dyDescent="0.15">
      <c r="A2565" s="2"/>
      <c r="AK2565" s="281"/>
      <c r="AL2565" s="296"/>
      <c r="AM2565" s="296"/>
      <c r="AN2565" s="296"/>
      <c r="AO2565" s="296"/>
      <c r="AP2565" s="296"/>
      <c r="AQ2565" s="296"/>
      <c r="AR2565" s="296"/>
      <c r="AS2565" s="296"/>
      <c r="AT2565" s="296"/>
      <c r="AU2565" s="296"/>
      <c r="AV2565" s="296"/>
      <c r="AW2565" s="296"/>
      <c r="AX2565" s="296"/>
      <c r="AY2565" s="296"/>
      <c r="AZ2565" s="296"/>
      <c r="BA2565" s="296"/>
      <c r="BB2565" s="296"/>
      <c r="BC2565" s="296"/>
      <c r="BD2565" s="296"/>
      <c r="BE2565" s="296"/>
      <c r="BF2565" s="296"/>
      <c r="BG2565" s="296"/>
      <c r="BH2565" s="296"/>
      <c r="BI2565" s="296"/>
      <c r="BJ2565" s="296"/>
      <c r="BK2565" s="296"/>
      <c r="BL2565" s="296"/>
    </row>
    <row r="2566" spans="1:64" s="83" customFormat="1" ht="18" customHeight="1" x14ac:dyDescent="0.15">
      <c r="A2566" s="2"/>
      <c r="AK2566" s="281"/>
      <c r="AL2566" s="296"/>
      <c r="AM2566" s="296"/>
      <c r="AN2566" s="296"/>
      <c r="AO2566" s="296"/>
      <c r="AP2566" s="296"/>
      <c r="AQ2566" s="296"/>
      <c r="AR2566" s="296"/>
      <c r="AS2566" s="296"/>
      <c r="AT2566" s="296"/>
      <c r="AU2566" s="296"/>
      <c r="AV2566" s="296"/>
      <c r="AW2566" s="296"/>
      <c r="AX2566" s="296"/>
      <c r="AY2566" s="296"/>
      <c r="AZ2566" s="296"/>
      <c r="BA2566" s="296"/>
      <c r="BB2566" s="296"/>
      <c r="BC2566" s="296"/>
      <c r="BD2566" s="296"/>
      <c r="BE2566" s="296"/>
      <c r="BF2566" s="296"/>
      <c r="BG2566" s="296"/>
      <c r="BH2566" s="296"/>
      <c r="BI2566" s="296"/>
      <c r="BJ2566" s="296"/>
      <c r="BK2566" s="296"/>
      <c r="BL2566" s="296"/>
    </row>
    <row r="2567" spans="1:64" s="83" customFormat="1" ht="18" customHeight="1" x14ac:dyDescent="0.15">
      <c r="A2567" s="2"/>
      <c r="AK2567" s="281"/>
      <c r="AL2567" s="296"/>
      <c r="AM2567" s="296"/>
      <c r="AN2567" s="296"/>
      <c r="AO2567" s="296"/>
      <c r="AP2567" s="296"/>
      <c r="AQ2567" s="296"/>
      <c r="AR2567" s="296"/>
      <c r="AS2567" s="296"/>
      <c r="AT2567" s="296"/>
      <c r="AU2567" s="296"/>
      <c r="AV2567" s="296"/>
      <c r="AW2567" s="296"/>
      <c r="AX2567" s="296"/>
      <c r="AY2567" s="296"/>
      <c r="AZ2567" s="296"/>
      <c r="BA2567" s="296"/>
      <c r="BB2567" s="296"/>
      <c r="BC2567" s="296"/>
      <c r="BD2567" s="296"/>
      <c r="BE2567" s="296"/>
      <c r="BF2567" s="296"/>
      <c r="BG2567" s="296"/>
      <c r="BH2567" s="296"/>
      <c r="BI2567" s="296"/>
      <c r="BJ2567" s="296"/>
      <c r="BK2567" s="296"/>
      <c r="BL2567" s="296"/>
    </row>
    <row r="2568" spans="1:64" s="111" customFormat="1" ht="18" customHeight="1" x14ac:dyDescent="0.15">
      <c r="A2568" s="2"/>
      <c r="AK2568" s="281"/>
      <c r="AL2568" s="296"/>
      <c r="AM2568" s="296"/>
      <c r="AN2568" s="296"/>
      <c r="AO2568" s="296"/>
      <c r="AP2568" s="296"/>
      <c r="AQ2568" s="296"/>
      <c r="AR2568" s="296"/>
      <c r="AS2568" s="296"/>
      <c r="AT2568" s="296"/>
      <c r="AU2568" s="296"/>
      <c r="AV2568" s="296"/>
      <c r="AW2568" s="296"/>
      <c r="AX2568" s="296"/>
      <c r="AY2568" s="296"/>
      <c r="AZ2568" s="296"/>
      <c r="BA2568" s="296"/>
      <c r="BB2568" s="296"/>
      <c r="BC2568" s="296"/>
      <c r="BD2568" s="296"/>
      <c r="BE2568" s="296"/>
      <c r="BF2568" s="296"/>
      <c r="BG2568" s="296"/>
      <c r="BH2568" s="296"/>
      <c r="BI2568" s="296"/>
      <c r="BJ2568" s="296"/>
      <c r="BK2568" s="296"/>
      <c r="BL2568" s="296"/>
    </row>
    <row r="2569" spans="1:64" s="111" customFormat="1" ht="18" customHeight="1" x14ac:dyDescent="0.15">
      <c r="A2569" s="2"/>
      <c r="AK2569" s="281"/>
      <c r="AL2569" s="296"/>
      <c r="AM2569" s="296"/>
      <c r="AN2569" s="296"/>
      <c r="AO2569" s="296"/>
      <c r="AP2569" s="296"/>
      <c r="AQ2569" s="296"/>
      <c r="AR2569" s="296"/>
      <c r="AS2569" s="296"/>
      <c r="AT2569" s="296"/>
      <c r="AU2569" s="296"/>
      <c r="AV2569" s="296"/>
      <c r="AW2569" s="296"/>
      <c r="AX2569" s="296"/>
      <c r="AY2569" s="296"/>
      <c r="AZ2569" s="296"/>
      <c r="BA2569" s="296"/>
      <c r="BB2569" s="296"/>
      <c r="BC2569" s="296"/>
      <c r="BD2569" s="296"/>
      <c r="BE2569" s="296"/>
      <c r="BF2569" s="296"/>
      <c r="BG2569" s="296"/>
      <c r="BH2569" s="296"/>
      <c r="BI2569" s="296"/>
      <c r="BJ2569" s="296"/>
      <c r="BK2569" s="296"/>
      <c r="BL2569" s="296"/>
    </row>
    <row r="2570" spans="1:64" s="111" customFormat="1" ht="18" customHeight="1" x14ac:dyDescent="0.15">
      <c r="A2570" s="2"/>
      <c r="AK2570" s="281"/>
      <c r="AL2570" s="296"/>
      <c r="AM2570" s="296"/>
      <c r="AN2570" s="296"/>
      <c r="AO2570" s="296"/>
      <c r="AP2570" s="296"/>
      <c r="AQ2570" s="296"/>
      <c r="AR2570" s="296"/>
      <c r="AS2570" s="296"/>
      <c r="AT2570" s="296"/>
      <c r="AU2570" s="296"/>
      <c r="AV2570" s="296"/>
      <c r="AW2570" s="296"/>
      <c r="AX2570" s="296"/>
      <c r="AY2570" s="296"/>
      <c r="AZ2570" s="296"/>
      <c r="BA2570" s="296"/>
      <c r="BB2570" s="296"/>
      <c r="BC2570" s="296"/>
      <c r="BD2570" s="296"/>
      <c r="BE2570" s="296"/>
      <c r="BF2570" s="296"/>
      <c r="BG2570" s="296"/>
      <c r="BH2570" s="296"/>
      <c r="BI2570" s="296"/>
      <c r="BJ2570" s="296"/>
      <c r="BK2570" s="296"/>
      <c r="BL2570" s="296"/>
    </row>
    <row r="2571" spans="1:64" s="111" customFormat="1" ht="18" customHeight="1" x14ac:dyDescent="0.15">
      <c r="A2571" s="2"/>
      <c r="AK2571" s="281"/>
      <c r="AL2571" s="296"/>
      <c r="AM2571" s="296"/>
      <c r="AN2571" s="296"/>
      <c r="AO2571" s="296"/>
      <c r="AP2571" s="296"/>
      <c r="AQ2571" s="296"/>
      <c r="AR2571" s="296"/>
      <c r="AS2571" s="296"/>
      <c r="AT2571" s="296"/>
      <c r="AU2571" s="296"/>
      <c r="AV2571" s="296"/>
      <c r="AW2571" s="296"/>
      <c r="AX2571" s="296"/>
      <c r="AY2571" s="296"/>
      <c r="AZ2571" s="296"/>
      <c r="BA2571" s="296"/>
      <c r="BB2571" s="296"/>
      <c r="BC2571" s="296"/>
      <c r="BD2571" s="296"/>
      <c r="BE2571" s="296"/>
      <c r="BF2571" s="296"/>
      <c r="BG2571" s="296"/>
      <c r="BH2571" s="296"/>
      <c r="BI2571" s="296"/>
      <c r="BJ2571" s="296"/>
      <c r="BK2571" s="296"/>
      <c r="BL2571" s="296"/>
    </row>
    <row r="2572" spans="1:64" s="111" customFormat="1" ht="18" customHeight="1" x14ac:dyDescent="0.15">
      <c r="A2572" s="2"/>
      <c r="AK2572" s="281"/>
      <c r="AL2572" s="296"/>
      <c r="AM2572" s="296"/>
      <c r="AN2572" s="296"/>
      <c r="AO2572" s="296"/>
      <c r="AP2572" s="296"/>
      <c r="AQ2572" s="296"/>
      <c r="AR2572" s="296"/>
      <c r="AS2572" s="296"/>
      <c r="AT2572" s="296"/>
      <c r="AU2572" s="296"/>
      <c r="AV2572" s="296"/>
      <c r="AW2572" s="296"/>
      <c r="AX2572" s="296"/>
      <c r="AY2572" s="296"/>
      <c r="AZ2572" s="296"/>
      <c r="BA2572" s="296"/>
      <c r="BB2572" s="296"/>
      <c r="BC2572" s="296"/>
      <c r="BD2572" s="296"/>
      <c r="BE2572" s="296"/>
      <c r="BF2572" s="296"/>
      <c r="BG2572" s="296"/>
      <c r="BH2572" s="296"/>
      <c r="BI2572" s="296"/>
      <c r="BJ2572" s="296"/>
      <c r="BK2572" s="296"/>
      <c r="BL2572" s="296"/>
    </row>
    <row r="2573" spans="1:64" s="111" customFormat="1" ht="18" customHeight="1" x14ac:dyDescent="0.15">
      <c r="A2573" s="2"/>
      <c r="AK2573" s="281"/>
      <c r="AL2573" s="296"/>
      <c r="AM2573" s="296"/>
      <c r="AN2573" s="296"/>
      <c r="AO2573" s="296"/>
      <c r="AP2573" s="296"/>
      <c r="AQ2573" s="296"/>
      <c r="AR2573" s="296"/>
      <c r="AS2573" s="296"/>
      <c r="AT2573" s="296"/>
      <c r="AU2573" s="296"/>
      <c r="AV2573" s="296"/>
      <c r="AW2573" s="296"/>
      <c r="AX2573" s="296"/>
      <c r="AY2573" s="296"/>
      <c r="AZ2573" s="296"/>
      <c r="BA2573" s="296"/>
      <c r="BB2573" s="296"/>
      <c r="BC2573" s="296"/>
      <c r="BD2573" s="296"/>
      <c r="BE2573" s="296"/>
      <c r="BF2573" s="296"/>
      <c r="BG2573" s="296"/>
      <c r="BH2573" s="296"/>
      <c r="BI2573" s="296"/>
      <c r="BJ2573" s="296"/>
      <c r="BK2573" s="296"/>
      <c r="BL2573" s="296"/>
    </row>
    <row r="2574" spans="1:64" s="111" customFormat="1" ht="18" customHeight="1" x14ac:dyDescent="0.15">
      <c r="B2574" s="201"/>
      <c r="C2574" s="201"/>
      <c r="D2574" s="201"/>
      <c r="E2574" s="201"/>
      <c r="F2574" s="201"/>
      <c r="G2574" s="201"/>
      <c r="H2574" s="201"/>
      <c r="I2574" s="201"/>
      <c r="J2574" s="201"/>
      <c r="K2574" s="201"/>
      <c r="L2574" s="201"/>
      <c r="M2574" s="253" t="s">
        <v>96</v>
      </c>
      <c r="AK2574" s="281"/>
      <c r="AL2574" s="296"/>
      <c r="AM2574" s="296"/>
      <c r="AN2574" s="296"/>
      <c r="AO2574" s="296"/>
      <c r="AP2574" s="296"/>
      <c r="AQ2574" s="296"/>
      <c r="AR2574" s="296"/>
      <c r="AS2574" s="296"/>
      <c r="AT2574" s="296"/>
      <c r="AU2574" s="296"/>
      <c r="AV2574" s="296"/>
      <c r="AW2574" s="296"/>
      <c r="AX2574" s="296"/>
      <c r="AY2574" s="296"/>
      <c r="AZ2574" s="296"/>
      <c r="BA2574" s="296"/>
      <c r="BB2574" s="296"/>
      <c r="BC2574" s="296"/>
      <c r="BD2574" s="296"/>
      <c r="BE2574" s="296"/>
      <c r="BF2574" s="296"/>
      <c r="BG2574" s="296"/>
      <c r="BH2574" s="296"/>
      <c r="BI2574" s="296"/>
      <c r="BJ2574" s="296"/>
      <c r="BK2574" s="296"/>
      <c r="BL2574" s="296"/>
    </row>
    <row r="2575" spans="1:64" s="111" customFormat="1" ht="18" customHeight="1" x14ac:dyDescent="0.15">
      <c r="A2575" s="2"/>
      <c r="AK2575" s="281"/>
      <c r="AL2575" s="296"/>
      <c r="AM2575" s="296"/>
      <c r="AN2575" s="296"/>
      <c r="AO2575" s="296"/>
      <c r="AP2575" s="296"/>
      <c r="AQ2575" s="296"/>
      <c r="AR2575" s="296"/>
      <c r="AS2575" s="296"/>
      <c r="AT2575" s="296"/>
      <c r="AU2575" s="296"/>
      <c r="AV2575" s="296"/>
      <c r="AW2575" s="296"/>
      <c r="AX2575" s="296"/>
      <c r="AY2575" s="296"/>
      <c r="AZ2575" s="296"/>
      <c r="BA2575" s="296"/>
      <c r="BB2575" s="296"/>
      <c r="BC2575" s="296"/>
      <c r="BD2575" s="296"/>
      <c r="BE2575" s="296"/>
      <c r="BF2575" s="296"/>
      <c r="BG2575" s="296"/>
      <c r="BH2575" s="296"/>
      <c r="BI2575" s="296"/>
      <c r="BJ2575" s="296"/>
      <c r="BK2575" s="296"/>
      <c r="BL2575" s="296"/>
    </row>
    <row r="2576" spans="1:64" s="111" customFormat="1" ht="18" customHeight="1" x14ac:dyDescent="0.15">
      <c r="A2576" s="2"/>
      <c r="AK2576" s="281"/>
      <c r="AL2576" s="296"/>
      <c r="AM2576" s="296"/>
      <c r="AN2576" s="296"/>
      <c r="AO2576" s="296"/>
      <c r="AP2576" s="296"/>
      <c r="AQ2576" s="296"/>
      <c r="AR2576" s="296"/>
      <c r="AS2576" s="296"/>
      <c r="AT2576" s="296"/>
      <c r="AU2576" s="296"/>
      <c r="AV2576" s="296"/>
      <c r="AW2576" s="296"/>
      <c r="AX2576" s="296"/>
      <c r="AY2576" s="296"/>
      <c r="AZ2576" s="296"/>
      <c r="BA2576" s="296"/>
      <c r="BB2576" s="296"/>
      <c r="BC2576" s="296"/>
      <c r="BD2576" s="296"/>
      <c r="BE2576" s="296"/>
      <c r="BF2576" s="296"/>
      <c r="BG2576" s="296"/>
      <c r="BH2576" s="296"/>
      <c r="BI2576" s="296"/>
      <c r="BJ2576" s="296"/>
      <c r="BK2576" s="296"/>
      <c r="BL2576" s="296"/>
    </row>
    <row r="2577" spans="1:64" s="111" customFormat="1" ht="18" customHeight="1" x14ac:dyDescent="0.15">
      <c r="A2577" s="2"/>
      <c r="AK2577" s="281"/>
      <c r="AL2577" s="296"/>
      <c r="AM2577" s="296"/>
      <c r="AN2577" s="296"/>
      <c r="AO2577" s="296"/>
      <c r="AP2577" s="296"/>
      <c r="AQ2577" s="296"/>
      <c r="AR2577" s="296"/>
      <c r="AS2577" s="296"/>
      <c r="AT2577" s="296"/>
      <c r="AU2577" s="296"/>
      <c r="AV2577" s="296"/>
      <c r="AW2577" s="296"/>
      <c r="AX2577" s="296"/>
      <c r="AY2577" s="296"/>
      <c r="AZ2577" s="296"/>
      <c r="BA2577" s="296"/>
      <c r="BB2577" s="296"/>
      <c r="BC2577" s="296"/>
      <c r="BD2577" s="296"/>
      <c r="BE2577" s="296"/>
      <c r="BF2577" s="296"/>
      <c r="BG2577" s="296"/>
      <c r="BH2577" s="296"/>
      <c r="BI2577" s="296"/>
      <c r="BJ2577" s="296"/>
      <c r="BK2577" s="296"/>
      <c r="BL2577" s="296"/>
    </row>
    <row r="2578" spans="1:64" s="111" customFormat="1" ht="18" customHeight="1" x14ac:dyDescent="0.15">
      <c r="A2578" s="2"/>
      <c r="AK2578" s="281"/>
      <c r="AL2578" s="296"/>
      <c r="AM2578" s="296"/>
      <c r="AN2578" s="296"/>
      <c r="AO2578" s="296"/>
      <c r="AP2578" s="296"/>
      <c r="AQ2578" s="296"/>
      <c r="AR2578" s="296"/>
      <c r="AS2578" s="296"/>
      <c r="AT2578" s="296"/>
      <c r="AU2578" s="296"/>
      <c r="AV2578" s="296"/>
      <c r="AW2578" s="296"/>
      <c r="AX2578" s="296"/>
      <c r="AY2578" s="296"/>
      <c r="AZ2578" s="296"/>
      <c r="BA2578" s="296"/>
      <c r="BB2578" s="296"/>
      <c r="BC2578" s="296"/>
      <c r="BD2578" s="296"/>
      <c r="BE2578" s="296"/>
      <c r="BF2578" s="296"/>
      <c r="BG2578" s="296"/>
      <c r="BH2578" s="296"/>
      <c r="BI2578" s="296"/>
      <c r="BJ2578" s="296"/>
      <c r="BK2578" s="296"/>
      <c r="BL2578" s="296"/>
    </row>
    <row r="2579" spans="1:64" s="111" customFormat="1" ht="18" customHeight="1" x14ac:dyDescent="0.15">
      <c r="A2579" s="2"/>
      <c r="AK2579" s="281"/>
      <c r="AL2579" s="296"/>
      <c r="AM2579" s="296"/>
      <c r="AN2579" s="296"/>
      <c r="AO2579" s="296"/>
      <c r="AP2579" s="296"/>
      <c r="AQ2579" s="296"/>
      <c r="AR2579" s="296"/>
      <c r="AS2579" s="296"/>
      <c r="AT2579" s="296"/>
      <c r="AU2579" s="296"/>
      <c r="AV2579" s="296"/>
      <c r="AW2579" s="296"/>
      <c r="AX2579" s="296"/>
      <c r="AY2579" s="296"/>
      <c r="AZ2579" s="296"/>
      <c r="BA2579" s="296"/>
      <c r="BB2579" s="296"/>
      <c r="BC2579" s="296"/>
      <c r="BD2579" s="296"/>
      <c r="BE2579" s="296"/>
      <c r="BF2579" s="296"/>
      <c r="BG2579" s="296"/>
      <c r="BH2579" s="296"/>
      <c r="BI2579" s="296"/>
      <c r="BJ2579" s="296"/>
      <c r="BK2579" s="296"/>
      <c r="BL2579" s="296"/>
    </row>
    <row r="2580" spans="1:64" s="111" customFormat="1" ht="18" customHeight="1" x14ac:dyDescent="0.15">
      <c r="A2580" s="2"/>
      <c r="AK2580" s="281"/>
      <c r="AL2580" s="296"/>
      <c r="AM2580" s="296"/>
      <c r="AN2580" s="296"/>
      <c r="AO2580" s="296"/>
      <c r="AP2580" s="296"/>
      <c r="AQ2580" s="296"/>
      <c r="AR2580" s="296"/>
      <c r="AS2580" s="296"/>
      <c r="AT2580" s="296"/>
      <c r="AU2580" s="296"/>
      <c r="AV2580" s="296"/>
      <c r="AW2580" s="296"/>
      <c r="AX2580" s="296"/>
      <c r="AY2580" s="296"/>
      <c r="AZ2580" s="296"/>
      <c r="BA2580" s="296"/>
      <c r="BB2580" s="296"/>
      <c r="BC2580" s="296"/>
      <c r="BD2580" s="296"/>
      <c r="BE2580" s="296"/>
      <c r="BF2580" s="296"/>
      <c r="BG2580" s="296"/>
      <c r="BH2580" s="296"/>
      <c r="BI2580" s="296"/>
      <c r="BJ2580" s="296"/>
      <c r="BK2580" s="296"/>
      <c r="BL2580" s="296"/>
    </row>
    <row r="2581" spans="1:64" s="111" customFormat="1" ht="18" customHeight="1" x14ac:dyDescent="0.15">
      <c r="A2581" s="2"/>
      <c r="AK2581" s="281"/>
      <c r="AL2581" s="296"/>
      <c r="AM2581" s="296"/>
      <c r="AN2581" s="296"/>
      <c r="AO2581" s="296"/>
      <c r="AP2581" s="296"/>
      <c r="AQ2581" s="296"/>
      <c r="AR2581" s="296"/>
      <c r="AS2581" s="296"/>
      <c r="AT2581" s="296"/>
      <c r="AU2581" s="296"/>
      <c r="AV2581" s="296"/>
      <c r="AW2581" s="296"/>
      <c r="AX2581" s="296"/>
      <c r="AY2581" s="296"/>
      <c r="AZ2581" s="296"/>
      <c r="BA2581" s="296"/>
      <c r="BB2581" s="296"/>
      <c r="BC2581" s="296"/>
      <c r="BD2581" s="296"/>
      <c r="BE2581" s="296"/>
      <c r="BF2581" s="296"/>
      <c r="BG2581" s="296"/>
      <c r="BH2581" s="296"/>
      <c r="BI2581" s="296"/>
      <c r="BJ2581" s="296"/>
      <c r="BK2581" s="296"/>
      <c r="BL2581" s="296"/>
    </row>
    <row r="2582" spans="1:64" s="111" customFormat="1" ht="18" customHeight="1" x14ac:dyDescent="0.15">
      <c r="A2582" s="2"/>
      <c r="AK2582" s="281"/>
      <c r="AL2582" s="296"/>
      <c r="AM2582" s="296"/>
      <c r="AN2582" s="296"/>
      <c r="AO2582" s="296"/>
      <c r="AP2582" s="296"/>
      <c r="AQ2582" s="296"/>
      <c r="AR2582" s="296"/>
      <c r="AS2582" s="296"/>
      <c r="AT2582" s="296"/>
      <c r="AU2582" s="296"/>
      <c r="AV2582" s="296"/>
      <c r="AW2582" s="296"/>
      <c r="AX2582" s="296"/>
      <c r="AY2582" s="296"/>
      <c r="AZ2582" s="296"/>
      <c r="BA2582" s="296"/>
      <c r="BB2582" s="296"/>
      <c r="BC2582" s="296"/>
      <c r="BD2582" s="296"/>
      <c r="BE2582" s="296"/>
      <c r="BF2582" s="296"/>
      <c r="BG2582" s="296"/>
      <c r="BH2582" s="296"/>
      <c r="BI2582" s="296"/>
      <c r="BJ2582" s="296"/>
      <c r="BK2582" s="296"/>
      <c r="BL2582" s="296"/>
    </row>
    <row r="2583" spans="1:64" s="83" customFormat="1" ht="18" customHeight="1" x14ac:dyDescent="0.15">
      <c r="A2583" s="2"/>
      <c r="AK2583" s="281"/>
      <c r="AL2583" s="296"/>
      <c r="AM2583" s="296"/>
      <c r="AN2583" s="296"/>
      <c r="AO2583" s="296"/>
      <c r="AP2583" s="296"/>
      <c r="AQ2583" s="296"/>
      <c r="AR2583" s="296"/>
      <c r="AS2583" s="296"/>
      <c r="AT2583" s="296"/>
      <c r="AU2583" s="296"/>
      <c r="AV2583" s="296"/>
      <c r="AW2583" s="296"/>
      <c r="AX2583" s="296"/>
      <c r="AY2583" s="296"/>
      <c r="AZ2583" s="296"/>
      <c r="BA2583" s="296"/>
      <c r="BB2583" s="296"/>
      <c r="BC2583" s="296"/>
      <c r="BD2583" s="296"/>
      <c r="BE2583" s="296"/>
      <c r="BF2583" s="296"/>
      <c r="BG2583" s="296"/>
      <c r="BH2583" s="296"/>
      <c r="BI2583" s="296"/>
      <c r="BJ2583" s="296"/>
      <c r="BK2583" s="296"/>
      <c r="BL2583" s="296"/>
    </row>
    <row r="2584" spans="1:64" s="83" customFormat="1" ht="18" customHeight="1" thickBot="1" x14ac:dyDescent="0.2">
      <c r="A2584" s="2"/>
      <c r="AK2584" s="281"/>
      <c r="AL2584" s="296"/>
      <c r="AM2584" s="296"/>
      <c r="AN2584" s="296"/>
      <c r="AO2584" s="296"/>
      <c r="AP2584" s="296"/>
      <c r="AQ2584" s="296"/>
      <c r="AR2584" s="296"/>
      <c r="AS2584" s="296"/>
      <c r="AT2584" s="296"/>
      <c r="AU2584" s="296"/>
      <c r="AV2584" s="296"/>
      <c r="AW2584" s="296"/>
      <c r="AX2584" s="296"/>
      <c r="AY2584" s="296"/>
      <c r="AZ2584" s="296"/>
      <c r="BA2584" s="296"/>
      <c r="BB2584" s="296"/>
      <c r="BC2584" s="296"/>
      <c r="BD2584" s="296"/>
      <c r="BE2584" s="296"/>
      <c r="BF2584" s="296"/>
      <c r="BG2584" s="296"/>
      <c r="BH2584" s="296"/>
      <c r="BI2584" s="296"/>
      <c r="BJ2584" s="296"/>
      <c r="BK2584" s="296"/>
      <c r="BL2584" s="296"/>
    </row>
    <row r="2585" spans="1:64" ht="18" customHeight="1" x14ac:dyDescent="0.15">
      <c r="B2585" s="539"/>
      <c r="C2585" s="540"/>
      <c r="D2585" s="44" t="str">
        <f>AL2585</f>
        <v>'99</v>
      </c>
      <c r="E2585" s="44" t="str">
        <f t="shared" ref="E2585:E2593" si="658">AM2585</f>
        <v>'00</v>
      </c>
      <c r="F2585" s="44" t="str">
        <f t="shared" ref="F2585:F2593" si="659">AN2585</f>
        <v>'01</v>
      </c>
      <c r="G2585" s="44" t="str">
        <f t="shared" ref="G2585:G2593" si="660">AO2585</f>
        <v>'02</v>
      </c>
      <c r="H2585" s="44" t="str">
        <f t="shared" ref="H2585:H2593" si="661">AP2585</f>
        <v>'03</v>
      </c>
      <c r="I2585" s="44" t="str">
        <f t="shared" ref="I2585:I2593" si="662">AQ2585</f>
        <v>'04</v>
      </c>
      <c r="J2585" s="169" t="str">
        <f t="shared" ref="J2585:J2593" si="663">AR2585</f>
        <v>'05</v>
      </c>
      <c r="K2585" s="276" t="str">
        <f t="shared" ref="K2585:K2593" si="664">AS2585</f>
        <v>'06</v>
      </c>
      <c r="L2585" s="331" t="str">
        <f t="shared" ref="L2585:L2593" si="665">AT2585</f>
        <v>'07</v>
      </c>
      <c r="M2585" s="34" t="str">
        <f t="shared" ref="M2585:M2593" si="666">AU2585</f>
        <v>'08</v>
      </c>
      <c r="AA2585"/>
      <c r="AD2585" s="45"/>
      <c r="AL2585" s="331" t="s">
        <v>66</v>
      </c>
      <c r="AM2585" s="331" t="s">
        <v>67</v>
      </c>
      <c r="AN2585" s="331" t="s">
        <v>68</v>
      </c>
      <c r="AO2585" s="331" t="s">
        <v>69</v>
      </c>
      <c r="AP2585" s="331" t="s">
        <v>70</v>
      </c>
      <c r="AQ2585" s="331" t="s">
        <v>71</v>
      </c>
      <c r="AR2585" s="331" t="s">
        <v>72</v>
      </c>
      <c r="AS2585" s="331" t="s">
        <v>336</v>
      </c>
      <c r="AT2585" s="331" t="s">
        <v>440</v>
      </c>
      <c r="AU2585" s="34" t="s">
        <v>441</v>
      </c>
      <c r="AV2585" s="82" t="s">
        <v>427</v>
      </c>
      <c r="AW2585" s="418" t="s">
        <v>455</v>
      </c>
      <c r="AX2585" s="493" t="s">
        <v>459</v>
      </c>
    </row>
    <row r="2586" spans="1:64" ht="18" customHeight="1" x14ac:dyDescent="0.15">
      <c r="B2586" s="533" t="s">
        <v>306</v>
      </c>
      <c r="C2586" s="535"/>
      <c r="D2586" s="310">
        <f t="shared" ref="D2586:D2593" si="667">AL2586</f>
        <v>451.99999999999977</v>
      </c>
      <c r="E2586" s="310">
        <f t="shared" si="658"/>
        <v>513.99999999999977</v>
      </c>
      <c r="F2586" s="310">
        <f t="shared" si="659"/>
        <v>468.99999999999989</v>
      </c>
      <c r="G2586" s="310">
        <f t="shared" si="660"/>
        <v>553.00000000000011</v>
      </c>
      <c r="H2586" s="310">
        <f t="shared" si="661"/>
        <v>512.00000000000011</v>
      </c>
      <c r="I2586" s="310">
        <f t="shared" si="662"/>
        <v>404.99999999999989</v>
      </c>
      <c r="J2586" s="310">
        <f t="shared" si="663"/>
        <v>354</v>
      </c>
      <c r="K2586" s="310">
        <f t="shared" si="664"/>
        <v>395</v>
      </c>
      <c r="L2586" s="310">
        <f t="shared" si="665"/>
        <v>373</v>
      </c>
      <c r="M2586" s="314">
        <f t="shared" si="666"/>
        <v>326</v>
      </c>
      <c r="AA2586"/>
      <c r="AD2586" s="45"/>
      <c r="AK2586" s="281" t="str">
        <f>B2586</f>
        <v>２３条</v>
      </c>
      <c r="AL2586" s="50">
        <v>451.99999999999977</v>
      </c>
      <c r="AM2586" s="50">
        <v>513.99999999999977</v>
      </c>
      <c r="AN2586" s="50">
        <v>468.99999999999989</v>
      </c>
      <c r="AO2586" s="50">
        <v>553.00000000000011</v>
      </c>
      <c r="AP2586" s="50">
        <v>512.00000000000011</v>
      </c>
      <c r="AQ2586" s="50">
        <v>404.99999999999989</v>
      </c>
      <c r="AR2586" s="50">
        <v>354</v>
      </c>
      <c r="AS2586" s="50">
        <v>395</v>
      </c>
      <c r="AT2586" s="50">
        <v>373</v>
      </c>
      <c r="AU2586" s="51">
        <v>326</v>
      </c>
      <c r="AV2586" s="466">
        <v>348</v>
      </c>
      <c r="AW2586" s="50">
        <v>296</v>
      </c>
      <c r="AX2586" s="50">
        <v>310</v>
      </c>
    </row>
    <row r="2587" spans="1:64" ht="18" customHeight="1" x14ac:dyDescent="0.15">
      <c r="B2587" s="533" t="s">
        <v>307</v>
      </c>
      <c r="C2587" s="535"/>
      <c r="D2587" s="310">
        <f t="shared" si="667"/>
        <v>5167.0000000000018</v>
      </c>
      <c r="E2587" s="310">
        <f t="shared" si="658"/>
        <v>7536.0000000000018</v>
      </c>
      <c r="F2587" s="310">
        <f t="shared" si="659"/>
        <v>7657.9999999999982</v>
      </c>
      <c r="G2587" s="310">
        <f t="shared" si="660"/>
        <v>8335.0000000000018</v>
      </c>
      <c r="H2587" s="310">
        <f t="shared" si="661"/>
        <v>8746</v>
      </c>
      <c r="I2587" s="310">
        <f t="shared" si="662"/>
        <v>10391.000000000004</v>
      </c>
      <c r="J2587" s="310">
        <f t="shared" si="663"/>
        <v>10301.000000000002</v>
      </c>
      <c r="K2587" s="310">
        <f t="shared" si="664"/>
        <v>11479</v>
      </c>
      <c r="L2587" s="310">
        <f t="shared" si="665"/>
        <v>11698</v>
      </c>
      <c r="M2587" s="314">
        <f t="shared" si="666"/>
        <v>12133</v>
      </c>
      <c r="AA2587"/>
      <c r="AD2587" s="45"/>
      <c r="AK2587" s="332" t="str">
        <f t="shared" ref="AK2587:AK2593" si="668">B2587</f>
        <v>２４条</v>
      </c>
      <c r="AL2587" s="50">
        <v>5167.0000000000018</v>
      </c>
      <c r="AM2587" s="50">
        <v>7536.0000000000018</v>
      </c>
      <c r="AN2587" s="50">
        <v>7657.9999999999982</v>
      </c>
      <c r="AO2587" s="50">
        <v>8335.0000000000018</v>
      </c>
      <c r="AP2587" s="50">
        <v>8746</v>
      </c>
      <c r="AQ2587" s="50">
        <v>10391.000000000004</v>
      </c>
      <c r="AR2587" s="50">
        <v>10301.000000000002</v>
      </c>
      <c r="AS2587" s="50">
        <v>11479</v>
      </c>
      <c r="AT2587" s="50">
        <v>11698</v>
      </c>
      <c r="AU2587" s="51">
        <v>12133</v>
      </c>
      <c r="AV2587" s="466">
        <v>11849</v>
      </c>
      <c r="AW2587" s="50">
        <v>12327</v>
      </c>
      <c r="AX2587" s="50">
        <v>14954</v>
      </c>
    </row>
    <row r="2588" spans="1:64" ht="18" customHeight="1" x14ac:dyDescent="0.15">
      <c r="B2588" s="533" t="s">
        <v>308</v>
      </c>
      <c r="C2588" s="535"/>
      <c r="D2588" s="310">
        <f t="shared" si="667"/>
        <v>951.99999999999977</v>
      </c>
      <c r="E2588" s="310">
        <f t="shared" si="658"/>
        <v>1043.9999999999995</v>
      </c>
      <c r="F2588" s="310">
        <f t="shared" si="659"/>
        <v>1032</v>
      </c>
      <c r="G2588" s="310">
        <f t="shared" si="660"/>
        <v>1020.0000000000002</v>
      </c>
      <c r="H2588" s="310">
        <f t="shared" si="661"/>
        <v>1057.0000000000002</v>
      </c>
      <c r="I2588" s="310">
        <f t="shared" si="662"/>
        <v>1102</v>
      </c>
      <c r="J2588" s="310">
        <f t="shared" si="663"/>
        <v>1034</v>
      </c>
      <c r="K2588" s="310">
        <f t="shared" si="664"/>
        <v>1099</v>
      </c>
      <c r="L2588" s="310">
        <f t="shared" si="665"/>
        <v>1134</v>
      </c>
      <c r="M2588" s="314">
        <f t="shared" si="666"/>
        <v>1269</v>
      </c>
      <c r="AA2588"/>
      <c r="AD2588" s="45"/>
      <c r="AK2588" s="332" t="str">
        <f t="shared" si="668"/>
        <v>２５条</v>
      </c>
      <c r="AL2588" s="50">
        <v>951.99999999999977</v>
      </c>
      <c r="AM2588" s="50">
        <v>1043.9999999999995</v>
      </c>
      <c r="AN2588" s="50">
        <v>1032</v>
      </c>
      <c r="AO2588" s="50">
        <v>1020.0000000000002</v>
      </c>
      <c r="AP2588" s="50">
        <v>1057.0000000000002</v>
      </c>
      <c r="AQ2588" s="50">
        <v>1102</v>
      </c>
      <c r="AR2588" s="50">
        <v>1034</v>
      </c>
      <c r="AS2588" s="50">
        <v>1099</v>
      </c>
      <c r="AT2588" s="50">
        <v>1134</v>
      </c>
      <c r="AU2588" s="51">
        <v>1269</v>
      </c>
      <c r="AV2588" s="466">
        <v>1248</v>
      </c>
      <c r="AW2588" s="50">
        <v>1275</v>
      </c>
      <c r="AX2588" s="50">
        <v>1717</v>
      </c>
    </row>
    <row r="2589" spans="1:64" ht="18" customHeight="1" x14ac:dyDescent="0.15">
      <c r="B2589" s="533" t="s">
        <v>309</v>
      </c>
      <c r="C2589" s="535"/>
      <c r="D2589" s="310">
        <f t="shared" si="667"/>
        <v>17</v>
      </c>
      <c r="E2589" s="310">
        <f t="shared" si="658"/>
        <v>5</v>
      </c>
      <c r="F2589" s="310">
        <f t="shared" si="659"/>
        <v>9.0000000000000018</v>
      </c>
      <c r="G2589" s="310">
        <f t="shared" si="660"/>
        <v>6.0000000000000009</v>
      </c>
      <c r="H2589" s="310">
        <f t="shared" si="661"/>
        <v>9.0000000000000036</v>
      </c>
      <c r="I2589" s="310">
        <f t="shared" si="662"/>
        <v>11.000000000000004</v>
      </c>
      <c r="J2589" s="310">
        <f t="shared" si="663"/>
        <v>32</v>
      </c>
      <c r="K2589" s="310">
        <f t="shared" si="664"/>
        <v>6.0000000000000009</v>
      </c>
      <c r="L2589" s="310">
        <f t="shared" si="665"/>
        <v>20</v>
      </c>
      <c r="M2589" s="314">
        <f t="shared" si="666"/>
        <v>33</v>
      </c>
      <c r="AA2589"/>
      <c r="AD2589" s="45"/>
      <c r="AK2589" s="332" t="str">
        <f t="shared" si="668"/>
        <v>２５条の２</v>
      </c>
      <c r="AL2589" s="50">
        <v>17</v>
      </c>
      <c r="AM2589" s="50">
        <v>5</v>
      </c>
      <c r="AN2589" s="50">
        <v>9.0000000000000018</v>
      </c>
      <c r="AO2589" s="50">
        <v>6.0000000000000009</v>
      </c>
      <c r="AP2589" s="50">
        <v>9.0000000000000036</v>
      </c>
      <c r="AQ2589" s="50">
        <v>11.000000000000004</v>
      </c>
      <c r="AR2589" s="50">
        <v>32</v>
      </c>
      <c r="AS2589" s="50">
        <v>6.0000000000000009</v>
      </c>
      <c r="AT2589" s="50">
        <v>20</v>
      </c>
      <c r="AU2589" s="51">
        <v>33</v>
      </c>
      <c r="AV2589" s="466">
        <v>46</v>
      </c>
      <c r="AW2589" s="50">
        <v>31</v>
      </c>
      <c r="AX2589" s="50">
        <v>14</v>
      </c>
    </row>
    <row r="2590" spans="1:64" ht="18" customHeight="1" x14ac:dyDescent="0.15">
      <c r="B2590" s="533" t="s">
        <v>310</v>
      </c>
      <c r="C2590" s="535"/>
      <c r="D2590" s="310">
        <f t="shared" si="667"/>
        <v>343.00000000000006</v>
      </c>
      <c r="E2590" s="310">
        <f t="shared" si="658"/>
        <v>389.99999999999994</v>
      </c>
      <c r="F2590" s="310">
        <f t="shared" si="659"/>
        <v>499.99999999999994</v>
      </c>
      <c r="G2590" s="310">
        <f t="shared" si="660"/>
        <v>838.00000000000034</v>
      </c>
      <c r="H2590" s="310">
        <f t="shared" si="661"/>
        <v>1244.9999999999998</v>
      </c>
      <c r="I2590" s="310">
        <f t="shared" si="662"/>
        <v>1501.0000000000002</v>
      </c>
      <c r="J2590" s="310">
        <f t="shared" si="663"/>
        <v>1784</v>
      </c>
      <c r="K2590" s="310">
        <f t="shared" si="664"/>
        <v>2204.0000000000009</v>
      </c>
      <c r="L2590" s="310">
        <f t="shared" si="665"/>
        <v>2120</v>
      </c>
      <c r="M2590" s="314">
        <f t="shared" si="666"/>
        <v>2303</v>
      </c>
      <c r="AA2590"/>
      <c r="AD2590" s="45"/>
      <c r="AK2590" s="332" t="str">
        <f t="shared" si="668"/>
        <v>２６条</v>
      </c>
      <c r="AL2590" s="50">
        <v>343.00000000000006</v>
      </c>
      <c r="AM2590" s="50">
        <v>389.99999999999994</v>
      </c>
      <c r="AN2590" s="50">
        <v>499.99999999999994</v>
      </c>
      <c r="AO2590" s="50">
        <v>838.00000000000034</v>
      </c>
      <c r="AP2590" s="50">
        <v>1244.9999999999998</v>
      </c>
      <c r="AQ2590" s="50">
        <v>1501.0000000000002</v>
      </c>
      <c r="AR2590" s="50">
        <v>1784</v>
      </c>
      <c r="AS2590" s="50">
        <v>2204.0000000000009</v>
      </c>
      <c r="AT2590" s="50">
        <v>2120</v>
      </c>
      <c r="AU2590" s="51">
        <v>2303</v>
      </c>
      <c r="AV2590" s="466">
        <v>2858</v>
      </c>
      <c r="AW2590" s="50">
        <v>3063</v>
      </c>
      <c r="AX2590" s="50">
        <v>4027</v>
      </c>
    </row>
    <row r="2591" spans="1:64" ht="18" customHeight="1" x14ac:dyDescent="0.15">
      <c r="B2591" s="533" t="s">
        <v>311</v>
      </c>
      <c r="C2591" s="535"/>
      <c r="D2591" s="310">
        <f t="shared" si="667"/>
        <v>37</v>
      </c>
      <c r="E2591" s="310">
        <f t="shared" si="658"/>
        <v>42.999999999999993</v>
      </c>
      <c r="F2591" s="310">
        <f t="shared" si="659"/>
        <v>57.000000000000014</v>
      </c>
      <c r="G2591" s="310">
        <f t="shared" si="660"/>
        <v>43</v>
      </c>
      <c r="H2591" s="310">
        <f t="shared" si="661"/>
        <v>34.999999999999993</v>
      </c>
      <c r="I2591" s="310">
        <f t="shared" si="662"/>
        <v>27.999999999999996</v>
      </c>
      <c r="J2591" s="310">
        <f t="shared" si="663"/>
        <v>27</v>
      </c>
      <c r="K2591" s="310">
        <f>AS2591</f>
        <v>25.000000000000007</v>
      </c>
      <c r="L2591" s="310">
        <f t="shared" si="665"/>
        <v>30</v>
      </c>
      <c r="M2591" s="314">
        <f t="shared" si="666"/>
        <v>27</v>
      </c>
      <c r="AA2591"/>
      <c r="AD2591" s="45"/>
      <c r="AK2591" s="332" t="str">
        <f t="shared" si="668"/>
        <v>２６条の２</v>
      </c>
      <c r="AL2591" s="50">
        <v>37</v>
      </c>
      <c r="AM2591" s="50">
        <v>42.999999999999993</v>
      </c>
      <c r="AN2591" s="50">
        <v>57.000000000000014</v>
      </c>
      <c r="AO2591" s="50">
        <v>43</v>
      </c>
      <c r="AP2591" s="50">
        <v>34.999999999999993</v>
      </c>
      <c r="AQ2591" s="50">
        <v>27.999999999999996</v>
      </c>
      <c r="AR2591" s="50">
        <v>27</v>
      </c>
      <c r="AS2591" s="50">
        <v>25.000000000000007</v>
      </c>
      <c r="AT2591" s="50">
        <v>30</v>
      </c>
      <c r="AU2591" s="51">
        <v>27</v>
      </c>
      <c r="AV2591" s="466">
        <v>24</v>
      </c>
      <c r="AW2591" s="50">
        <v>29</v>
      </c>
      <c r="AX2591" s="50">
        <v>22</v>
      </c>
    </row>
    <row r="2592" spans="1:64" s="160" customFormat="1" ht="18" customHeight="1" x14ac:dyDescent="0.15">
      <c r="B2592" s="533" t="s">
        <v>324</v>
      </c>
      <c r="C2592" s="535"/>
      <c r="D2592" s="354">
        <f t="shared" si="667"/>
        <v>0</v>
      </c>
      <c r="E2592" s="354">
        <f t="shared" si="658"/>
        <v>0</v>
      </c>
      <c r="F2592" s="354">
        <f t="shared" si="659"/>
        <v>0</v>
      </c>
      <c r="G2592" s="354">
        <f t="shared" si="660"/>
        <v>0</v>
      </c>
      <c r="H2592" s="354">
        <f t="shared" si="661"/>
        <v>0</v>
      </c>
      <c r="I2592" s="354">
        <f>AQ2592</f>
        <v>0</v>
      </c>
      <c r="J2592" s="507">
        <f>AR2592</f>
        <v>0</v>
      </c>
      <c r="K2592" s="354">
        <f>AS2592</f>
        <v>1.0000000000000002</v>
      </c>
      <c r="L2592" s="354">
        <f t="shared" si="665"/>
        <v>1</v>
      </c>
      <c r="M2592" s="315">
        <f t="shared" si="666"/>
        <v>22</v>
      </c>
      <c r="AK2592" s="332" t="str">
        <f t="shared" si="668"/>
        <v>２６条の３</v>
      </c>
      <c r="AL2592" s="135"/>
      <c r="AM2592" s="135"/>
      <c r="AN2592" s="135"/>
      <c r="AO2592" s="135"/>
      <c r="AP2592" s="135"/>
      <c r="AQ2592" s="135"/>
      <c r="AR2592" s="135">
        <v>0</v>
      </c>
      <c r="AS2592" s="135">
        <v>1.0000000000000002</v>
      </c>
      <c r="AT2592" s="135">
        <v>1</v>
      </c>
      <c r="AU2592" s="136">
        <v>22</v>
      </c>
      <c r="AV2592" s="485">
        <v>19</v>
      </c>
      <c r="AW2592" s="135">
        <v>12</v>
      </c>
      <c r="AX2592" s="135">
        <v>2</v>
      </c>
      <c r="AY2592" s="296"/>
      <c r="AZ2592" s="296"/>
      <c r="BA2592" s="296"/>
      <c r="BB2592" s="296"/>
      <c r="BC2592" s="296"/>
      <c r="BD2592" s="296"/>
      <c r="BE2592" s="296"/>
      <c r="BF2592" s="296"/>
      <c r="BG2592" s="296"/>
      <c r="BH2592" s="296"/>
      <c r="BI2592" s="296"/>
      <c r="BJ2592" s="296"/>
      <c r="BK2592" s="296"/>
      <c r="BL2592" s="296"/>
    </row>
    <row r="2593" spans="1:64" ht="18" customHeight="1" thickBot="1" x14ac:dyDescent="0.2">
      <c r="B2593" s="536" t="s">
        <v>312</v>
      </c>
      <c r="C2593" s="538"/>
      <c r="D2593" s="311">
        <f t="shared" si="667"/>
        <v>205</v>
      </c>
      <c r="E2593" s="311">
        <f t="shared" si="658"/>
        <v>72</v>
      </c>
      <c r="F2593" s="311">
        <f t="shared" si="659"/>
        <v>76.999999999999986</v>
      </c>
      <c r="G2593" s="311">
        <f t="shared" si="660"/>
        <v>55</v>
      </c>
      <c r="H2593" s="311">
        <f t="shared" si="661"/>
        <v>38.000000000000014</v>
      </c>
      <c r="I2593" s="311">
        <f t="shared" si="662"/>
        <v>11.999999999999996</v>
      </c>
      <c r="J2593" s="311">
        <f t="shared" si="663"/>
        <v>30.999999999999993</v>
      </c>
      <c r="K2593" s="311">
        <f t="shared" si="664"/>
        <v>54.000000000000014</v>
      </c>
      <c r="L2593" s="311">
        <f t="shared" si="665"/>
        <v>39</v>
      </c>
      <c r="M2593" s="303">
        <f t="shared" si="666"/>
        <v>44</v>
      </c>
      <c r="AA2593"/>
      <c r="AD2593" s="45"/>
      <c r="AK2593" s="332" t="str">
        <f t="shared" si="668"/>
        <v>２７条２項</v>
      </c>
      <c r="AL2593" s="53">
        <v>205</v>
      </c>
      <c r="AM2593" s="53">
        <v>72</v>
      </c>
      <c r="AN2593" s="53">
        <v>76.999999999999986</v>
      </c>
      <c r="AO2593" s="53">
        <v>55</v>
      </c>
      <c r="AP2593" s="53">
        <v>38.000000000000014</v>
      </c>
      <c r="AQ2593" s="53">
        <v>11.999999999999996</v>
      </c>
      <c r="AR2593" s="53">
        <v>30.999999999999993</v>
      </c>
      <c r="AS2593" s="53">
        <v>54.000000000000014</v>
      </c>
      <c r="AT2593" s="53">
        <v>39</v>
      </c>
      <c r="AU2593" s="54">
        <v>44</v>
      </c>
      <c r="AV2593" s="52">
        <v>50</v>
      </c>
      <c r="AW2593" s="53">
        <v>1357</v>
      </c>
      <c r="AX2593" s="53">
        <v>91</v>
      </c>
    </row>
    <row r="2594" spans="1:64" s="111" customFormat="1" ht="18" customHeight="1" x14ac:dyDescent="0.15">
      <c r="A2594" s="3"/>
      <c r="B2594" s="539"/>
      <c r="C2594" s="540"/>
      <c r="D2594" s="81" t="str">
        <f t="shared" ref="D2594:D2595" si="669">AV2585</f>
        <v>'09</v>
      </c>
      <c r="E2594" s="81" t="str">
        <f t="shared" ref="E2594:F2602" si="670">AW2585</f>
        <v>'10</v>
      </c>
      <c r="F2594" s="46" t="str">
        <f t="shared" si="670"/>
        <v>'11</v>
      </c>
      <c r="AK2594" s="281"/>
      <c r="AL2594" s="296"/>
      <c r="AM2594" s="296"/>
      <c r="AN2594" s="296"/>
      <c r="AO2594" s="296"/>
      <c r="AP2594" s="296"/>
      <c r="AQ2594" s="296"/>
      <c r="AR2594" s="296"/>
      <c r="AS2594" s="296"/>
      <c r="AT2594" s="296"/>
      <c r="AU2594" s="296"/>
      <c r="AV2594" s="296"/>
      <c r="AW2594" s="296"/>
      <c r="AX2594" s="296"/>
      <c r="AY2594" s="296"/>
      <c r="AZ2594" s="296"/>
      <c r="BA2594" s="296"/>
      <c r="BB2594" s="296"/>
      <c r="BC2594" s="296"/>
      <c r="BD2594" s="296"/>
      <c r="BE2594" s="296"/>
      <c r="BF2594" s="296"/>
      <c r="BG2594" s="296"/>
      <c r="BH2594" s="296"/>
      <c r="BI2594" s="296"/>
      <c r="BJ2594" s="296"/>
      <c r="BK2594" s="296"/>
      <c r="BL2594" s="296"/>
    </row>
    <row r="2595" spans="1:64" s="111" customFormat="1" ht="18" customHeight="1" x14ac:dyDescent="0.15">
      <c r="A2595" s="3"/>
      <c r="B2595" s="533" t="s">
        <v>306</v>
      </c>
      <c r="C2595" s="535"/>
      <c r="D2595" s="310">
        <f t="shared" si="669"/>
        <v>348</v>
      </c>
      <c r="E2595" s="310">
        <f t="shared" si="670"/>
        <v>296</v>
      </c>
      <c r="F2595" s="340">
        <f t="shared" si="670"/>
        <v>310</v>
      </c>
      <c r="AK2595" s="281"/>
      <c r="AL2595" s="296"/>
      <c r="AM2595" s="296"/>
      <c r="AN2595" s="296"/>
      <c r="AO2595" s="296"/>
      <c r="AP2595" s="296"/>
      <c r="AQ2595" s="296"/>
      <c r="AR2595" s="296"/>
      <c r="AS2595" s="296"/>
      <c r="AT2595" s="296"/>
      <c r="AU2595" s="296"/>
      <c r="AV2595" s="296"/>
      <c r="AW2595" s="296"/>
      <c r="AX2595" s="296"/>
      <c r="AY2595" s="296"/>
      <c r="AZ2595" s="296"/>
      <c r="BA2595" s="296"/>
      <c r="BB2595" s="296"/>
      <c r="BC2595" s="296"/>
      <c r="BD2595" s="296"/>
      <c r="BE2595" s="296"/>
      <c r="BF2595" s="296"/>
      <c r="BG2595" s="296"/>
      <c r="BH2595" s="296"/>
      <c r="BI2595" s="296"/>
      <c r="BJ2595" s="296"/>
      <c r="BK2595" s="296"/>
      <c r="BL2595" s="296"/>
    </row>
    <row r="2596" spans="1:64" s="111" customFormat="1" ht="18" customHeight="1" x14ac:dyDescent="0.15">
      <c r="A2596" s="3"/>
      <c r="B2596" s="533" t="s">
        <v>307</v>
      </c>
      <c r="C2596" s="535"/>
      <c r="D2596" s="310">
        <f t="shared" ref="D2596" si="671">AV2587</f>
        <v>11849</v>
      </c>
      <c r="E2596" s="310">
        <f t="shared" si="670"/>
        <v>12327</v>
      </c>
      <c r="F2596" s="340">
        <f t="shared" si="670"/>
        <v>14954</v>
      </c>
      <c r="AK2596" s="281"/>
      <c r="AL2596" s="296"/>
      <c r="AM2596" s="296"/>
      <c r="AN2596" s="296"/>
      <c r="AO2596" s="296"/>
      <c r="AP2596" s="296"/>
      <c r="AQ2596" s="296"/>
      <c r="AR2596" s="296"/>
      <c r="AS2596" s="296"/>
      <c r="AT2596" s="296"/>
      <c r="AU2596" s="296"/>
      <c r="AV2596" s="296"/>
      <c r="AW2596" s="296"/>
      <c r="AX2596" s="296"/>
      <c r="AY2596" s="296"/>
      <c r="AZ2596" s="296"/>
      <c r="BA2596" s="296"/>
      <c r="BB2596" s="296"/>
      <c r="BC2596" s="296"/>
      <c r="BD2596" s="296"/>
      <c r="BE2596" s="296"/>
      <c r="BF2596" s="296"/>
      <c r="BG2596" s="296"/>
      <c r="BH2596" s="296"/>
      <c r="BI2596" s="296"/>
      <c r="BJ2596" s="296"/>
      <c r="BK2596" s="296"/>
      <c r="BL2596" s="296"/>
    </row>
    <row r="2597" spans="1:64" s="111" customFormat="1" ht="18" customHeight="1" x14ac:dyDescent="0.15">
      <c r="A2597" s="3"/>
      <c r="B2597" s="533" t="s">
        <v>308</v>
      </c>
      <c r="C2597" s="535"/>
      <c r="D2597" s="310">
        <f t="shared" ref="D2597:D2602" si="672">AV2588</f>
        <v>1248</v>
      </c>
      <c r="E2597" s="310">
        <f t="shared" si="670"/>
        <v>1275</v>
      </c>
      <c r="F2597" s="340">
        <f t="shared" si="670"/>
        <v>1717</v>
      </c>
      <c r="AK2597" s="281"/>
      <c r="AL2597" s="296"/>
      <c r="AM2597" s="296"/>
      <c r="AN2597" s="296"/>
      <c r="AO2597" s="296"/>
      <c r="AP2597" s="296"/>
      <c r="AQ2597" s="296"/>
      <c r="AR2597" s="296"/>
      <c r="AS2597" s="296"/>
      <c r="AT2597" s="296"/>
      <c r="AU2597" s="296"/>
      <c r="AV2597" s="296"/>
      <c r="AW2597" s="296"/>
      <c r="AX2597" s="296"/>
      <c r="AY2597" s="296"/>
      <c r="AZ2597" s="296"/>
      <c r="BA2597" s="296"/>
      <c r="BB2597" s="296"/>
      <c r="BC2597" s="296"/>
      <c r="BD2597" s="296"/>
      <c r="BE2597" s="296"/>
      <c r="BF2597" s="296"/>
      <c r="BG2597" s="296"/>
      <c r="BH2597" s="296"/>
      <c r="BI2597" s="296"/>
      <c r="BJ2597" s="296"/>
      <c r="BK2597" s="296"/>
      <c r="BL2597" s="296"/>
    </row>
    <row r="2598" spans="1:64" s="111" customFormat="1" ht="18" customHeight="1" x14ac:dyDescent="0.15">
      <c r="A2598" s="3"/>
      <c r="B2598" s="533" t="s">
        <v>309</v>
      </c>
      <c r="C2598" s="535"/>
      <c r="D2598" s="310">
        <f t="shared" si="672"/>
        <v>46</v>
      </c>
      <c r="E2598" s="310">
        <f t="shared" si="670"/>
        <v>31</v>
      </c>
      <c r="F2598" s="340">
        <f t="shared" si="670"/>
        <v>14</v>
      </c>
      <c r="AK2598" s="281"/>
      <c r="AL2598" s="296"/>
      <c r="AM2598" s="296"/>
      <c r="AN2598" s="296"/>
      <c r="AO2598" s="296"/>
      <c r="AP2598" s="296"/>
      <c r="AQ2598" s="296"/>
      <c r="AR2598" s="296"/>
      <c r="AS2598" s="296"/>
      <c r="AT2598" s="296"/>
      <c r="AU2598" s="296"/>
      <c r="AV2598" s="296"/>
      <c r="AW2598" s="296"/>
      <c r="AX2598" s="296"/>
      <c r="AY2598" s="296"/>
      <c r="AZ2598" s="296"/>
      <c r="BA2598" s="296"/>
      <c r="BB2598" s="296"/>
      <c r="BC2598" s="296"/>
      <c r="BD2598" s="296"/>
      <c r="BE2598" s="296"/>
      <c r="BF2598" s="296"/>
      <c r="BG2598" s="296"/>
      <c r="BH2598" s="296"/>
      <c r="BI2598" s="296"/>
      <c r="BJ2598" s="296"/>
      <c r="BK2598" s="296"/>
      <c r="BL2598" s="296"/>
    </row>
    <row r="2599" spans="1:64" s="111" customFormat="1" ht="18" customHeight="1" x14ac:dyDescent="0.15">
      <c r="A2599" s="3"/>
      <c r="B2599" s="533" t="s">
        <v>310</v>
      </c>
      <c r="C2599" s="535"/>
      <c r="D2599" s="310">
        <f t="shared" si="672"/>
        <v>2858</v>
      </c>
      <c r="E2599" s="310">
        <f t="shared" si="670"/>
        <v>3063</v>
      </c>
      <c r="F2599" s="340">
        <f t="shared" si="670"/>
        <v>4027</v>
      </c>
      <c r="AK2599" s="281"/>
      <c r="AL2599" s="296"/>
      <c r="AM2599" s="296"/>
      <c r="AN2599" s="296"/>
      <c r="AO2599" s="296"/>
      <c r="AP2599" s="296"/>
      <c r="AQ2599" s="296"/>
      <c r="AR2599" s="296"/>
      <c r="AS2599" s="296"/>
      <c r="AT2599" s="296"/>
      <c r="AU2599" s="296"/>
      <c r="AV2599" s="296"/>
      <c r="AW2599" s="296"/>
      <c r="AX2599" s="296"/>
      <c r="AY2599" s="296"/>
      <c r="AZ2599" s="296"/>
      <c r="BA2599" s="296"/>
      <c r="BB2599" s="296"/>
      <c r="BC2599" s="296"/>
      <c r="BD2599" s="296"/>
      <c r="BE2599" s="296"/>
      <c r="BF2599" s="296"/>
      <c r="BG2599" s="296"/>
      <c r="BH2599" s="296"/>
      <c r="BI2599" s="296"/>
      <c r="BJ2599" s="296"/>
      <c r="BK2599" s="296"/>
      <c r="BL2599" s="296"/>
    </row>
    <row r="2600" spans="1:64" s="111" customFormat="1" ht="18" customHeight="1" x14ac:dyDescent="0.15">
      <c r="A2600" s="3"/>
      <c r="B2600" s="533" t="s">
        <v>311</v>
      </c>
      <c r="C2600" s="535"/>
      <c r="D2600" s="310">
        <f t="shared" si="672"/>
        <v>24</v>
      </c>
      <c r="E2600" s="310">
        <f t="shared" si="670"/>
        <v>29</v>
      </c>
      <c r="F2600" s="340">
        <f t="shared" si="670"/>
        <v>22</v>
      </c>
      <c r="AK2600" s="281"/>
      <c r="AL2600" s="296"/>
      <c r="AM2600" s="296"/>
      <c r="AN2600" s="296"/>
      <c r="AO2600" s="296"/>
      <c r="AP2600" s="296"/>
      <c r="AQ2600" s="296"/>
      <c r="AR2600" s="296"/>
      <c r="AS2600" s="296"/>
      <c r="AT2600" s="296"/>
      <c r="AU2600" s="296"/>
      <c r="AV2600" s="296"/>
      <c r="AW2600" s="296"/>
      <c r="AX2600" s="296"/>
      <c r="AY2600" s="296"/>
      <c r="AZ2600" s="296"/>
      <c r="BA2600" s="296"/>
      <c r="BB2600" s="296"/>
      <c r="BC2600" s="296"/>
      <c r="BD2600" s="296"/>
      <c r="BE2600" s="296"/>
      <c r="BF2600" s="296"/>
      <c r="BG2600" s="296"/>
      <c r="BH2600" s="296"/>
      <c r="BI2600" s="296"/>
      <c r="BJ2600" s="296"/>
      <c r="BK2600" s="296"/>
      <c r="BL2600" s="296"/>
    </row>
    <row r="2601" spans="1:64" s="111" customFormat="1" ht="18" customHeight="1" x14ac:dyDescent="0.15">
      <c r="A2601" s="3"/>
      <c r="B2601" s="533" t="s">
        <v>324</v>
      </c>
      <c r="C2601" s="535"/>
      <c r="D2601" s="310">
        <f t="shared" si="672"/>
        <v>19</v>
      </c>
      <c r="E2601" s="310">
        <f t="shared" si="670"/>
        <v>12</v>
      </c>
      <c r="F2601" s="340">
        <f t="shared" si="670"/>
        <v>2</v>
      </c>
      <c r="AK2601" s="281"/>
      <c r="AL2601" s="296"/>
      <c r="AM2601" s="296"/>
      <c r="AN2601" s="296"/>
      <c r="AO2601" s="296"/>
      <c r="AP2601" s="296"/>
      <c r="AQ2601" s="296"/>
      <c r="AR2601" s="296"/>
      <c r="AS2601" s="296"/>
      <c r="AT2601" s="296"/>
      <c r="AU2601" s="296"/>
      <c r="AV2601" s="296"/>
      <c r="AW2601" s="296"/>
      <c r="AX2601" s="296"/>
      <c r="AY2601" s="296"/>
      <c r="AZ2601" s="296"/>
      <c r="BA2601" s="296"/>
      <c r="BB2601" s="296"/>
      <c r="BC2601" s="296"/>
      <c r="BD2601" s="296"/>
      <c r="BE2601" s="296"/>
      <c r="BF2601" s="296"/>
      <c r="BG2601" s="296"/>
      <c r="BH2601" s="296"/>
      <c r="BI2601" s="296"/>
      <c r="BJ2601" s="296"/>
      <c r="BK2601" s="296"/>
      <c r="BL2601" s="296"/>
    </row>
    <row r="2602" spans="1:64" s="111" customFormat="1" ht="18" customHeight="1" thickBot="1" x14ac:dyDescent="0.2">
      <c r="A2602" s="3"/>
      <c r="B2602" s="536" t="s">
        <v>312</v>
      </c>
      <c r="C2602" s="538"/>
      <c r="D2602" s="311">
        <f t="shared" si="672"/>
        <v>50</v>
      </c>
      <c r="E2602" s="311">
        <f t="shared" si="670"/>
        <v>1357</v>
      </c>
      <c r="F2602" s="341">
        <f t="shared" si="670"/>
        <v>91</v>
      </c>
      <c r="AK2602" s="281"/>
      <c r="AL2602" s="296"/>
      <c r="AM2602" s="296"/>
      <c r="AN2602" s="296"/>
      <c r="AO2602" s="296"/>
      <c r="AP2602" s="296"/>
      <c r="AQ2602" s="296"/>
      <c r="AR2602" s="296"/>
      <c r="AS2602" s="296"/>
      <c r="AT2602" s="296"/>
      <c r="AU2602" s="296"/>
      <c r="AV2602" s="296"/>
      <c r="AW2602" s="296"/>
      <c r="AX2602" s="296"/>
      <c r="AY2602" s="296"/>
      <c r="AZ2602" s="296"/>
      <c r="BA2602" s="296"/>
      <c r="BB2602" s="296"/>
      <c r="BC2602" s="296"/>
      <c r="BD2602" s="296"/>
      <c r="BE2602" s="296"/>
      <c r="BF2602" s="296"/>
      <c r="BG2602" s="296"/>
      <c r="BH2602" s="296"/>
      <c r="BI2602" s="296"/>
      <c r="BJ2602" s="296"/>
      <c r="BK2602" s="296"/>
      <c r="BL2602" s="296"/>
    </row>
    <row r="2603" spans="1:64" ht="18" customHeight="1" x14ac:dyDescent="0.15">
      <c r="A2603" s="2"/>
    </row>
    <row r="2604" spans="1:64" ht="18" customHeight="1" x14ac:dyDescent="0.15">
      <c r="A2604" s="11"/>
    </row>
    <row r="2605" spans="1:64" ht="18" customHeight="1" x14ac:dyDescent="0.15">
      <c r="A2605" s="11"/>
    </row>
    <row r="2606" spans="1:64" ht="18" customHeight="1" x14ac:dyDescent="0.15">
      <c r="A2606" s="11"/>
    </row>
    <row r="2607" spans="1:64" ht="18" customHeight="1" x14ac:dyDescent="0.15">
      <c r="A2607" s="11"/>
    </row>
    <row r="2608" spans="1:64" ht="18" customHeight="1" x14ac:dyDescent="0.15">
      <c r="A2608" s="11"/>
    </row>
    <row r="2609" spans="1:64" ht="18" customHeight="1" x14ac:dyDescent="0.15">
      <c r="A2609" s="11"/>
    </row>
    <row r="2610" spans="1:64" ht="18" customHeight="1" x14ac:dyDescent="0.15">
      <c r="A2610" s="11"/>
    </row>
    <row r="2611" spans="1:64" ht="18" customHeight="1" x14ac:dyDescent="0.15">
      <c r="A2611" s="11"/>
    </row>
    <row r="2612" spans="1:64" ht="18" customHeight="1" x14ac:dyDescent="0.15">
      <c r="A2612" s="11"/>
    </row>
    <row r="2613" spans="1:64" ht="18" customHeight="1" x14ac:dyDescent="0.15">
      <c r="A2613" s="3"/>
    </row>
    <row r="2614" spans="1:64" s="111" customFormat="1" ht="18" customHeight="1" x14ac:dyDescent="0.15">
      <c r="A2614" s="3"/>
      <c r="AK2614" s="281"/>
      <c r="AL2614" s="296"/>
      <c r="AM2614" s="296"/>
      <c r="AN2614" s="296"/>
      <c r="AO2614" s="296"/>
      <c r="AP2614" s="296"/>
      <c r="AQ2614" s="296"/>
      <c r="AR2614" s="296"/>
      <c r="AS2614" s="296"/>
      <c r="AT2614" s="296"/>
      <c r="AU2614" s="296"/>
      <c r="AV2614" s="296"/>
      <c r="AW2614" s="296"/>
      <c r="AX2614" s="296"/>
      <c r="AY2614" s="296"/>
      <c r="AZ2614" s="296"/>
      <c r="BA2614" s="296"/>
      <c r="BB2614" s="296"/>
      <c r="BC2614" s="296"/>
      <c r="BD2614" s="296"/>
      <c r="BE2614" s="296"/>
      <c r="BF2614" s="296"/>
      <c r="BG2614" s="296"/>
      <c r="BH2614" s="296"/>
      <c r="BI2614" s="296"/>
      <c r="BJ2614" s="296"/>
      <c r="BK2614" s="296"/>
      <c r="BL2614" s="296"/>
    </row>
    <row r="2615" spans="1:64" s="111" customFormat="1" ht="18" customHeight="1" x14ac:dyDescent="0.15">
      <c r="A2615" s="3"/>
      <c r="AK2615" s="281"/>
      <c r="AL2615" s="296"/>
      <c r="AM2615" s="296"/>
      <c r="AN2615" s="296"/>
      <c r="AO2615" s="296"/>
      <c r="AP2615" s="296"/>
      <c r="AQ2615" s="296"/>
      <c r="AR2615" s="296"/>
      <c r="AS2615" s="296"/>
      <c r="AT2615" s="296"/>
      <c r="AU2615" s="296"/>
      <c r="AV2615" s="296"/>
      <c r="AW2615" s="296"/>
      <c r="AX2615" s="296"/>
      <c r="AY2615" s="296"/>
      <c r="AZ2615" s="296"/>
      <c r="BA2615" s="296"/>
      <c r="BB2615" s="296"/>
      <c r="BC2615" s="296"/>
      <c r="BD2615" s="296"/>
      <c r="BE2615" s="296"/>
      <c r="BF2615" s="296"/>
      <c r="BG2615" s="296"/>
      <c r="BH2615" s="296"/>
      <c r="BI2615" s="296"/>
      <c r="BJ2615" s="296"/>
      <c r="BK2615" s="296"/>
      <c r="BL2615" s="296"/>
    </row>
    <row r="2616" spans="1:64" s="111" customFormat="1" ht="18" customHeight="1" x14ac:dyDescent="0.15">
      <c r="A2616" s="3"/>
      <c r="AK2616" s="281"/>
      <c r="AL2616" s="296"/>
      <c r="AM2616" s="296"/>
      <c r="AN2616" s="296"/>
      <c r="AO2616" s="296"/>
      <c r="AP2616" s="296"/>
      <c r="AQ2616" s="296"/>
      <c r="AR2616" s="296"/>
      <c r="AS2616" s="296"/>
      <c r="AT2616" s="296"/>
      <c r="AU2616" s="296"/>
      <c r="AV2616" s="296"/>
      <c r="AW2616" s="296"/>
      <c r="AX2616" s="296"/>
      <c r="AY2616" s="296"/>
      <c r="AZ2616" s="296"/>
      <c r="BA2616" s="296"/>
      <c r="BB2616" s="296"/>
      <c r="BC2616" s="296"/>
      <c r="BD2616" s="296"/>
      <c r="BE2616" s="296"/>
      <c r="BF2616" s="296"/>
      <c r="BG2616" s="296"/>
      <c r="BH2616" s="296"/>
      <c r="BI2616" s="296"/>
      <c r="BJ2616" s="296"/>
      <c r="BK2616" s="296"/>
      <c r="BL2616" s="296"/>
    </row>
    <row r="2617" spans="1:64" s="111" customFormat="1" ht="18" customHeight="1" x14ac:dyDescent="0.15">
      <c r="A2617" s="3"/>
      <c r="AK2617" s="281"/>
      <c r="AL2617" s="296"/>
      <c r="AM2617" s="296"/>
      <c r="AN2617" s="296"/>
      <c r="AO2617" s="296"/>
      <c r="AP2617" s="296"/>
      <c r="AQ2617" s="296"/>
      <c r="AR2617" s="296"/>
      <c r="AS2617" s="296"/>
      <c r="AT2617" s="296"/>
      <c r="AU2617" s="296"/>
      <c r="AV2617" s="296"/>
      <c r="AW2617" s="296"/>
      <c r="AX2617" s="296"/>
      <c r="AY2617" s="296"/>
      <c r="AZ2617" s="296"/>
      <c r="BA2617" s="296"/>
      <c r="BB2617" s="296"/>
      <c r="BC2617" s="296"/>
      <c r="BD2617" s="296"/>
      <c r="BE2617" s="296"/>
      <c r="BF2617" s="296"/>
      <c r="BG2617" s="296"/>
      <c r="BH2617" s="296"/>
      <c r="BI2617" s="296"/>
      <c r="BJ2617" s="296"/>
      <c r="BK2617" s="296"/>
      <c r="BL2617" s="296"/>
    </row>
    <row r="2618" spans="1:64" s="111" customFormat="1" ht="18" customHeight="1" x14ac:dyDescent="0.15">
      <c r="A2618" s="3"/>
      <c r="AK2618" s="281"/>
      <c r="AL2618" s="296"/>
      <c r="AM2618" s="296"/>
      <c r="AN2618" s="296"/>
      <c r="AO2618" s="296"/>
      <c r="AP2618" s="296"/>
      <c r="AQ2618" s="296"/>
      <c r="AR2618" s="296"/>
      <c r="AS2618" s="296"/>
      <c r="AT2618" s="296"/>
      <c r="AU2618" s="296"/>
      <c r="AV2618" s="296"/>
      <c r="AW2618" s="296"/>
      <c r="AX2618" s="296"/>
      <c r="AY2618" s="296"/>
      <c r="AZ2618" s="296"/>
      <c r="BA2618" s="296"/>
      <c r="BB2618" s="296"/>
      <c r="BC2618" s="296"/>
      <c r="BD2618" s="296"/>
      <c r="BE2618" s="296"/>
      <c r="BF2618" s="296"/>
      <c r="BG2618" s="296"/>
      <c r="BH2618" s="296"/>
      <c r="BI2618" s="296"/>
      <c r="BJ2618" s="296"/>
      <c r="BK2618" s="296"/>
      <c r="BL2618" s="296"/>
    </row>
    <row r="2619" spans="1:64" s="111" customFormat="1" ht="18" customHeight="1" x14ac:dyDescent="0.15">
      <c r="A2619" s="3"/>
      <c r="AK2619" s="281"/>
      <c r="AL2619" s="296"/>
      <c r="AM2619" s="296"/>
      <c r="AN2619" s="296"/>
      <c r="AO2619" s="296"/>
      <c r="AP2619" s="296"/>
      <c r="AQ2619" s="296"/>
      <c r="AR2619" s="296"/>
      <c r="AS2619" s="296"/>
      <c r="AT2619" s="296"/>
      <c r="AU2619" s="296"/>
      <c r="AV2619" s="296"/>
      <c r="AW2619" s="296"/>
      <c r="AX2619" s="296"/>
      <c r="AY2619" s="296"/>
      <c r="AZ2619" s="296"/>
      <c r="BA2619" s="296"/>
      <c r="BB2619" s="296"/>
      <c r="BC2619" s="296"/>
      <c r="BD2619" s="296"/>
      <c r="BE2619" s="296"/>
      <c r="BF2619" s="296"/>
      <c r="BG2619" s="296"/>
      <c r="BH2619" s="296"/>
      <c r="BI2619" s="296"/>
      <c r="BJ2619" s="296"/>
      <c r="BK2619" s="296"/>
      <c r="BL2619" s="296"/>
    </row>
    <row r="2620" spans="1:64" s="111" customFormat="1" ht="18" customHeight="1" x14ac:dyDescent="0.15">
      <c r="A2620" s="3"/>
      <c r="AK2620" s="281"/>
      <c r="AL2620" s="296"/>
      <c r="AM2620" s="296"/>
      <c r="AN2620" s="296"/>
      <c r="AO2620" s="296"/>
      <c r="AP2620" s="296"/>
      <c r="AQ2620" s="296"/>
      <c r="AR2620" s="296"/>
      <c r="AS2620" s="296"/>
      <c r="AT2620" s="296"/>
      <c r="AU2620" s="296"/>
      <c r="AV2620" s="296"/>
      <c r="AW2620" s="296"/>
      <c r="AX2620" s="296"/>
      <c r="AY2620" s="296"/>
      <c r="AZ2620" s="296"/>
      <c r="BA2620" s="296"/>
      <c r="BB2620" s="296"/>
      <c r="BC2620" s="296"/>
      <c r="BD2620" s="296"/>
      <c r="BE2620" s="296"/>
      <c r="BF2620" s="296"/>
      <c r="BG2620" s="296"/>
      <c r="BH2620" s="296"/>
      <c r="BI2620" s="296"/>
      <c r="BJ2620" s="296"/>
      <c r="BK2620" s="296"/>
      <c r="BL2620" s="296"/>
    </row>
    <row r="2621" spans="1:64" s="111" customFormat="1" ht="18" customHeight="1" x14ac:dyDescent="0.15">
      <c r="A2621" s="3"/>
      <c r="AK2621" s="281"/>
      <c r="AL2621" s="296"/>
      <c r="AM2621" s="296"/>
      <c r="AN2621" s="296"/>
      <c r="AO2621" s="296"/>
      <c r="AP2621" s="296"/>
      <c r="AQ2621" s="296"/>
      <c r="AR2621" s="296"/>
      <c r="AS2621" s="296"/>
      <c r="AT2621" s="296"/>
      <c r="AU2621" s="296"/>
      <c r="AV2621" s="296"/>
      <c r="AW2621" s="296"/>
      <c r="AX2621" s="296"/>
      <c r="AY2621" s="296"/>
      <c r="AZ2621" s="296"/>
      <c r="BA2621" s="296"/>
      <c r="BB2621" s="296"/>
      <c r="BC2621" s="296"/>
      <c r="BD2621" s="296"/>
      <c r="BE2621" s="296"/>
      <c r="BF2621" s="296"/>
      <c r="BG2621" s="296"/>
      <c r="BH2621" s="296"/>
      <c r="BI2621" s="296"/>
      <c r="BJ2621" s="296"/>
      <c r="BK2621" s="296"/>
      <c r="BL2621" s="296"/>
    </row>
    <row r="2622" spans="1:64" s="111" customFormat="1" ht="18" customHeight="1" x14ac:dyDescent="0.15">
      <c r="A2622" s="3"/>
      <c r="AK2622" s="281"/>
      <c r="AL2622" s="296"/>
      <c r="AM2622" s="296"/>
      <c r="AN2622" s="296"/>
      <c r="AO2622" s="296"/>
      <c r="AP2622" s="296"/>
      <c r="AQ2622" s="296"/>
      <c r="AR2622" s="296"/>
      <c r="AS2622" s="296"/>
      <c r="AT2622" s="296"/>
      <c r="AU2622" s="296"/>
      <c r="AV2622" s="296"/>
      <c r="AW2622" s="296"/>
      <c r="AX2622" s="296"/>
      <c r="AY2622" s="296"/>
      <c r="AZ2622" s="296"/>
      <c r="BA2622" s="296"/>
      <c r="BB2622" s="296"/>
      <c r="BC2622" s="296"/>
      <c r="BD2622" s="296"/>
      <c r="BE2622" s="296"/>
      <c r="BF2622" s="296"/>
      <c r="BG2622" s="296"/>
      <c r="BH2622" s="296"/>
      <c r="BI2622" s="296"/>
      <c r="BJ2622" s="296"/>
      <c r="BK2622" s="296"/>
      <c r="BL2622" s="296"/>
    </row>
    <row r="2623" spans="1:64" s="83" customFormat="1" ht="18" customHeight="1" x14ac:dyDescent="0.15">
      <c r="A2623" s="3"/>
      <c r="AK2623" s="281"/>
      <c r="AL2623" s="296"/>
      <c r="AM2623" s="296"/>
      <c r="AN2623" s="296"/>
      <c r="AO2623" s="296"/>
      <c r="AP2623" s="296"/>
      <c r="AQ2623" s="296"/>
      <c r="AR2623" s="296"/>
      <c r="AS2623" s="296"/>
      <c r="AT2623" s="296"/>
      <c r="AU2623" s="296"/>
      <c r="AV2623" s="296"/>
      <c r="AW2623" s="296"/>
      <c r="AX2623" s="296"/>
      <c r="AY2623" s="296"/>
      <c r="AZ2623" s="296"/>
      <c r="BA2623" s="296"/>
      <c r="BB2623" s="296"/>
      <c r="BC2623" s="296"/>
      <c r="BD2623" s="296"/>
      <c r="BE2623" s="296"/>
      <c r="BF2623" s="296"/>
      <c r="BG2623" s="296"/>
      <c r="BH2623" s="296"/>
      <c r="BI2623" s="296"/>
      <c r="BJ2623" s="296"/>
      <c r="BK2623" s="296"/>
      <c r="BL2623" s="296"/>
    </row>
    <row r="2624" spans="1:64" ht="18" customHeight="1" x14ac:dyDescent="0.15">
      <c r="A2624" s="4" t="s">
        <v>33</v>
      </c>
    </row>
    <row r="2625" spans="1:64" ht="18" customHeight="1" x14ac:dyDescent="0.15">
      <c r="A2625" s="5" t="s">
        <v>34</v>
      </c>
    </row>
    <row r="2626" spans="1:64" s="45" customFormat="1" ht="18" customHeight="1" x14ac:dyDescent="0.15">
      <c r="A2626" s="8" t="s">
        <v>284</v>
      </c>
      <c r="AK2626" s="281"/>
      <c r="AL2626" s="296"/>
      <c r="AM2626" s="296"/>
      <c r="AN2626" s="296"/>
      <c r="AO2626" s="296"/>
      <c r="AP2626" s="296"/>
      <c r="AQ2626" s="296"/>
      <c r="AR2626" s="296"/>
      <c r="AS2626" s="296"/>
      <c r="AT2626" s="296"/>
      <c r="AU2626" s="296"/>
      <c r="AV2626" s="296"/>
      <c r="AW2626" s="296"/>
      <c r="AX2626" s="296"/>
      <c r="AY2626" s="296"/>
      <c r="AZ2626" s="296"/>
      <c r="BA2626" s="296"/>
      <c r="BB2626" s="296"/>
      <c r="BC2626" s="296"/>
      <c r="BD2626" s="296"/>
      <c r="BE2626" s="296"/>
      <c r="BF2626" s="296"/>
      <c r="BG2626" s="296"/>
      <c r="BH2626" s="296"/>
      <c r="BI2626" s="296"/>
      <c r="BJ2626" s="296"/>
      <c r="BK2626" s="296"/>
      <c r="BL2626" s="296"/>
    </row>
    <row r="2627" spans="1:64" ht="18" customHeight="1" x14ac:dyDescent="0.15">
      <c r="A2627" s="1"/>
    </row>
    <row r="2628" spans="1:64" ht="18" customHeight="1" x14ac:dyDescent="0.15"/>
    <row r="2629" spans="1:64" ht="18" customHeight="1" x14ac:dyDescent="0.15">
      <c r="A2629" s="2"/>
    </row>
    <row r="2630" spans="1:64" ht="18" customHeight="1" x14ac:dyDescent="0.15">
      <c r="A2630" s="2"/>
    </row>
    <row r="2631" spans="1:64" s="83" customFormat="1" ht="18" customHeight="1" x14ac:dyDescent="0.15">
      <c r="A2631" s="2"/>
      <c r="AK2631" s="281"/>
      <c r="AL2631" s="296"/>
      <c r="AM2631" s="296"/>
      <c r="AN2631" s="296"/>
      <c r="AO2631" s="296"/>
      <c r="AP2631" s="296"/>
      <c r="AQ2631" s="296"/>
      <c r="AR2631" s="296"/>
      <c r="AS2631" s="296"/>
      <c r="AT2631" s="296"/>
      <c r="AU2631" s="296"/>
      <c r="AV2631" s="296"/>
      <c r="AW2631" s="296"/>
      <c r="AX2631" s="296"/>
      <c r="AY2631" s="296"/>
      <c r="AZ2631" s="296"/>
      <c r="BA2631" s="296"/>
      <c r="BB2631" s="296"/>
      <c r="BC2631" s="296"/>
      <c r="BD2631" s="296"/>
      <c r="BE2631" s="296"/>
      <c r="BF2631" s="296"/>
      <c r="BG2631" s="296"/>
      <c r="BH2631" s="296"/>
      <c r="BI2631" s="296"/>
      <c r="BJ2631" s="296"/>
      <c r="BK2631" s="296"/>
      <c r="BL2631" s="296"/>
    </row>
    <row r="2632" spans="1:64" s="83" customFormat="1" ht="18" customHeight="1" x14ac:dyDescent="0.15">
      <c r="A2632" s="2"/>
      <c r="AK2632" s="281"/>
      <c r="AL2632" s="296"/>
      <c r="AM2632" s="296"/>
      <c r="AN2632" s="296"/>
      <c r="AO2632" s="296"/>
      <c r="AP2632" s="296"/>
      <c r="AQ2632" s="296"/>
      <c r="AR2632" s="296"/>
      <c r="AS2632" s="296"/>
      <c r="AT2632" s="296"/>
      <c r="AU2632" s="296"/>
      <c r="AV2632" s="296"/>
      <c r="AW2632" s="296"/>
      <c r="AX2632" s="296"/>
      <c r="AY2632" s="296"/>
      <c r="AZ2632" s="296"/>
      <c r="BA2632" s="296"/>
      <c r="BB2632" s="296"/>
      <c r="BC2632" s="296"/>
      <c r="BD2632" s="296"/>
      <c r="BE2632" s="296"/>
      <c r="BF2632" s="296"/>
      <c r="BG2632" s="296"/>
      <c r="BH2632" s="296"/>
      <c r="BI2632" s="296"/>
      <c r="BJ2632" s="296"/>
      <c r="BK2632" s="296"/>
      <c r="BL2632" s="296"/>
    </row>
    <row r="2633" spans="1:64" s="83" customFormat="1" ht="18" customHeight="1" x14ac:dyDescent="0.15">
      <c r="A2633" s="2"/>
      <c r="AK2633" s="281"/>
      <c r="AL2633" s="296"/>
      <c r="AM2633" s="296"/>
      <c r="AN2633" s="296"/>
      <c r="AO2633" s="296"/>
      <c r="AP2633" s="296"/>
      <c r="AQ2633" s="296"/>
      <c r="AR2633" s="296"/>
      <c r="AS2633" s="296"/>
      <c r="AT2633" s="296"/>
      <c r="AU2633" s="296"/>
      <c r="AV2633" s="296"/>
      <c r="AW2633" s="296"/>
      <c r="AX2633" s="296"/>
      <c r="AY2633" s="296"/>
      <c r="AZ2633" s="296"/>
      <c r="BA2633" s="296"/>
      <c r="BB2633" s="296"/>
      <c r="BC2633" s="296"/>
      <c r="BD2633" s="296"/>
      <c r="BE2633" s="296"/>
      <c r="BF2633" s="296"/>
      <c r="BG2633" s="296"/>
      <c r="BH2633" s="296"/>
      <c r="BI2633" s="296"/>
      <c r="BJ2633" s="296"/>
      <c r="BK2633" s="296"/>
      <c r="BL2633" s="296"/>
    </row>
    <row r="2634" spans="1:64" s="83" customFormat="1" ht="18" customHeight="1" x14ac:dyDescent="0.15">
      <c r="A2634" s="2"/>
      <c r="AK2634" s="281"/>
      <c r="AL2634" s="296"/>
      <c r="AM2634" s="296"/>
      <c r="AN2634" s="296"/>
      <c r="AO2634" s="296"/>
      <c r="AP2634" s="296"/>
      <c r="AQ2634" s="296"/>
      <c r="AR2634" s="296"/>
      <c r="AS2634" s="296"/>
      <c r="AT2634" s="296"/>
      <c r="AU2634" s="296"/>
      <c r="AV2634" s="296"/>
      <c r="AW2634" s="296"/>
      <c r="AX2634" s="296"/>
      <c r="AY2634" s="296"/>
      <c r="AZ2634" s="296"/>
      <c r="BA2634" s="296"/>
      <c r="BB2634" s="296"/>
      <c r="BC2634" s="296"/>
      <c r="BD2634" s="296"/>
      <c r="BE2634" s="296"/>
      <c r="BF2634" s="296"/>
      <c r="BG2634" s="296"/>
      <c r="BH2634" s="296"/>
      <c r="BI2634" s="296"/>
      <c r="BJ2634" s="296"/>
      <c r="BK2634" s="296"/>
      <c r="BL2634" s="296"/>
    </row>
    <row r="2635" spans="1:64" s="83" customFormat="1" ht="18" customHeight="1" x14ac:dyDescent="0.15">
      <c r="A2635" s="2"/>
      <c r="AK2635" s="281"/>
      <c r="AL2635" s="296"/>
      <c r="AM2635" s="296"/>
      <c r="AN2635" s="296"/>
      <c r="AO2635" s="296"/>
      <c r="AP2635" s="296"/>
      <c r="AQ2635" s="296"/>
      <c r="AR2635" s="296"/>
      <c r="AS2635" s="296"/>
      <c r="AT2635" s="296"/>
      <c r="AU2635" s="296"/>
      <c r="AV2635" s="296"/>
      <c r="AW2635" s="296"/>
      <c r="AX2635" s="296"/>
      <c r="AY2635" s="296"/>
      <c r="AZ2635" s="296"/>
      <c r="BA2635" s="296"/>
      <c r="BB2635" s="296"/>
      <c r="BC2635" s="296"/>
      <c r="BD2635" s="296"/>
      <c r="BE2635" s="296"/>
      <c r="BF2635" s="296"/>
      <c r="BG2635" s="296"/>
      <c r="BH2635" s="296"/>
      <c r="BI2635" s="296"/>
      <c r="BJ2635" s="296"/>
      <c r="BK2635" s="296"/>
      <c r="BL2635" s="296"/>
    </row>
    <row r="2636" spans="1:64" s="83" customFormat="1" ht="18" customHeight="1" x14ac:dyDescent="0.15">
      <c r="A2636" s="2"/>
      <c r="AK2636" s="281"/>
      <c r="AL2636" s="296"/>
      <c r="AM2636" s="296"/>
      <c r="AN2636" s="296"/>
      <c r="AO2636" s="296"/>
      <c r="AP2636" s="296"/>
      <c r="AQ2636" s="296"/>
      <c r="AR2636" s="296"/>
      <c r="AS2636" s="296"/>
      <c r="AT2636" s="296"/>
      <c r="AU2636" s="296"/>
      <c r="AV2636" s="296"/>
      <c r="AW2636" s="296"/>
      <c r="AX2636" s="296"/>
      <c r="AY2636" s="296"/>
      <c r="AZ2636" s="296"/>
      <c r="BA2636" s="296"/>
      <c r="BB2636" s="296"/>
      <c r="BC2636" s="296"/>
      <c r="BD2636" s="296"/>
      <c r="BE2636" s="296"/>
      <c r="BF2636" s="296"/>
      <c r="BG2636" s="296"/>
      <c r="BH2636" s="296"/>
      <c r="BI2636" s="296"/>
      <c r="BJ2636" s="296"/>
      <c r="BK2636" s="296"/>
      <c r="BL2636" s="296"/>
    </row>
    <row r="2637" spans="1:64" s="83" customFormat="1" ht="18" customHeight="1" x14ac:dyDescent="0.15">
      <c r="A2637" s="2"/>
      <c r="AK2637" s="281"/>
      <c r="AL2637" s="296"/>
      <c r="AM2637" s="296"/>
      <c r="AN2637" s="296"/>
      <c r="AO2637" s="296"/>
      <c r="AP2637" s="296"/>
      <c r="AQ2637" s="296"/>
      <c r="AR2637" s="296"/>
      <c r="AS2637" s="296"/>
      <c r="AT2637" s="296"/>
      <c r="AU2637" s="296"/>
      <c r="AV2637" s="296"/>
      <c r="AW2637" s="296"/>
      <c r="AX2637" s="296"/>
      <c r="AY2637" s="296"/>
      <c r="AZ2637" s="296"/>
      <c r="BA2637" s="296"/>
      <c r="BB2637" s="296"/>
      <c r="BC2637" s="296"/>
      <c r="BD2637" s="296"/>
      <c r="BE2637" s="296"/>
      <c r="BF2637" s="296"/>
      <c r="BG2637" s="296"/>
      <c r="BH2637" s="296"/>
      <c r="BI2637" s="296"/>
      <c r="BJ2637" s="296"/>
      <c r="BK2637" s="296"/>
      <c r="BL2637" s="296"/>
    </row>
    <row r="2638" spans="1:64" s="83" customFormat="1" ht="18" customHeight="1" x14ac:dyDescent="0.15">
      <c r="A2638" s="2"/>
      <c r="AK2638" s="281"/>
      <c r="AL2638" s="296"/>
      <c r="AM2638" s="296"/>
      <c r="AN2638" s="296"/>
      <c r="AO2638" s="296"/>
      <c r="AP2638" s="296"/>
      <c r="AQ2638" s="296"/>
      <c r="AR2638" s="296"/>
      <c r="AS2638" s="296"/>
      <c r="AT2638" s="296"/>
      <c r="AU2638" s="296"/>
      <c r="AV2638" s="296"/>
      <c r="AW2638" s="296"/>
      <c r="AX2638" s="296"/>
      <c r="AY2638" s="296"/>
      <c r="AZ2638" s="296"/>
      <c r="BA2638" s="296"/>
      <c r="BB2638" s="296"/>
      <c r="BC2638" s="296"/>
      <c r="BD2638" s="296"/>
      <c r="BE2638" s="296"/>
      <c r="BF2638" s="296"/>
      <c r="BG2638" s="296"/>
      <c r="BH2638" s="296"/>
      <c r="BI2638" s="296"/>
      <c r="BJ2638" s="296"/>
      <c r="BK2638" s="296"/>
      <c r="BL2638" s="296"/>
    </row>
    <row r="2639" spans="1:64" s="83" customFormat="1" ht="18" customHeight="1" x14ac:dyDescent="0.15">
      <c r="A2639" s="2"/>
      <c r="AK2639" s="281"/>
      <c r="AL2639" s="296"/>
      <c r="AM2639" s="296"/>
      <c r="AN2639" s="296"/>
      <c r="AO2639" s="296"/>
      <c r="AP2639" s="296"/>
      <c r="AQ2639" s="296"/>
      <c r="AR2639" s="296"/>
      <c r="AS2639" s="296"/>
      <c r="AT2639" s="296"/>
      <c r="AU2639" s="296"/>
      <c r="AV2639" s="296"/>
      <c r="AW2639" s="296"/>
      <c r="AX2639" s="296"/>
      <c r="AY2639" s="296"/>
      <c r="AZ2639" s="296"/>
      <c r="BA2639" s="296"/>
      <c r="BB2639" s="296"/>
      <c r="BC2639" s="296"/>
      <c r="BD2639" s="296"/>
      <c r="BE2639" s="296"/>
      <c r="BF2639" s="296"/>
      <c r="BG2639" s="296"/>
      <c r="BH2639" s="296"/>
      <c r="BI2639" s="296"/>
      <c r="BJ2639" s="296"/>
      <c r="BK2639" s="296"/>
      <c r="BL2639" s="296"/>
    </row>
    <row r="2640" spans="1:64" s="83" customFormat="1" ht="18" customHeight="1" x14ac:dyDescent="0.15">
      <c r="A2640" s="2"/>
      <c r="AK2640" s="281"/>
      <c r="AL2640" s="296"/>
      <c r="AM2640" s="296"/>
      <c r="AN2640" s="296"/>
      <c r="AO2640" s="296"/>
      <c r="AP2640" s="296"/>
      <c r="AQ2640" s="296"/>
      <c r="AR2640" s="296"/>
      <c r="AS2640" s="296"/>
      <c r="AT2640" s="296"/>
      <c r="AU2640" s="296"/>
      <c r="AV2640" s="296"/>
      <c r="AW2640" s="296"/>
      <c r="AX2640" s="296"/>
      <c r="AY2640" s="296"/>
      <c r="AZ2640" s="296"/>
      <c r="BA2640" s="296"/>
      <c r="BB2640" s="296"/>
      <c r="BC2640" s="296"/>
      <c r="BD2640" s="296"/>
      <c r="BE2640" s="296"/>
      <c r="BF2640" s="296"/>
      <c r="BG2640" s="296"/>
      <c r="BH2640" s="296"/>
      <c r="BI2640" s="296"/>
      <c r="BJ2640" s="296"/>
      <c r="BK2640" s="296"/>
      <c r="BL2640" s="296"/>
    </row>
    <row r="2641" spans="1:64" s="83" customFormat="1" ht="18" customHeight="1" x14ac:dyDescent="0.15">
      <c r="A2641" s="2"/>
      <c r="AK2641" s="281"/>
      <c r="AL2641" s="296"/>
      <c r="AM2641" s="296"/>
      <c r="AN2641" s="296"/>
      <c r="AO2641" s="296"/>
      <c r="AP2641" s="296"/>
      <c r="AQ2641" s="296"/>
      <c r="AR2641" s="296"/>
      <c r="AS2641" s="296"/>
      <c r="AT2641" s="296"/>
      <c r="AU2641" s="296"/>
      <c r="AV2641" s="296"/>
      <c r="AW2641" s="296"/>
      <c r="AX2641" s="296"/>
      <c r="AY2641" s="296"/>
      <c r="AZ2641" s="296"/>
      <c r="BA2641" s="296"/>
      <c r="BB2641" s="296"/>
      <c r="BC2641" s="296"/>
      <c r="BD2641" s="296"/>
      <c r="BE2641" s="296"/>
      <c r="BF2641" s="296"/>
      <c r="BG2641" s="296"/>
      <c r="BH2641" s="296"/>
      <c r="BI2641" s="296"/>
      <c r="BJ2641" s="296"/>
      <c r="BK2641" s="296"/>
      <c r="BL2641" s="296"/>
    </row>
    <row r="2642" spans="1:64" s="83" customFormat="1" ht="18" customHeight="1" x14ac:dyDescent="0.15">
      <c r="A2642" s="2"/>
      <c r="AK2642" s="281"/>
      <c r="AL2642" s="296"/>
      <c r="AM2642" s="296"/>
      <c r="AN2642" s="296"/>
      <c r="AO2642" s="296"/>
      <c r="AP2642" s="296"/>
      <c r="AQ2642" s="296"/>
      <c r="AR2642" s="296"/>
      <c r="AS2642" s="296"/>
      <c r="AT2642" s="296"/>
      <c r="AU2642" s="296"/>
      <c r="AV2642" s="296"/>
      <c r="AW2642" s="296"/>
      <c r="AX2642" s="296"/>
      <c r="AY2642" s="296"/>
      <c r="AZ2642" s="296"/>
      <c r="BA2642" s="296"/>
      <c r="BB2642" s="296"/>
      <c r="BC2642" s="296"/>
      <c r="BD2642" s="296"/>
      <c r="BE2642" s="296"/>
      <c r="BF2642" s="296"/>
      <c r="BG2642" s="296"/>
      <c r="BH2642" s="296"/>
      <c r="BI2642" s="296"/>
      <c r="BJ2642" s="296"/>
      <c r="BK2642" s="296"/>
      <c r="BL2642" s="296"/>
    </row>
    <row r="2643" spans="1:64" s="83" customFormat="1" ht="18" customHeight="1" thickBot="1" x14ac:dyDescent="0.2">
      <c r="A2643" s="2"/>
      <c r="AK2643" s="281"/>
      <c r="AL2643" s="296"/>
      <c r="AM2643" s="296"/>
      <c r="AN2643" s="296"/>
      <c r="AO2643" s="296"/>
      <c r="AP2643" s="296"/>
      <c r="AQ2643" s="296"/>
      <c r="AR2643" s="296"/>
      <c r="AS2643" s="296"/>
      <c r="AT2643" s="296"/>
      <c r="AU2643" s="296"/>
      <c r="AV2643" s="296"/>
      <c r="AW2643" s="296"/>
      <c r="AX2643" s="296"/>
      <c r="AY2643" s="296"/>
      <c r="AZ2643" s="296"/>
      <c r="BA2643" s="296"/>
      <c r="BB2643" s="296"/>
      <c r="BC2643" s="296"/>
      <c r="BD2643" s="296"/>
      <c r="BE2643" s="296"/>
      <c r="BF2643" s="296"/>
      <c r="BG2643" s="296"/>
      <c r="BH2643" s="296"/>
      <c r="BI2643" s="296"/>
      <c r="BJ2643" s="296"/>
      <c r="BK2643" s="296"/>
      <c r="BL2643" s="296"/>
    </row>
    <row r="2644" spans="1:64" ht="18" customHeight="1" x14ac:dyDescent="0.15">
      <c r="B2644" s="539"/>
      <c r="C2644" s="541"/>
      <c r="D2644" s="540"/>
      <c r="E2644" s="44" t="str">
        <f t="shared" ref="E2644:E2650" si="673">AL2644</f>
        <v>'02</v>
      </c>
      <c r="F2644" s="44" t="str">
        <f t="shared" ref="F2644:F2650" si="674">AM2644</f>
        <v>'03</v>
      </c>
      <c r="G2644" s="44" t="str">
        <f t="shared" ref="G2644:G2650" si="675">AN2644</f>
        <v>'04</v>
      </c>
      <c r="H2644" s="169" t="str">
        <f t="shared" ref="H2644:H2650" si="676">AO2644</f>
        <v>'05</v>
      </c>
      <c r="I2644" s="349" t="str">
        <f t="shared" ref="I2644:I2650" si="677">AP2644</f>
        <v>'06</v>
      </c>
      <c r="J2644" s="81" t="str">
        <f t="shared" ref="J2644:J2650" si="678">AQ2644</f>
        <v>'07</v>
      </c>
      <c r="K2644" s="81" t="str">
        <f t="shared" ref="K2644:K2650" si="679">AR2644</f>
        <v>'08</v>
      </c>
      <c r="L2644" s="81" t="str">
        <f t="shared" ref="L2644:L2646" si="680">AS2644</f>
        <v>'09</v>
      </c>
      <c r="M2644" s="46" t="str">
        <f>AT2644</f>
        <v>'10</v>
      </c>
      <c r="AL2644" s="349" t="s">
        <v>69</v>
      </c>
      <c r="AM2644" s="349" t="s">
        <v>70</v>
      </c>
      <c r="AN2644" s="349" t="s">
        <v>71</v>
      </c>
      <c r="AO2644" s="349" t="s">
        <v>72</v>
      </c>
      <c r="AP2644" s="349" t="s">
        <v>336</v>
      </c>
      <c r="AQ2644" s="81" t="s">
        <v>445</v>
      </c>
      <c r="AR2644" s="414" t="s">
        <v>466</v>
      </c>
      <c r="AS2644" s="414" t="s">
        <v>465</v>
      </c>
      <c r="AT2644" s="414" t="s">
        <v>458</v>
      </c>
      <c r="AU2644" s="493" t="s">
        <v>459</v>
      </c>
    </row>
    <row r="2645" spans="1:64" ht="18" customHeight="1" x14ac:dyDescent="0.15">
      <c r="B2645" s="533" t="s">
        <v>190</v>
      </c>
      <c r="C2645" s="534"/>
      <c r="D2645" s="535"/>
      <c r="E2645" s="50">
        <f t="shared" si="673"/>
        <v>21.000000000000004</v>
      </c>
      <c r="F2645" s="50">
        <f t="shared" si="674"/>
        <v>27.999999999999989</v>
      </c>
      <c r="G2645" s="50">
        <f t="shared" si="675"/>
        <v>15.000000000000004</v>
      </c>
      <c r="H2645" s="50">
        <f t="shared" si="676"/>
        <v>19.000000000000004</v>
      </c>
      <c r="I2645" s="50">
        <f t="shared" si="677"/>
        <v>15.999999999999996</v>
      </c>
      <c r="J2645" s="357">
        <f t="shared" si="678"/>
        <v>16</v>
      </c>
      <c r="K2645" s="357">
        <f t="shared" si="679"/>
        <v>20</v>
      </c>
      <c r="L2645" s="357">
        <f t="shared" si="680"/>
        <v>9</v>
      </c>
      <c r="M2645" s="402">
        <f t="shared" ref="M2645:M2650" si="681">AT2645</f>
        <v>12</v>
      </c>
      <c r="AK2645" s="281" t="str">
        <f>B2645</f>
        <v>入院継続</v>
      </c>
      <c r="AL2645" s="50">
        <v>21.000000000000004</v>
      </c>
      <c r="AM2645" s="50">
        <v>27.999999999999989</v>
      </c>
      <c r="AN2645" s="50">
        <v>15.000000000000004</v>
      </c>
      <c r="AO2645" s="50">
        <v>19.000000000000004</v>
      </c>
      <c r="AP2645" s="50">
        <v>15.999999999999996</v>
      </c>
      <c r="AQ2645" s="50">
        <v>16</v>
      </c>
      <c r="AR2645" s="50">
        <v>20</v>
      </c>
      <c r="AS2645" s="50">
        <v>9</v>
      </c>
      <c r="AT2645" s="50">
        <v>12</v>
      </c>
      <c r="AU2645" s="50">
        <v>3</v>
      </c>
    </row>
    <row r="2646" spans="1:64" ht="18" customHeight="1" x14ac:dyDescent="0.15">
      <c r="B2646" s="533" t="s">
        <v>191</v>
      </c>
      <c r="C2646" s="534"/>
      <c r="D2646" s="535"/>
      <c r="E2646" s="50">
        <f t="shared" si="673"/>
        <v>2</v>
      </c>
      <c r="F2646" s="50">
        <f t="shared" si="674"/>
        <v>5.9999999999999982</v>
      </c>
      <c r="G2646" s="50">
        <f t="shared" si="675"/>
        <v>6.0000000000000018</v>
      </c>
      <c r="H2646" s="50">
        <f t="shared" si="676"/>
        <v>5.0000000000000009</v>
      </c>
      <c r="I2646" s="50">
        <f t="shared" si="677"/>
        <v>5</v>
      </c>
      <c r="J2646" s="357">
        <f t="shared" si="678"/>
        <v>2</v>
      </c>
      <c r="K2646" s="357">
        <f t="shared" si="679"/>
        <v>7</v>
      </c>
      <c r="L2646" s="357">
        <f t="shared" si="680"/>
        <v>7</v>
      </c>
      <c r="M2646" s="402">
        <f t="shared" si="681"/>
        <v>3</v>
      </c>
      <c r="AK2646" s="350" t="str">
        <f t="shared" ref="AK2646:AK2650" si="682">B2646</f>
        <v>通院医療</v>
      </c>
      <c r="AL2646" s="50">
        <v>2</v>
      </c>
      <c r="AM2646" s="50">
        <v>5.9999999999999982</v>
      </c>
      <c r="AN2646" s="50">
        <v>6.0000000000000018</v>
      </c>
      <c r="AO2646" s="50">
        <v>5.0000000000000009</v>
      </c>
      <c r="AP2646" s="50">
        <v>5</v>
      </c>
      <c r="AQ2646" s="50">
        <v>2</v>
      </c>
      <c r="AR2646" s="50">
        <v>7</v>
      </c>
      <c r="AS2646" s="50">
        <v>7</v>
      </c>
      <c r="AT2646" s="50">
        <v>3</v>
      </c>
      <c r="AU2646" s="50">
        <v>4</v>
      </c>
    </row>
    <row r="2647" spans="1:64" ht="18" customHeight="1" x14ac:dyDescent="0.15">
      <c r="B2647" s="533" t="s">
        <v>192</v>
      </c>
      <c r="C2647" s="534"/>
      <c r="D2647" s="535"/>
      <c r="E2647" s="50">
        <f t="shared" si="673"/>
        <v>3.0000000000000004</v>
      </c>
      <c r="F2647" s="50">
        <f t="shared" si="674"/>
        <v>1</v>
      </c>
      <c r="G2647" s="50">
        <f t="shared" si="675"/>
        <v>0</v>
      </c>
      <c r="H2647" s="50">
        <f t="shared" si="676"/>
        <v>1</v>
      </c>
      <c r="I2647" s="50">
        <f t="shared" si="677"/>
        <v>0</v>
      </c>
      <c r="J2647" s="357">
        <f t="shared" si="678"/>
        <v>0</v>
      </c>
      <c r="K2647" s="357">
        <f t="shared" si="679"/>
        <v>2</v>
      </c>
      <c r="L2647" s="357">
        <f t="shared" ref="L2647" si="683">AS2647</f>
        <v>1</v>
      </c>
      <c r="M2647" s="402">
        <f t="shared" si="681"/>
        <v>0</v>
      </c>
      <c r="AK2647" s="350" t="str">
        <f t="shared" si="682"/>
        <v>転医</v>
      </c>
      <c r="AL2647" s="50">
        <v>3.0000000000000004</v>
      </c>
      <c r="AM2647" s="50">
        <v>1</v>
      </c>
      <c r="AN2647" s="50">
        <v>0</v>
      </c>
      <c r="AO2647" s="50">
        <v>1</v>
      </c>
      <c r="AP2647" s="50">
        <v>0</v>
      </c>
      <c r="AQ2647" s="50">
        <v>0</v>
      </c>
      <c r="AR2647" s="50">
        <v>2</v>
      </c>
      <c r="AS2647" s="50">
        <v>1</v>
      </c>
      <c r="AT2647" s="50">
        <v>0</v>
      </c>
      <c r="AU2647" s="50">
        <v>0</v>
      </c>
    </row>
    <row r="2648" spans="1:64" ht="18" customHeight="1" x14ac:dyDescent="0.15">
      <c r="B2648" s="533" t="s">
        <v>188</v>
      </c>
      <c r="C2648" s="534"/>
      <c r="D2648" s="535"/>
      <c r="E2648" s="50">
        <f t="shared" si="673"/>
        <v>0</v>
      </c>
      <c r="F2648" s="50">
        <f t="shared" si="674"/>
        <v>0</v>
      </c>
      <c r="G2648" s="50">
        <f t="shared" si="675"/>
        <v>0</v>
      </c>
      <c r="H2648" s="50">
        <f t="shared" si="676"/>
        <v>0</v>
      </c>
      <c r="I2648" s="50">
        <f t="shared" si="677"/>
        <v>0</v>
      </c>
      <c r="J2648" s="357">
        <f t="shared" si="678"/>
        <v>1</v>
      </c>
      <c r="K2648" s="357">
        <f t="shared" si="679"/>
        <v>0</v>
      </c>
      <c r="L2648" s="357">
        <f t="shared" ref="L2648:L2650" si="684">AS2648</f>
        <v>0</v>
      </c>
      <c r="M2648" s="402">
        <f t="shared" si="681"/>
        <v>0</v>
      </c>
      <c r="AK2648" s="350" t="str">
        <f t="shared" si="682"/>
        <v>死亡</v>
      </c>
      <c r="AL2648" s="50">
        <v>0</v>
      </c>
      <c r="AM2648" s="50">
        <v>0</v>
      </c>
      <c r="AN2648" s="50">
        <v>0</v>
      </c>
      <c r="AO2648" s="50">
        <v>0</v>
      </c>
      <c r="AP2648" s="50">
        <v>0</v>
      </c>
      <c r="AQ2648" s="50">
        <v>1</v>
      </c>
      <c r="AR2648" s="50">
        <v>0</v>
      </c>
      <c r="AS2648" s="50">
        <v>0</v>
      </c>
      <c r="AT2648" s="50">
        <v>0</v>
      </c>
      <c r="AU2648" s="50">
        <v>0</v>
      </c>
    </row>
    <row r="2649" spans="1:64" ht="18" customHeight="1" x14ac:dyDescent="0.15">
      <c r="B2649" s="533" t="s">
        <v>118</v>
      </c>
      <c r="C2649" s="534"/>
      <c r="D2649" s="535"/>
      <c r="E2649" s="50">
        <f t="shared" si="673"/>
        <v>1.0000000000000002</v>
      </c>
      <c r="F2649" s="50">
        <f t="shared" si="674"/>
        <v>0</v>
      </c>
      <c r="G2649" s="50">
        <f t="shared" si="675"/>
        <v>0</v>
      </c>
      <c r="H2649" s="50">
        <f t="shared" si="676"/>
        <v>1.0000000000000002</v>
      </c>
      <c r="I2649" s="50">
        <f t="shared" si="677"/>
        <v>0</v>
      </c>
      <c r="J2649" s="357">
        <f t="shared" si="678"/>
        <v>0</v>
      </c>
      <c r="K2649" s="357">
        <f t="shared" si="679"/>
        <v>1</v>
      </c>
      <c r="L2649" s="357">
        <f t="shared" si="684"/>
        <v>1</v>
      </c>
      <c r="M2649" s="402">
        <f t="shared" si="681"/>
        <v>1</v>
      </c>
      <c r="AK2649" s="350" t="str">
        <f t="shared" si="682"/>
        <v>その他</v>
      </c>
      <c r="AL2649" s="50">
        <v>1.0000000000000002</v>
      </c>
      <c r="AM2649" s="50">
        <v>0</v>
      </c>
      <c r="AN2649" s="50">
        <v>0</v>
      </c>
      <c r="AO2649" s="50">
        <v>1.0000000000000002</v>
      </c>
      <c r="AP2649" s="50">
        <v>0</v>
      </c>
      <c r="AQ2649" s="50">
        <v>0</v>
      </c>
      <c r="AR2649" s="50">
        <v>1</v>
      </c>
      <c r="AS2649" s="50">
        <v>1</v>
      </c>
      <c r="AT2649" s="50">
        <v>1</v>
      </c>
      <c r="AU2649" s="50">
        <v>0</v>
      </c>
    </row>
    <row r="2650" spans="1:64" ht="18" customHeight="1" thickBot="1" x14ac:dyDescent="0.2">
      <c r="B2650" s="536" t="s">
        <v>193</v>
      </c>
      <c r="C2650" s="537"/>
      <c r="D2650" s="538"/>
      <c r="E2650" s="53">
        <f t="shared" si="673"/>
        <v>26.999999999999989</v>
      </c>
      <c r="F2650" s="53">
        <f t="shared" si="674"/>
        <v>34.999999999999993</v>
      </c>
      <c r="G2650" s="53">
        <f t="shared" si="675"/>
        <v>21</v>
      </c>
      <c r="H2650" s="53">
        <f t="shared" si="676"/>
        <v>26</v>
      </c>
      <c r="I2650" s="53">
        <f t="shared" si="677"/>
        <v>21.000000000000004</v>
      </c>
      <c r="J2650" s="358">
        <f t="shared" si="678"/>
        <v>19</v>
      </c>
      <c r="K2650" s="358">
        <f t="shared" si="679"/>
        <v>30</v>
      </c>
      <c r="L2650" s="358">
        <f t="shared" si="684"/>
        <v>18</v>
      </c>
      <c r="M2650" s="403">
        <f t="shared" si="681"/>
        <v>16</v>
      </c>
      <c r="AK2650" s="350" t="str">
        <f t="shared" si="682"/>
        <v>症状消退届が提出された人数</v>
      </c>
      <c r="AL2650" s="53">
        <v>26.999999999999989</v>
      </c>
      <c r="AM2650" s="53">
        <v>34.999999999999993</v>
      </c>
      <c r="AN2650" s="53">
        <v>21</v>
      </c>
      <c r="AO2650" s="53">
        <v>26</v>
      </c>
      <c r="AP2650" s="53">
        <v>21.000000000000004</v>
      </c>
      <c r="AQ2650" s="53">
        <v>19</v>
      </c>
      <c r="AR2650" s="53">
        <v>30</v>
      </c>
      <c r="AS2650" s="53">
        <v>18</v>
      </c>
      <c r="AT2650" s="53">
        <v>16</v>
      </c>
      <c r="AU2650" s="53">
        <v>7</v>
      </c>
    </row>
    <row r="2651" spans="1:64" ht="18" customHeight="1" x14ac:dyDescent="0.15">
      <c r="A2651" s="2"/>
      <c r="B2651" s="539"/>
      <c r="C2651" s="541"/>
      <c r="D2651" s="540"/>
      <c r="E2651" s="46" t="str">
        <f>AU2644</f>
        <v>'11</v>
      </c>
    </row>
    <row r="2652" spans="1:64" ht="18" customHeight="1" x14ac:dyDescent="0.15">
      <c r="A2652" s="11"/>
      <c r="B2652" s="533" t="s">
        <v>190</v>
      </c>
      <c r="C2652" s="534"/>
      <c r="D2652" s="535"/>
      <c r="E2652" s="402">
        <f t="shared" ref="E2652:E2657" si="685">AU2645</f>
        <v>3</v>
      </c>
    </row>
    <row r="2653" spans="1:64" ht="18" customHeight="1" x14ac:dyDescent="0.15">
      <c r="A2653" s="11"/>
      <c r="B2653" s="533" t="s">
        <v>191</v>
      </c>
      <c r="C2653" s="534"/>
      <c r="D2653" s="535"/>
      <c r="E2653" s="402">
        <f t="shared" si="685"/>
        <v>4</v>
      </c>
    </row>
    <row r="2654" spans="1:64" ht="18" customHeight="1" x14ac:dyDescent="0.15">
      <c r="A2654" s="11"/>
      <c r="B2654" s="533" t="s">
        <v>192</v>
      </c>
      <c r="C2654" s="534"/>
      <c r="D2654" s="535"/>
      <c r="E2654" s="402">
        <f t="shared" si="685"/>
        <v>0</v>
      </c>
    </row>
    <row r="2655" spans="1:64" ht="18" customHeight="1" x14ac:dyDescent="0.15">
      <c r="A2655" s="11"/>
      <c r="B2655" s="533" t="s">
        <v>188</v>
      </c>
      <c r="C2655" s="534"/>
      <c r="D2655" s="535"/>
      <c r="E2655" s="402">
        <f t="shared" si="685"/>
        <v>0</v>
      </c>
    </row>
    <row r="2656" spans="1:64" ht="18" customHeight="1" x14ac:dyDescent="0.15">
      <c r="A2656" s="11"/>
      <c r="B2656" s="533" t="s">
        <v>118</v>
      </c>
      <c r="C2656" s="534"/>
      <c r="D2656" s="535"/>
      <c r="E2656" s="402">
        <f t="shared" si="685"/>
        <v>0</v>
      </c>
    </row>
    <row r="2657" spans="1:64" ht="18" customHeight="1" thickBot="1" x14ac:dyDescent="0.2">
      <c r="A2657" s="3"/>
      <c r="B2657" s="536" t="s">
        <v>193</v>
      </c>
      <c r="C2657" s="537"/>
      <c r="D2657" s="538"/>
      <c r="E2657" s="403">
        <f t="shared" si="685"/>
        <v>7</v>
      </c>
    </row>
    <row r="2658" spans="1:64" s="83" customFormat="1" ht="18" customHeight="1" x14ac:dyDescent="0.15">
      <c r="A2658" s="3"/>
      <c r="AK2658" s="281"/>
      <c r="AL2658" s="296"/>
      <c r="AM2658" s="296"/>
      <c r="AN2658" s="296"/>
      <c r="AO2658" s="296"/>
      <c r="AP2658" s="296"/>
      <c r="AQ2658" s="296"/>
      <c r="AR2658" s="296"/>
      <c r="AS2658" s="296"/>
      <c r="AT2658" s="296"/>
      <c r="AU2658" s="296"/>
      <c r="AV2658" s="296"/>
      <c r="AW2658" s="296"/>
      <c r="AX2658" s="296"/>
      <c r="AY2658" s="296"/>
      <c r="AZ2658" s="296"/>
      <c r="BA2658" s="296"/>
      <c r="BB2658" s="296"/>
      <c r="BC2658" s="296"/>
      <c r="BD2658" s="296"/>
      <c r="BE2658" s="296"/>
      <c r="BF2658" s="296"/>
      <c r="BG2658" s="296"/>
      <c r="BH2658" s="296"/>
      <c r="BI2658" s="296"/>
      <c r="BJ2658" s="296"/>
      <c r="BK2658" s="296"/>
      <c r="BL2658" s="296"/>
    </row>
    <row r="2659" spans="1:64" s="83" customFormat="1" ht="18" customHeight="1" x14ac:dyDescent="0.15">
      <c r="A2659" s="3"/>
      <c r="AK2659" s="281"/>
      <c r="AL2659" s="296"/>
      <c r="AM2659" s="296"/>
      <c r="AN2659" s="296"/>
      <c r="AO2659" s="296"/>
      <c r="AP2659" s="296"/>
      <c r="AQ2659" s="296"/>
      <c r="AR2659" s="296"/>
      <c r="AS2659" s="296"/>
      <c r="AT2659" s="296"/>
      <c r="AU2659" s="296"/>
      <c r="AV2659" s="296"/>
      <c r="AW2659" s="296"/>
      <c r="AX2659" s="296"/>
      <c r="AY2659" s="296"/>
      <c r="AZ2659" s="296"/>
      <c r="BA2659" s="296"/>
      <c r="BB2659" s="296"/>
      <c r="BC2659" s="296"/>
      <c r="BD2659" s="296"/>
      <c r="BE2659" s="296"/>
      <c r="BF2659" s="296"/>
      <c r="BG2659" s="296"/>
      <c r="BH2659" s="296"/>
      <c r="BI2659" s="296"/>
      <c r="BJ2659" s="296"/>
      <c r="BK2659" s="296"/>
      <c r="BL2659" s="296"/>
    </row>
    <row r="2660" spans="1:64" s="83" customFormat="1" ht="18" customHeight="1" x14ac:dyDescent="0.15">
      <c r="A2660" s="3"/>
      <c r="AK2660" s="281"/>
      <c r="AL2660" s="296"/>
      <c r="AM2660" s="296"/>
      <c r="AN2660" s="296"/>
      <c r="AO2660" s="296"/>
      <c r="AP2660" s="296"/>
      <c r="AQ2660" s="296"/>
      <c r="AR2660" s="296"/>
      <c r="AS2660" s="296"/>
      <c r="AT2660" s="296"/>
      <c r="AU2660" s="296"/>
      <c r="AV2660" s="296"/>
      <c r="AW2660" s="296"/>
      <c r="AX2660" s="296"/>
      <c r="AY2660" s="296"/>
      <c r="AZ2660" s="296"/>
      <c r="BA2660" s="296"/>
      <c r="BB2660" s="296"/>
      <c r="BC2660" s="296"/>
      <c r="BD2660" s="296"/>
      <c r="BE2660" s="296"/>
      <c r="BF2660" s="296"/>
      <c r="BG2660" s="296"/>
      <c r="BH2660" s="296"/>
      <c r="BI2660" s="296"/>
      <c r="BJ2660" s="296"/>
      <c r="BK2660" s="296"/>
      <c r="BL2660" s="296"/>
    </row>
    <row r="2661" spans="1:64" s="83" customFormat="1" ht="18" customHeight="1" x14ac:dyDescent="0.15">
      <c r="A2661" s="3"/>
      <c r="AK2661" s="281"/>
      <c r="AL2661" s="296"/>
      <c r="AM2661" s="296"/>
      <c r="AN2661" s="296"/>
      <c r="AO2661" s="296"/>
      <c r="AP2661" s="296"/>
      <c r="AQ2661" s="296"/>
      <c r="AR2661" s="296"/>
      <c r="AS2661" s="296"/>
      <c r="AT2661" s="296"/>
      <c r="AU2661" s="296"/>
      <c r="AV2661" s="296"/>
      <c r="AW2661" s="296"/>
      <c r="AX2661" s="296"/>
      <c r="AY2661" s="296"/>
      <c r="AZ2661" s="296"/>
      <c r="BA2661" s="296"/>
      <c r="BB2661" s="296"/>
      <c r="BC2661" s="296"/>
      <c r="BD2661" s="296"/>
      <c r="BE2661" s="296"/>
      <c r="BF2661" s="296"/>
      <c r="BG2661" s="296"/>
      <c r="BH2661" s="296"/>
      <c r="BI2661" s="296"/>
      <c r="BJ2661" s="296"/>
      <c r="BK2661" s="296"/>
      <c r="BL2661" s="296"/>
    </row>
    <row r="2662" spans="1:64" s="83" customFormat="1" ht="18" customHeight="1" x14ac:dyDescent="0.15">
      <c r="A2662" s="3"/>
      <c r="AK2662" s="281"/>
      <c r="AL2662" s="296"/>
      <c r="AM2662" s="296"/>
      <c r="AN2662" s="296"/>
      <c r="AO2662" s="296"/>
      <c r="AP2662" s="296"/>
      <c r="AQ2662" s="296"/>
      <c r="AR2662" s="296"/>
      <c r="AS2662" s="296"/>
      <c r="AT2662" s="296"/>
      <c r="AU2662" s="296"/>
      <c r="AV2662" s="296"/>
      <c r="AW2662" s="296"/>
      <c r="AX2662" s="296"/>
      <c r="AY2662" s="296"/>
      <c r="AZ2662" s="296"/>
      <c r="BA2662" s="296"/>
      <c r="BB2662" s="296"/>
      <c r="BC2662" s="296"/>
      <c r="BD2662" s="296"/>
      <c r="BE2662" s="296"/>
      <c r="BF2662" s="296"/>
      <c r="BG2662" s="296"/>
      <c r="BH2662" s="296"/>
      <c r="BI2662" s="296"/>
      <c r="BJ2662" s="296"/>
      <c r="BK2662" s="296"/>
      <c r="BL2662" s="296"/>
    </row>
    <row r="2663" spans="1:64" s="83" customFormat="1" ht="18" customHeight="1" x14ac:dyDescent="0.15">
      <c r="A2663" s="3"/>
      <c r="AK2663" s="281"/>
      <c r="AL2663" s="296"/>
      <c r="AM2663" s="296"/>
      <c r="AN2663" s="296"/>
      <c r="AO2663" s="296"/>
      <c r="AP2663" s="296"/>
      <c r="AQ2663" s="296"/>
      <c r="AR2663" s="296"/>
      <c r="AS2663" s="296"/>
      <c r="AT2663" s="296"/>
      <c r="AU2663" s="296"/>
      <c r="AV2663" s="296"/>
      <c r="AW2663" s="296"/>
      <c r="AX2663" s="296"/>
      <c r="AY2663" s="296"/>
      <c r="AZ2663" s="296"/>
      <c r="BA2663" s="296"/>
      <c r="BB2663" s="296"/>
      <c r="BC2663" s="296"/>
      <c r="BD2663" s="296"/>
      <c r="BE2663" s="296"/>
      <c r="BF2663" s="296"/>
      <c r="BG2663" s="296"/>
      <c r="BH2663" s="296"/>
      <c r="BI2663" s="296"/>
      <c r="BJ2663" s="296"/>
      <c r="BK2663" s="296"/>
      <c r="BL2663" s="296"/>
    </row>
    <row r="2664" spans="1:64" s="45" customFormat="1" ht="18" customHeight="1" x14ac:dyDescent="0.15">
      <c r="A2664" s="4" t="s">
        <v>33</v>
      </c>
      <c r="AK2664" s="281"/>
      <c r="AL2664" s="296"/>
      <c r="AM2664" s="296"/>
      <c r="AN2664" s="296"/>
      <c r="AO2664" s="296"/>
      <c r="AP2664" s="296"/>
      <c r="AQ2664" s="296"/>
      <c r="AR2664" s="296"/>
      <c r="AS2664" s="296"/>
      <c r="AT2664" s="296"/>
      <c r="AU2664" s="296"/>
      <c r="AV2664" s="296"/>
      <c r="AW2664" s="296"/>
      <c r="AX2664" s="296"/>
      <c r="AY2664" s="296"/>
      <c r="AZ2664" s="296"/>
      <c r="BA2664" s="296"/>
      <c r="BB2664" s="296"/>
      <c r="BC2664" s="296"/>
      <c r="BD2664" s="296"/>
      <c r="BE2664" s="296"/>
      <c r="BF2664" s="296"/>
      <c r="BG2664" s="296"/>
      <c r="BH2664" s="296"/>
      <c r="BI2664" s="296"/>
      <c r="BJ2664" s="296"/>
      <c r="BK2664" s="296"/>
      <c r="BL2664" s="296"/>
    </row>
    <row r="2665" spans="1:64" s="45" customFormat="1" ht="18" customHeight="1" x14ac:dyDescent="0.15">
      <c r="A2665" s="5" t="s">
        <v>34</v>
      </c>
      <c r="AK2665" s="281"/>
      <c r="AL2665" s="296"/>
      <c r="AM2665" s="296"/>
      <c r="AN2665" s="296"/>
      <c r="AO2665" s="296"/>
      <c r="AP2665" s="296"/>
      <c r="AQ2665" s="296"/>
      <c r="AR2665" s="296"/>
      <c r="AS2665" s="296"/>
      <c r="AT2665" s="296"/>
      <c r="AU2665" s="296"/>
      <c r="AV2665" s="296"/>
      <c r="AW2665" s="296"/>
      <c r="AX2665" s="296"/>
      <c r="AY2665" s="296"/>
      <c r="AZ2665" s="296"/>
      <c r="BA2665" s="296"/>
      <c r="BB2665" s="296"/>
      <c r="BC2665" s="296"/>
      <c r="BD2665" s="296"/>
      <c r="BE2665" s="296"/>
      <c r="BF2665" s="296"/>
      <c r="BG2665" s="296"/>
      <c r="BH2665" s="296"/>
      <c r="BI2665" s="296"/>
      <c r="BJ2665" s="296"/>
      <c r="BK2665" s="296"/>
      <c r="BL2665" s="296"/>
    </row>
    <row r="2666" spans="1:64" s="45" customFormat="1" ht="18" customHeight="1" x14ac:dyDescent="0.15">
      <c r="A2666" s="8" t="s">
        <v>283</v>
      </c>
      <c r="AK2666" s="281"/>
      <c r="AL2666" s="296"/>
      <c r="AM2666" s="296"/>
      <c r="AN2666" s="296"/>
      <c r="AO2666" s="296"/>
      <c r="AP2666" s="296"/>
      <c r="AQ2666" s="296"/>
      <c r="AR2666" s="296"/>
      <c r="AS2666" s="296"/>
      <c r="AT2666" s="296"/>
      <c r="AU2666" s="296"/>
      <c r="AV2666" s="296"/>
      <c r="AW2666" s="296"/>
      <c r="AX2666" s="296"/>
      <c r="AY2666" s="296"/>
      <c r="AZ2666" s="296"/>
      <c r="BA2666" s="296"/>
      <c r="BB2666" s="296"/>
      <c r="BC2666" s="296"/>
      <c r="BD2666" s="296"/>
      <c r="BE2666" s="296"/>
      <c r="BF2666" s="296"/>
      <c r="BG2666" s="296"/>
      <c r="BH2666" s="296"/>
      <c r="BI2666" s="296"/>
      <c r="BJ2666" s="296"/>
      <c r="BK2666" s="296"/>
      <c r="BL2666" s="296"/>
    </row>
    <row r="2667" spans="1:64" s="45" customFormat="1" ht="18" customHeight="1" x14ac:dyDescent="0.15">
      <c r="A2667" s="1"/>
      <c r="AK2667" s="281"/>
      <c r="AL2667" s="296"/>
      <c r="AM2667" s="296"/>
      <c r="AN2667" s="296"/>
      <c r="AO2667" s="296"/>
      <c r="AP2667" s="296"/>
      <c r="AQ2667" s="296"/>
      <c r="AR2667" s="296"/>
      <c r="AS2667" s="296"/>
      <c r="AT2667" s="296"/>
      <c r="AU2667" s="296"/>
      <c r="AV2667" s="296"/>
      <c r="AW2667" s="296"/>
      <c r="AX2667" s="296"/>
      <c r="AY2667" s="296"/>
      <c r="AZ2667" s="296"/>
      <c r="BA2667" s="296"/>
      <c r="BB2667" s="296"/>
      <c r="BC2667" s="296"/>
      <c r="BD2667" s="296"/>
      <c r="BE2667" s="296"/>
      <c r="BF2667" s="296"/>
      <c r="BG2667" s="296"/>
      <c r="BH2667" s="296"/>
      <c r="BI2667" s="296"/>
      <c r="BJ2667" s="296"/>
      <c r="BK2667" s="296"/>
      <c r="BL2667" s="296"/>
    </row>
    <row r="2668" spans="1:64" s="45" customFormat="1" ht="18" customHeight="1" x14ac:dyDescent="0.15">
      <c r="AK2668" s="281"/>
      <c r="AL2668" s="296"/>
      <c r="AM2668" s="296"/>
      <c r="AN2668" s="296"/>
      <c r="AO2668" s="296"/>
      <c r="AP2668" s="296"/>
      <c r="AQ2668" s="296"/>
      <c r="AR2668" s="296"/>
      <c r="AS2668" s="296"/>
      <c r="AT2668" s="296"/>
      <c r="AU2668" s="296"/>
      <c r="AV2668" s="296"/>
      <c r="AW2668" s="296"/>
      <c r="AX2668" s="296"/>
      <c r="AY2668" s="296"/>
      <c r="AZ2668" s="296"/>
      <c r="BA2668" s="296"/>
      <c r="BB2668" s="296"/>
      <c r="BC2668" s="296"/>
      <c r="BD2668" s="296"/>
      <c r="BE2668" s="296"/>
      <c r="BF2668" s="296"/>
      <c r="BG2668" s="296"/>
      <c r="BH2668" s="296"/>
      <c r="BI2668" s="296"/>
      <c r="BJ2668" s="296"/>
      <c r="BK2668" s="296"/>
      <c r="BL2668" s="296"/>
    </row>
    <row r="2669" spans="1:64" s="45" customFormat="1" ht="18" customHeight="1" x14ac:dyDescent="0.15">
      <c r="A2669" s="2"/>
      <c r="AK2669" s="281"/>
      <c r="AL2669" s="296"/>
      <c r="AM2669" s="296"/>
      <c r="AN2669" s="296"/>
      <c r="AO2669" s="296"/>
      <c r="AP2669" s="296"/>
      <c r="AQ2669" s="296"/>
      <c r="AR2669" s="296"/>
      <c r="AS2669" s="296"/>
      <c r="AT2669" s="296"/>
      <c r="AU2669" s="296"/>
      <c r="AV2669" s="296"/>
      <c r="AW2669" s="296"/>
      <c r="AX2669" s="296"/>
      <c r="AY2669" s="296"/>
      <c r="AZ2669" s="296"/>
      <c r="BA2669" s="296"/>
      <c r="BB2669" s="296"/>
      <c r="BC2669" s="296"/>
      <c r="BD2669" s="296"/>
      <c r="BE2669" s="296"/>
      <c r="BF2669" s="296"/>
      <c r="BG2669" s="296"/>
      <c r="BH2669" s="296"/>
      <c r="BI2669" s="296"/>
      <c r="BJ2669" s="296"/>
      <c r="BK2669" s="296"/>
      <c r="BL2669" s="296"/>
    </row>
    <row r="2670" spans="1:64" s="45" customFormat="1" ht="18" customHeight="1" x14ac:dyDescent="0.15">
      <c r="A2670" s="2"/>
      <c r="AK2670" s="281"/>
      <c r="AL2670" s="296"/>
      <c r="AM2670" s="296"/>
      <c r="AN2670" s="296"/>
      <c r="AO2670" s="296"/>
      <c r="AP2670" s="296"/>
      <c r="AQ2670" s="296"/>
      <c r="AR2670" s="296"/>
      <c r="AS2670" s="296"/>
      <c r="AT2670" s="296"/>
      <c r="AU2670" s="296"/>
      <c r="AV2670" s="296"/>
      <c r="AW2670" s="296"/>
      <c r="AX2670" s="296"/>
      <c r="AY2670" s="296"/>
      <c r="AZ2670" s="296"/>
      <c r="BA2670" s="296"/>
      <c r="BB2670" s="296"/>
      <c r="BC2670" s="296"/>
      <c r="BD2670" s="296"/>
      <c r="BE2670" s="296"/>
      <c r="BF2670" s="296"/>
      <c r="BG2670" s="296"/>
      <c r="BH2670" s="296"/>
      <c r="BI2670" s="296"/>
      <c r="BJ2670" s="296"/>
      <c r="BK2670" s="296"/>
      <c r="BL2670" s="296"/>
    </row>
    <row r="2671" spans="1:64" s="83" customFormat="1" ht="18" customHeight="1" x14ac:dyDescent="0.15">
      <c r="A2671" s="2"/>
      <c r="AK2671" s="281"/>
      <c r="AL2671" s="296"/>
      <c r="AM2671" s="296"/>
      <c r="AN2671" s="296"/>
      <c r="AO2671" s="296"/>
      <c r="AP2671" s="296"/>
      <c r="AQ2671" s="296"/>
      <c r="AR2671" s="296"/>
      <c r="AS2671" s="296"/>
      <c r="AT2671" s="296"/>
      <c r="AU2671" s="296"/>
      <c r="AV2671" s="296"/>
      <c r="AW2671" s="296"/>
      <c r="AX2671" s="296"/>
      <c r="AY2671" s="296"/>
      <c r="AZ2671" s="296"/>
      <c r="BA2671" s="296"/>
      <c r="BB2671" s="296"/>
      <c r="BC2671" s="296"/>
      <c r="BD2671" s="296"/>
      <c r="BE2671" s="296"/>
      <c r="BF2671" s="296"/>
      <c r="BG2671" s="296"/>
      <c r="BH2671" s="296"/>
      <c r="BI2671" s="296"/>
      <c r="BJ2671" s="296"/>
      <c r="BK2671" s="296"/>
      <c r="BL2671" s="296"/>
    </row>
    <row r="2672" spans="1:64" s="83" customFormat="1" ht="18" customHeight="1" x14ac:dyDescent="0.15">
      <c r="A2672" s="2"/>
      <c r="AK2672" s="281"/>
      <c r="AL2672" s="296"/>
      <c r="AM2672" s="296"/>
      <c r="AN2672" s="296"/>
      <c r="AO2672" s="296"/>
      <c r="AP2672" s="296"/>
      <c r="AQ2672" s="296"/>
      <c r="AR2672" s="296"/>
      <c r="AS2672" s="296"/>
      <c r="AT2672" s="296"/>
      <c r="AU2672" s="296"/>
      <c r="AV2672" s="296"/>
      <c r="AW2672" s="296"/>
      <c r="AX2672" s="296"/>
      <c r="AY2672" s="296"/>
      <c r="AZ2672" s="296"/>
      <c r="BA2672" s="296"/>
      <c r="BB2672" s="296"/>
      <c r="BC2672" s="296"/>
      <c r="BD2672" s="296"/>
      <c r="BE2672" s="296"/>
      <c r="BF2672" s="296"/>
      <c r="BG2672" s="296"/>
      <c r="BH2672" s="296"/>
      <c r="BI2672" s="296"/>
      <c r="BJ2672" s="296"/>
      <c r="BK2672" s="296"/>
      <c r="BL2672" s="296"/>
    </row>
    <row r="2673" spans="1:64" s="83" customFormat="1" ht="18" customHeight="1" x14ac:dyDescent="0.15">
      <c r="A2673" s="2"/>
      <c r="AK2673" s="281"/>
      <c r="AL2673" s="296"/>
      <c r="AM2673" s="296"/>
      <c r="AN2673" s="296"/>
      <c r="AO2673" s="296"/>
      <c r="AP2673" s="296"/>
      <c r="AQ2673" s="296"/>
      <c r="AR2673" s="296"/>
      <c r="AS2673" s="296"/>
      <c r="AT2673" s="296"/>
      <c r="AU2673" s="296"/>
      <c r="AV2673" s="296"/>
      <c r="AW2673" s="296"/>
      <c r="AX2673" s="296"/>
      <c r="AY2673" s="296"/>
      <c r="AZ2673" s="296"/>
      <c r="BA2673" s="296"/>
      <c r="BB2673" s="296"/>
      <c r="BC2673" s="296"/>
      <c r="BD2673" s="296"/>
      <c r="BE2673" s="296"/>
      <c r="BF2673" s="296"/>
      <c r="BG2673" s="296"/>
      <c r="BH2673" s="296"/>
      <c r="BI2673" s="296"/>
      <c r="BJ2673" s="296"/>
      <c r="BK2673" s="296"/>
      <c r="BL2673" s="296"/>
    </row>
    <row r="2674" spans="1:64" s="83" customFormat="1" ht="18" customHeight="1" x14ac:dyDescent="0.15">
      <c r="A2674" s="2"/>
      <c r="AK2674" s="281"/>
      <c r="AL2674" s="296"/>
      <c r="AM2674" s="296"/>
      <c r="AN2674" s="296"/>
      <c r="AO2674" s="296"/>
      <c r="AP2674" s="296"/>
      <c r="AQ2674" s="296"/>
      <c r="AR2674" s="296"/>
      <c r="AS2674" s="296"/>
      <c r="AT2674" s="296"/>
      <c r="AU2674" s="296"/>
      <c r="AV2674" s="296"/>
      <c r="AW2674" s="296"/>
      <c r="AX2674" s="296"/>
      <c r="AY2674" s="296"/>
      <c r="AZ2674" s="296"/>
      <c r="BA2674" s="296"/>
      <c r="BB2674" s="296"/>
      <c r="BC2674" s="296"/>
      <c r="BD2674" s="296"/>
      <c r="BE2674" s="296"/>
      <c r="BF2674" s="296"/>
      <c r="BG2674" s="296"/>
      <c r="BH2674" s="296"/>
      <c r="BI2674" s="296"/>
      <c r="BJ2674" s="296"/>
      <c r="BK2674" s="296"/>
      <c r="BL2674" s="296"/>
    </row>
    <row r="2675" spans="1:64" s="83" customFormat="1" ht="18" customHeight="1" x14ac:dyDescent="0.15">
      <c r="A2675" s="2"/>
      <c r="AK2675" s="281"/>
      <c r="AL2675" s="296"/>
      <c r="AM2675" s="296"/>
      <c r="AN2675" s="296"/>
      <c r="AO2675" s="296"/>
      <c r="AP2675" s="296"/>
      <c r="AQ2675" s="296"/>
      <c r="AR2675" s="296"/>
      <c r="AS2675" s="296"/>
      <c r="AT2675" s="296"/>
      <c r="AU2675" s="296"/>
      <c r="AV2675" s="296"/>
      <c r="AW2675" s="296"/>
      <c r="AX2675" s="296"/>
      <c r="AY2675" s="296"/>
      <c r="AZ2675" s="296"/>
      <c r="BA2675" s="296"/>
      <c r="BB2675" s="296"/>
      <c r="BC2675" s="296"/>
      <c r="BD2675" s="296"/>
      <c r="BE2675" s="296"/>
      <c r="BF2675" s="296"/>
      <c r="BG2675" s="296"/>
      <c r="BH2675" s="296"/>
      <c r="BI2675" s="296"/>
      <c r="BJ2675" s="296"/>
      <c r="BK2675" s="296"/>
      <c r="BL2675" s="296"/>
    </row>
    <row r="2676" spans="1:64" s="83" customFormat="1" ht="18" customHeight="1" x14ac:dyDescent="0.15">
      <c r="A2676" s="2"/>
      <c r="AK2676" s="281"/>
      <c r="AL2676" s="296"/>
      <c r="AM2676" s="296"/>
      <c r="AN2676" s="296"/>
      <c r="AO2676" s="296"/>
      <c r="AP2676" s="296"/>
      <c r="AQ2676" s="296"/>
      <c r="AR2676" s="296"/>
      <c r="AS2676" s="296"/>
      <c r="AT2676" s="296"/>
      <c r="AU2676" s="296"/>
      <c r="AV2676" s="296"/>
      <c r="AW2676" s="296"/>
      <c r="AX2676" s="296"/>
      <c r="AY2676" s="296"/>
      <c r="AZ2676" s="296"/>
      <c r="BA2676" s="296"/>
      <c r="BB2676" s="296"/>
      <c r="BC2676" s="296"/>
      <c r="BD2676" s="296"/>
      <c r="BE2676" s="296"/>
      <c r="BF2676" s="296"/>
      <c r="BG2676" s="296"/>
      <c r="BH2676" s="296"/>
      <c r="BI2676" s="296"/>
      <c r="BJ2676" s="296"/>
      <c r="BK2676" s="296"/>
      <c r="BL2676" s="296"/>
    </row>
    <row r="2677" spans="1:64" s="83" customFormat="1" ht="18" customHeight="1" x14ac:dyDescent="0.15">
      <c r="A2677" s="2"/>
      <c r="AK2677" s="281"/>
      <c r="AL2677" s="296"/>
      <c r="AM2677" s="296"/>
      <c r="AN2677" s="296"/>
      <c r="AO2677" s="296"/>
      <c r="AP2677" s="296"/>
      <c r="AQ2677" s="296"/>
      <c r="AR2677" s="296"/>
      <c r="AS2677" s="296"/>
      <c r="AT2677" s="296"/>
      <c r="AU2677" s="296"/>
      <c r="AV2677" s="296"/>
      <c r="AW2677" s="296"/>
      <c r="AX2677" s="296"/>
      <c r="AY2677" s="296"/>
      <c r="AZ2677" s="296"/>
      <c r="BA2677" s="296"/>
      <c r="BB2677" s="296"/>
      <c r="BC2677" s="296"/>
      <c r="BD2677" s="296"/>
      <c r="BE2677" s="296"/>
      <c r="BF2677" s="296"/>
      <c r="BG2677" s="296"/>
      <c r="BH2677" s="296"/>
      <c r="BI2677" s="296"/>
      <c r="BJ2677" s="296"/>
      <c r="BK2677" s="296"/>
      <c r="BL2677" s="296"/>
    </row>
    <row r="2678" spans="1:64" s="83" customFormat="1" ht="18" customHeight="1" x14ac:dyDescent="0.15">
      <c r="A2678" s="2"/>
      <c r="AK2678" s="281"/>
      <c r="AL2678" s="296"/>
      <c r="AM2678" s="296"/>
      <c r="AN2678" s="296"/>
      <c r="AO2678" s="296"/>
      <c r="AP2678" s="296"/>
      <c r="AQ2678" s="296"/>
      <c r="AR2678" s="296"/>
      <c r="AS2678" s="296"/>
      <c r="AT2678" s="296"/>
      <c r="AU2678" s="296"/>
      <c r="AV2678" s="296"/>
      <c r="AW2678" s="296"/>
      <c r="AX2678" s="296"/>
      <c r="AY2678" s="296"/>
      <c r="AZ2678" s="296"/>
      <c r="BA2678" s="296"/>
      <c r="BB2678" s="296"/>
      <c r="BC2678" s="296"/>
      <c r="BD2678" s="296"/>
      <c r="BE2678" s="296"/>
      <c r="BF2678" s="296"/>
      <c r="BG2678" s="296"/>
      <c r="BH2678" s="296"/>
      <c r="BI2678" s="296"/>
      <c r="BJ2678" s="296"/>
      <c r="BK2678" s="296"/>
      <c r="BL2678" s="296"/>
    </row>
    <row r="2679" spans="1:64" s="83" customFormat="1" ht="18" customHeight="1" x14ac:dyDescent="0.15">
      <c r="A2679" s="2"/>
      <c r="AK2679" s="281"/>
      <c r="AL2679" s="296"/>
      <c r="AM2679" s="296"/>
      <c r="AN2679" s="296"/>
      <c r="AO2679" s="296"/>
      <c r="AP2679" s="296"/>
      <c r="AQ2679" s="296"/>
      <c r="AR2679" s="296"/>
      <c r="AS2679" s="296"/>
      <c r="AT2679" s="296"/>
      <c r="AU2679" s="296"/>
      <c r="AV2679" s="296"/>
      <c r="AW2679" s="296"/>
      <c r="AX2679" s="296"/>
      <c r="AY2679" s="296"/>
      <c r="AZ2679" s="296"/>
      <c r="BA2679" s="296"/>
      <c r="BB2679" s="296"/>
      <c r="BC2679" s="296"/>
      <c r="BD2679" s="296"/>
      <c r="BE2679" s="296"/>
      <c r="BF2679" s="296"/>
      <c r="BG2679" s="296"/>
      <c r="BH2679" s="296"/>
      <c r="BI2679" s="296"/>
      <c r="BJ2679" s="296"/>
      <c r="BK2679" s="296"/>
      <c r="BL2679" s="296"/>
    </row>
    <row r="2680" spans="1:64" s="83" customFormat="1" ht="18" customHeight="1" x14ac:dyDescent="0.15">
      <c r="A2680" s="2"/>
      <c r="AK2680" s="281"/>
      <c r="AL2680" s="296"/>
      <c r="AM2680" s="296"/>
      <c r="AN2680" s="296"/>
      <c r="AO2680" s="296"/>
      <c r="AP2680" s="296"/>
      <c r="AQ2680" s="296"/>
      <c r="AR2680" s="296"/>
      <c r="AS2680" s="296"/>
      <c r="AT2680" s="296"/>
      <c r="AU2680" s="296"/>
      <c r="AV2680" s="296"/>
      <c r="AW2680" s="296"/>
      <c r="AX2680" s="296"/>
      <c r="AY2680" s="296"/>
      <c r="AZ2680" s="296"/>
      <c r="BA2680" s="296"/>
      <c r="BB2680" s="296"/>
      <c r="BC2680" s="296"/>
      <c r="BD2680" s="296"/>
      <c r="BE2680" s="296"/>
      <c r="BF2680" s="296"/>
      <c r="BG2680" s="296"/>
      <c r="BH2680" s="296"/>
      <c r="BI2680" s="296"/>
      <c r="BJ2680" s="296"/>
      <c r="BK2680" s="296"/>
      <c r="BL2680" s="296"/>
    </row>
    <row r="2681" spans="1:64" s="83" customFormat="1" ht="18" customHeight="1" x14ac:dyDescent="0.15">
      <c r="A2681" s="2"/>
      <c r="AK2681" s="281"/>
      <c r="AL2681" s="296"/>
      <c r="AM2681" s="296"/>
      <c r="AN2681" s="296"/>
      <c r="AO2681" s="296"/>
      <c r="AP2681" s="296"/>
      <c r="AQ2681" s="296"/>
      <c r="AR2681" s="296"/>
      <c r="AS2681" s="296"/>
      <c r="AT2681" s="296"/>
      <c r="AU2681" s="296"/>
      <c r="AV2681" s="296"/>
      <c r="AW2681" s="296"/>
      <c r="AX2681" s="296"/>
      <c r="AY2681" s="296"/>
      <c r="AZ2681" s="296"/>
      <c r="BA2681" s="296"/>
      <c r="BB2681" s="296"/>
      <c r="BC2681" s="296"/>
      <c r="BD2681" s="296"/>
      <c r="BE2681" s="296"/>
      <c r="BF2681" s="296"/>
      <c r="BG2681" s="296"/>
      <c r="BH2681" s="296"/>
      <c r="BI2681" s="296"/>
      <c r="BJ2681" s="296"/>
      <c r="BK2681" s="296"/>
      <c r="BL2681" s="296"/>
    </row>
    <row r="2682" spans="1:64" s="83" customFormat="1" ht="18" customHeight="1" x14ac:dyDescent="0.15">
      <c r="A2682" s="2"/>
      <c r="AK2682" s="281"/>
      <c r="AL2682" s="296"/>
      <c r="AM2682" s="296"/>
      <c r="AN2682" s="296"/>
      <c r="AO2682" s="296"/>
      <c r="AP2682" s="296"/>
      <c r="AQ2682" s="296"/>
      <c r="AR2682" s="296"/>
      <c r="AS2682" s="296"/>
      <c r="AT2682" s="296"/>
      <c r="AU2682" s="296"/>
      <c r="AV2682" s="296"/>
      <c r="AW2682" s="296"/>
      <c r="AX2682" s="296"/>
      <c r="AY2682" s="296"/>
      <c r="AZ2682" s="296"/>
      <c r="BA2682" s="296"/>
      <c r="BB2682" s="296"/>
      <c r="BC2682" s="296"/>
      <c r="BD2682" s="296"/>
      <c r="BE2682" s="296"/>
      <c r="BF2682" s="296"/>
      <c r="BG2682" s="296"/>
      <c r="BH2682" s="296"/>
      <c r="BI2682" s="296"/>
      <c r="BJ2682" s="296"/>
      <c r="BK2682" s="296"/>
      <c r="BL2682" s="296"/>
    </row>
    <row r="2683" spans="1:64" s="83" customFormat="1" ht="18" customHeight="1" thickBot="1" x14ac:dyDescent="0.2">
      <c r="A2683" s="2"/>
      <c r="AK2683" s="281"/>
      <c r="AL2683" s="296"/>
      <c r="AM2683" s="296"/>
      <c r="AN2683" s="296"/>
      <c r="AO2683" s="296"/>
      <c r="AP2683" s="296"/>
      <c r="AQ2683" s="296"/>
      <c r="AR2683" s="296"/>
      <c r="AS2683" s="296"/>
      <c r="AT2683" s="296"/>
      <c r="AU2683" s="296"/>
      <c r="AV2683" s="296"/>
      <c r="AW2683" s="296"/>
      <c r="AX2683" s="296"/>
      <c r="AY2683" s="296"/>
      <c r="AZ2683" s="296"/>
      <c r="BA2683" s="296"/>
      <c r="BB2683" s="296"/>
      <c r="BC2683" s="296"/>
      <c r="BD2683" s="296"/>
      <c r="BE2683" s="296"/>
      <c r="BF2683" s="296"/>
      <c r="BG2683" s="296"/>
      <c r="BH2683" s="296"/>
      <c r="BI2683" s="296"/>
      <c r="BJ2683" s="296"/>
      <c r="BK2683" s="296"/>
      <c r="BL2683" s="296"/>
    </row>
    <row r="2684" spans="1:64" s="45" customFormat="1" ht="18" customHeight="1" x14ac:dyDescent="0.15">
      <c r="B2684" s="539"/>
      <c r="C2684" s="541"/>
      <c r="D2684" s="540"/>
      <c r="E2684" s="44" t="str">
        <f t="shared" ref="E2684:E2690" si="686">AL2684</f>
        <v>'02</v>
      </c>
      <c r="F2684" s="44" t="str">
        <f t="shared" ref="F2684:F2690" si="687">AM2684</f>
        <v>'03</v>
      </c>
      <c r="G2684" s="44" t="str">
        <f t="shared" ref="G2684:G2690" si="688">AN2684</f>
        <v>'04</v>
      </c>
      <c r="H2684" s="169" t="str">
        <f t="shared" ref="H2684:H2690" si="689">AO2684</f>
        <v>'05</v>
      </c>
      <c r="I2684" s="81" t="str">
        <f t="shared" ref="I2684:I2690" si="690">AP2684</f>
        <v>'06</v>
      </c>
      <c r="J2684" s="353" t="str">
        <f t="shared" ref="J2684:J2690" si="691">AQ2684</f>
        <v>'07</v>
      </c>
      <c r="K2684" s="81" t="str">
        <f t="shared" ref="K2684:K2690" si="692">AR2684</f>
        <v>'08</v>
      </c>
      <c r="L2684" s="81" t="str">
        <f t="shared" ref="L2684:L2685" si="693">AS2684</f>
        <v>'09</v>
      </c>
      <c r="M2684" s="46" t="str">
        <f t="shared" ref="M2684:M2690" si="694">AT2684</f>
        <v>'10</v>
      </c>
      <c r="AK2684" s="281"/>
      <c r="AL2684" s="349" t="s">
        <v>69</v>
      </c>
      <c r="AM2684" s="349" t="s">
        <v>70</v>
      </c>
      <c r="AN2684" s="349" t="s">
        <v>71</v>
      </c>
      <c r="AO2684" s="349" t="s">
        <v>72</v>
      </c>
      <c r="AP2684" s="81" t="s">
        <v>336</v>
      </c>
      <c r="AQ2684" s="353" t="s">
        <v>445</v>
      </c>
      <c r="AR2684" s="353" t="s">
        <v>423</v>
      </c>
      <c r="AS2684" s="353" t="s">
        <v>430</v>
      </c>
      <c r="AT2684" s="353" t="s">
        <v>455</v>
      </c>
      <c r="AU2684" s="353" t="s">
        <v>459</v>
      </c>
      <c r="AV2684" s="296"/>
      <c r="AW2684" s="296"/>
      <c r="AX2684" s="296"/>
      <c r="AY2684" s="296"/>
      <c r="AZ2684" s="296"/>
      <c r="BA2684" s="296"/>
      <c r="BB2684" s="296"/>
      <c r="BC2684" s="296"/>
      <c r="BD2684" s="296"/>
      <c r="BE2684" s="296"/>
      <c r="BF2684" s="296"/>
      <c r="BG2684" s="296"/>
      <c r="BH2684" s="296"/>
      <c r="BI2684" s="296"/>
      <c r="BJ2684" s="296"/>
      <c r="BK2684" s="296"/>
      <c r="BL2684" s="296"/>
    </row>
    <row r="2685" spans="1:64" s="45" customFormat="1" ht="18" customHeight="1" x14ac:dyDescent="0.15">
      <c r="B2685" s="533" t="s">
        <v>190</v>
      </c>
      <c r="C2685" s="534"/>
      <c r="D2685" s="535"/>
      <c r="E2685" s="50">
        <f t="shared" si="686"/>
        <v>214</v>
      </c>
      <c r="F2685" s="50">
        <f t="shared" si="687"/>
        <v>209.00000000000006</v>
      </c>
      <c r="G2685" s="50">
        <f t="shared" si="688"/>
        <v>194.99999999999997</v>
      </c>
      <c r="H2685" s="50">
        <f t="shared" si="689"/>
        <v>292.00000000000011</v>
      </c>
      <c r="I2685" s="50">
        <f t="shared" si="690"/>
        <v>264.00000000000011</v>
      </c>
      <c r="J2685" s="355">
        <f t="shared" si="691"/>
        <v>247</v>
      </c>
      <c r="K2685" s="310">
        <f t="shared" si="692"/>
        <v>273</v>
      </c>
      <c r="L2685" s="310">
        <f t="shared" si="693"/>
        <v>270</v>
      </c>
      <c r="M2685" s="340">
        <f t="shared" si="694"/>
        <v>256</v>
      </c>
      <c r="AK2685" s="281" t="str">
        <f>B2685</f>
        <v>入院継続</v>
      </c>
      <c r="AL2685" s="50">
        <v>214</v>
      </c>
      <c r="AM2685" s="50">
        <v>209.00000000000006</v>
      </c>
      <c r="AN2685" s="50">
        <v>194.99999999999997</v>
      </c>
      <c r="AO2685" s="50">
        <v>292.00000000000011</v>
      </c>
      <c r="AP2685" s="50">
        <v>264.00000000000011</v>
      </c>
      <c r="AQ2685" s="132">
        <v>247</v>
      </c>
      <c r="AR2685" s="132">
        <v>273</v>
      </c>
      <c r="AS2685" s="132">
        <v>270</v>
      </c>
      <c r="AT2685" s="132">
        <v>256</v>
      </c>
      <c r="AU2685" s="132">
        <v>266</v>
      </c>
      <c r="AV2685" s="296"/>
      <c r="AW2685" s="296"/>
      <c r="AX2685" s="296"/>
      <c r="AY2685" s="296"/>
      <c r="AZ2685" s="296"/>
      <c r="BA2685" s="296"/>
      <c r="BB2685" s="296"/>
      <c r="BC2685" s="296"/>
      <c r="BD2685" s="296"/>
      <c r="BE2685" s="296"/>
      <c r="BF2685" s="296"/>
      <c r="BG2685" s="296"/>
      <c r="BH2685" s="296"/>
      <c r="BI2685" s="296"/>
      <c r="BJ2685" s="296"/>
      <c r="BK2685" s="296"/>
      <c r="BL2685" s="296"/>
    </row>
    <row r="2686" spans="1:64" s="45" customFormat="1" ht="18" customHeight="1" x14ac:dyDescent="0.15">
      <c r="B2686" s="533" t="s">
        <v>191</v>
      </c>
      <c r="C2686" s="534"/>
      <c r="D2686" s="535"/>
      <c r="E2686" s="50">
        <f t="shared" si="686"/>
        <v>76</v>
      </c>
      <c r="F2686" s="50">
        <f t="shared" si="687"/>
        <v>87.000000000000014</v>
      </c>
      <c r="G2686" s="50">
        <f t="shared" si="688"/>
        <v>63</v>
      </c>
      <c r="H2686" s="50">
        <f t="shared" si="689"/>
        <v>126.99999999999999</v>
      </c>
      <c r="I2686" s="50">
        <f t="shared" si="690"/>
        <v>103.00000000000001</v>
      </c>
      <c r="J2686" s="355">
        <f t="shared" si="691"/>
        <v>96</v>
      </c>
      <c r="K2686" s="310">
        <f t="shared" si="692"/>
        <v>82</v>
      </c>
      <c r="L2686" s="310">
        <f t="shared" ref="L2686" si="695">AS2686</f>
        <v>123</v>
      </c>
      <c r="M2686" s="340">
        <f t="shared" si="694"/>
        <v>95</v>
      </c>
      <c r="AK2686" s="350" t="str">
        <f t="shared" ref="AK2686:AK2690" si="696">B2686</f>
        <v>通院医療</v>
      </c>
      <c r="AL2686" s="50">
        <v>76</v>
      </c>
      <c r="AM2686" s="50">
        <v>87.000000000000014</v>
      </c>
      <c r="AN2686" s="50">
        <v>63</v>
      </c>
      <c r="AO2686" s="50">
        <v>126.99999999999999</v>
      </c>
      <c r="AP2686" s="50">
        <v>103.00000000000001</v>
      </c>
      <c r="AQ2686" s="132">
        <v>96</v>
      </c>
      <c r="AR2686" s="132">
        <v>82</v>
      </c>
      <c r="AS2686" s="132">
        <v>123</v>
      </c>
      <c r="AT2686" s="132">
        <v>95</v>
      </c>
      <c r="AU2686" s="132">
        <v>88</v>
      </c>
      <c r="AV2686" s="296"/>
      <c r="AW2686" s="296"/>
      <c r="AX2686" s="296"/>
      <c r="AY2686" s="296"/>
      <c r="AZ2686" s="296"/>
      <c r="BA2686" s="296"/>
      <c r="BB2686" s="296"/>
      <c r="BC2686" s="296"/>
      <c r="BD2686" s="296"/>
      <c r="BE2686" s="296"/>
      <c r="BF2686" s="296"/>
      <c r="BG2686" s="296"/>
      <c r="BH2686" s="296"/>
      <c r="BI2686" s="296"/>
      <c r="BJ2686" s="296"/>
      <c r="BK2686" s="296"/>
      <c r="BL2686" s="296"/>
    </row>
    <row r="2687" spans="1:64" s="45" customFormat="1" ht="18" customHeight="1" x14ac:dyDescent="0.15">
      <c r="B2687" s="533" t="s">
        <v>192</v>
      </c>
      <c r="C2687" s="534"/>
      <c r="D2687" s="535"/>
      <c r="E2687" s="50">
        <f t="shared" si="686"/>
        <v>30.999999999999996</v>
      </c>
      <c r="F2687" s="50">
        <f t="shared" si="687"/>
        <v>40</v>
      </c>
      <c r="G2687" s="50">
        <f t="shared" si="688"/>
        <v>10.000000000000002</v>
      </c>
      <c r="H2687" s="50">
        <f t="shared" si="689"/>
        <v>46.999999999999993</v>
      </c>
      <c r="I2687" s="50">
        <f t="shared" si="690"/>
        <v>42.999999999999979</v>
      </c>
      <c r="J2687" s="355">
        <f t="shared" si="691"/>
        <v>38</v>
      </c>
      <c r="K2687" s="310">
        <f t="shared" si="692"/>
        <v>32</v>
      </c>
      <c r="L2687" s="310">
        <f t="shared" ref="L2687:L2690" si="697">AS2687</f>
        <v>35</v>
      </c>
      <c r="M2687" s="340">
        <f t="shared" si="694"/>
        <v>28</v>
      </c>
      <c r="AK2687" s="350" t="str">
        <f t="shared" si="696"/>
        <v>転医</v>
      </c>
      <c r="AL2687" s="50">
        <v>30.999999999999996</v>
      </c>
      <c r="AM2687" s="50">
        <v>40</v>
      </c>
      <c r="AN2687" s="50">
        <v>10.000000000000002</v>
      </c>
      <c r="AO2687" s="50">
        <v>46.999999999999993</v>
      </c>
      <c r="AP2687" s="50">
        <v>42.999999999999979</v>
      </c>
      <c r="AQ2687" s="132">
        <v>38</v>
      </c>
      <c r="AR2687" s="132">
        <v>32</v>
      </c>
      <c r="AS2687" s="132">
        <v>35</v>
      </c>
      <c r="AT2687" s="132">
        <v>28</v>
      </c>
      <c r="AU2687" s="132">
        <v>34</v>
      </c>
      <c r="AV2687" s="296"/>
      <c r="AW2687" s="296"/>
      <c r="AX2687" s="296"/>
      <c r="AY2687" s="296"/>
      <c r="AZ2687" s="296"/>
      <c r="BA2687" s="296"/>
      <c r="BB2687" s="296"/>
      <c r="BC2687" s="296"/>
      <c r="BD2687" s="296"/>
      <c r="BE2687" s="296"/>
      <c r="BF2687" s="296"/>
      <c r="BG2687" s="296"/>
      <c r="BH2687" s="296"/>
      <c r="BI2687" s="296"/>
      <c r="BJ2687" s="296"/>
      <c r="BK2687" s="296"/>
      <c r="BL2687" s="296"/>
    </row>
    <row r="2688" spans="1:64" s="45" customFormat="1" ht="18" customHeight="1" x14ac:dyDescent="0.15">
      <c r="B2688" s="533" t="s">
        <v>188</v>
      </c>
      <c r="C2688" s="534"/>
      <c r="D2688" s="535"/>
      <c r="E2688" s="50">
        <f t="shared" si="686"/>
        <v>5.0000000000000009</v>
      </c>
      <c r="F2688" s="50">
        <f t="shared" si="687"/>
        <v>0</v>
      </c>
      <c r="G2688" s="50">
        <f t="shared" si="688"/>
        <v>2</v>
      </c>
      <c r="H2688" s="50">
        <f t="shared" si="689"/>
        <v>3.0000000000000009</v>
      </c>
      <c r="I2688" s="50">
        <f t="shared" si="690"/>
        <v>1.0000000000000002</v>
      </c>
      <c r="J2688" s="355">
        <f t="shared" si="691"/>
        <v>1</v>
      </c>
      <c r="K2688" s="310">
        <f t="shared" si="692"/>
        <v>4</v>
      </c>
      <c r="L2688" s="310">
        <f t="shared" si="697"/>
        <v>1</v>
      </c>
      <c r="M2688" s="340">
        <f t="shared" si="694"/>
        <v>1</v>
      </c>
      <c r="AK2688" s="350" t="str">
        <f t="shared" si="696"/>
        <v>死亡</v>
      </c>
      <c r="AL2688" s="50">
        <v>5.0000000000000009</v>
      </c>
      <c r="AM2688" s="50">
        <v>0</v>
      </c>
      <c r="AN2688" s="50">
        <v>2</v>
      </c>
      <c r="AO2688" s="50">
        <v>3.0000000000000009</v>
      </c>
      <c r="AP2688" s="50">
        <v>1.0000000000000002</v>
      </c>
      <c r="AQ2688" s="132">
        <v>1</v>
      </c>
      <c r="AR2688" s="132">
        <v>4</v>
      </c>
      <c r="AS2688" s="132">
        <v>1</v>
      </c>
      <c r="AT2688" s="132">
        <v>1</v>
      </c>
      <c r="AU2688" s="132">
        <v>1</v>
      </c>
      <c r="AV2688" s="296"/>
      <c r="AW2688" s="296"/>
      <c r="AX2688" s="296"/>
      <c r="AY2688" s="296"/>
      <c r="AZ2688" s="296"/>
      <c r="BA2688" s="296"/>
      <c r="BB2688" s="296"/>
      <c r="BC2688" s="296"/>
      <c r="BD2688" s="296"/>
      <c r="BE2688" s="296"/>
      <c r="BF2688" s="296"/>
      <c r="BG2688" s="296"/>
      <c r="BH2688" s="296"/>
      <c r="BI2688" s="296"/>
      <c r="BJ2688" s="296"/>
      <c r="BK2688" s="296"/>
      <c r="BL2688" s="296"/>
    </row>
    <row r="2689" spans="1:64" s="45" customFormat="1" ht="18" customHeight="1" x14ac:dyDescent="0.15">
      <c r="B2689" s="533" t="s">
        <v>118</v>
      </c>
      <c r="C2689" s="534"/>
      <c r="D2689" s="535"/>
      <c r="E2689" s="50">
        <f t="shared" si="686"/>
        <v>17</v>
      </c>
      <c r="F2689" s="50">
        <f t="shared" si="687"/>
        <v>21.000000000000004</v>
      </c>
      <c r="G2689" s="50">
        <f t="shared" si="688"/>
        <v>11.000000000000004</v>
      </c>
      <c r="H2689" s="50">
        <f t="shared" si="689"/>
        <v>10.000000000000002</v>
      </c>
      <c r="I2689" s="50">
        <f t="shared" si="690"/>
        <v>15.000000000000002</v>
      </c>
      <c r="J2689" s="355">
        <f t="shared" si="691"/>
        <v>15</v>
      </c>
      <c r="K2689" s="310">
        <f t="shared" si="692"/>
        <v>9</v>
      </c>
      <c r="L2689" s="310">
        <f t="shared" si="697"/>
        <v>16</v>
      </c>
      <c r="M2689" s="340">
        <f t="shared" si="694"/>
        <v>17</v>
      </c>
      <c r="AK2689" s="350" t="str">
        <f t="shared" si="696"/>
        <v>その他</v>
      </c>
      <c r="AL2689" s="50">
        <v>17</v>
      </c>
      <c r="AM2689" s="50">
        <v>21.000000000000004</v>
      </c>
      <c r="AN2689" s="50">
        <v>11.000000000000004</v>
      </c>
      <c r="AO2689" s="50">
        <v>10.000000000000002</v>
      </c>
      <c r="AP2689" s="50">
        <v>15.000000000000002</v>
      </c>
      <c r="AQ2689" s="132">
        <v>15</v>
      </c>
      <c r="AR2689" s="132">
        <v>9</v>
      </c>
      <c r="AS2689" s="132">
        <v>16</v>
      </c>
      <c r="AT2689" s="132">
        <v>17</v>
      </c>
      <c r="AU2689" s="132">
        <v>10</v>
      </c>
      <c r="AV2689" s="296"/>
      <c r="AW2689" s="296"/>
      <c r="AX2689" s="296"/>
      <c r="AY2689" s="296"/>
      <c r="AZ2689" s="296"/>
      <c r="BA2689" s="296"/>
      <c r="BB2689" s="296"/>
      <c r="BC2689" s="296"/>
      <c r="BD2689" s="296"/>
      <c r="BE2689" s="296"/>
      <c r="BF2689" s="296"/>
      <c r="BG2689" s="296"/>
      <c r="BH2689" s="296"/>
      <c r="BI2689" s="296"/>
      <c r="BJ2689" s="296"/>
      <c r="BK2689" s="296"/>
      <c r="BL2689" s="296"/>
    </row>
    <row r="2690" spans="1:64" s="45" customFormat="1" ht="18" customHeight="1" thickBot="1" x14ac:dyDescent="0.2">
      <c r="B2690" s="536" t="s">
        <v>193</v>
      </c>
      <c r="C2690" s="537"/>
      <c r="D2690" s="538"/>
      <c r="E2690" s="53">
        <f t="shared" si="686"/>
        <v>343.00000000000006</v>
      </c>
      <c r="F2690" s="53">
        <f t="shared" si="687"/>
        <v>357.00000000000011</v>
      </c>
      <c r="G2690" s="53">
        <f t="shared" si="688"/>
        <v>281</v>
      </c>
      <c r="H2690" s="53">
        <f t="shared" si="689"/>
        <v>478.99999999999994</v>
      </c>
      <c r="I2690" s="53">
        <f t="shared" si="690"/>
        <v>426.00000000000011</v>
      </c>
      <c r="J2690" s="356">
        <f t="shared" si="691"/>
        <v>397</v>
      </c>
      <c r="K2690" s="311">
        <f t="shared" si="692"/>
        <v>400</v>
      </c>
      <c r="L2690" s="311">
        <f t="shared" si="697"/>
        <v>445</v>
      </c>
      <c r="M2690" s="341">
        <f t="shared" si="694"/>
        <v>397</v>
      </c>
      <c r="AK2690" s="350" t="str">
        <f t="shared" si="696"/>
        <v>症状消退届が提出された人数</v>
      </c>
      <c r="AL2690" s="53">
        <v>343.00000000000006</v>
      </c>
      <c r="AM2690" s="53">
        <v>357.00000000000011</v>
      </c>
      <c r="AN2690" s="53">
        <v>281</v>
      </c>
      <c r="AO2690" s="53">
        <v>478.99999999999994</v>
      </c>
      <c r="AP2690" s="53">
        <v>426.00000000000011</v>
      </c>
      <c r="AQ2690" s="133">
        <v>397</v>
      </c>
      <c r="AR2690" s="133">
        <v>400</v>
      </c>
      <c r="AS2690" s="133">
        <v>445</v>
      </c>
      <c r="AT2690" s="133">
        <v>397</v>
      </c>
      <c r="AU2690" s="133">
        <v>399</v>
      </c>
      <c r="AV2690" s="296"/>
      <c r="AW2690" s="296"/>
      <c r="AX2690" s="296"/>
      <c r="AY2690" s="296"/>
      <c r="AZ2690" s="296"/>
      <c r="BA2690" s="296"/>
      <c r="BB2690" s="296"/>
      <c r="BC2690" s="296"/>
      <c r="BD2690" s="296"/>
      <c r="BE2690" s="296"/>
      <c r="BF2690" s="296"/>
      <c r="BG2690" s="296"/>
      <c r="BH2690" s="296"/>
      <c r="BI2690" s="296"/>
      <c r="BJ2690" s="296"/>
      <c r="BK2690" s="296"/>
      <c r="BL2690" s="296"/>
    </row>
    <row r="2691" spans="1:64" s="45" customFormat="1" ht="18" customHeight="1" x14ac:dyDescent="0.15">
      <c r="A2691" s="2"/>
      <c r="B2691" s="539"/>
      <c r="C2691" s="541"/>
      <c r="D2691" s="540"/>
      <c r="E2691" s="46" t="str">
        <f>AU2684</f>
        <v>'11</v>
      </c>
      <c r="AK2691" s="281"/>
      <c r="AL2691" s="296"/>
      <c r="AM2691" s="296"/>
      <c r="AN2691" s="296"/>
      <c r="AO2691" s="296"/>
      <c r="AP2691" s="296"/>
      <c r="AQ2691" s="296"/>
      <c r="AR2691" s="296"/>
      <c r="AS2691" s="296"/>
      <c r="AT2691" s="296"/>
      <c r="AU2691" s="296"/>
      <c r="AV2691" s="296"/>
      <c r="AW2691" s="296"/>
      <c r="AX2691" s="296"/>
      <c r="AY2691" s="296"/>
      <c r="AZ2691" s="296"/>
      <c r="BA2691" s="296"/>
      <c r="BB2691" s="296"/>
      <c r="BC2691" s="296"/>
      <c r="BD2691" s="296"/>
      <c r="BE2691" s="296"/>
      <c r="BF2691" s="296"/>
      <c r="BG2691" s="296"/>
      <c r="BH2691" s="296"/>
      <c r="BI2691" s="296"/>
      <c r="BJ2691" s="296"/>
      <c r="BK2691" s="296"/>
      <c r="BL2691" s="296"/>
    </row>
    <row r="2692" spans="1:64" s="45" customFormat="1" ht="18" customHeight="1" x14ac:dyDescent="0.15">
      <c r="A2692" s="11"/>
      <c r="B2692" s="533" t="s">
        <v>190</v>
      </c>
      <c r="C2692" s="534"/>
      <c r="D2692" s="535"/>
      <c r="E2692" s="402">
        <f t="shared" ref="E2692:E2697" si="698">AU2685</f>
        <v>266</v>
      </c>
      <c r="AK2692" s="281"/>
      <c r="AL2692" s="296"/>
      <c r="AM2692" s="296"/>
      <c r="AN2692" s="296"/>
      <c r="AO2692" s="296"/>
      <c r="AP2692" s="296"/>
      <c r="AQ2692" s="296"/>
      <c r="AR2692" s="296"/>
      <c r="AS2692" s="296"/>
      <c r="AT2692" s="296"/>
      <c r="AU2692" s="296"/>
      <c r="AV2692" s="296"/>
      <c r="AW2692" s="296"/>
      <c r="AX2692" s="296"/>
      <c r="AY2692" s="296"/>
      <c r="AZ2692" s="296"/>
      <c r="BA2692" s="296"/>
      <c r="BB2692" s="296"/>
      <c r="BC2692" s="296"/>
      <c r="BD2692" s="296"/>
      <c r="BE2692" s="296"/>
      <c r="BF2692" s="296"/>
      <c r="BG2692" s="296"/>
      <c r="BH2692" s="296"/>
      <c r="BI2692" s="296"/>
      <c r="BJ2692" s="296"/>
      <c r="BK2692" s="296"/>
      <c r="BL2692" s="296"/>
    </row>
    <row r="2693" spans="1:64" s="45" customFormat="1" ht="18" customHeight="1" x14ac:dyDescent="0.15">
      <c r="A2693" s="11"/>
      <c r="B2693" s="533" t="s">
        <v>191</v>
      </c>
      <c r="C2693" s="534"/>
      <c r="D2693" s="535"/>
      <c r="E2693" s="402">
        <f t="shared" si="698"/>
        <v>88</v>
      </c>
      <c r="AK2693" s="281"/>
      <c r="AL2693" s="296"/>
      <c r="AM2693" s="296"/>
      <c r="AN2693" s="296"/>
      <c r="AO2693" s="296"/>
      <c r="AP2693" s="296"/>
      <c r="AQ2693" s="296"/>
      <c r="AR2693" s="296"/>
      <c r="AS2693" s="296"/>
      <c r="AT2693" s="296"/>
      <c r="AU2693" s="296"/>
      <c r="AV2693" s="296"/>
      <c r="AW2693" s="296"/>
      <c r="AX2693" s="296"/>
      <c r="AY2693" s="296"/>
      <c r="AZ2693" s="296"/>
      <c r="BA2693" s="296"/>
      <c r="BB2693" s="296"/>
      <c r="BC2693" s="296"/>
      <c r="BD2693" s="296"/>
      <c r="BE2693" s="296"/>
      <c r="BF2693" s="296"/>
      <c r="BG2693" s="296"/>
      <c r="BH2693" s="296"/>
      <c r="BI2693" s="296"/>
      <c r="BJ2693" s="296"/>
      <c r="BK2693" s="296"/>
      <c r="BL2693" s="296"/>
    </row>
    <row r="2694" spans="1:64" s="45" customFormat="1" ht="18" customHeight="1" x14ac:dyDescent="0.15">
      <c r="A2694" s="11"/>
      <c r="B2694" s="533" t="s">
        <v>192</v>
      </c>
      <c r="C2694" s="534"/>
      <c r="D2694" s="535"/>
      <c r="E2694" s="402">
        <f t="shared" si="698"/>
        <v>34</v>
      </c>
      <c r="AK2694" s="281"/>
      <c r="AL2694" s="296"/>
      <c r="AM2694" s="296"/>
      <c r="AN2694" s="296"/>
      <c r="AO2694" s="296"/>
      <c r="AP2694" s="296"/>
      <c r="AQ2694" s="296"/>
      <c r="AR2694" s="296"/>
      <c r="AS2694" s="296"/>
      <c r="AT2694" s="296"/>
      <c r="AU2694" s="296"/>
      <c r="AV2694" s="296"/>
      <c r="AW2694" s="296"/>
      <c r="AX2694" s="296"/>
      <c r="AY2694" s="296"/>
      <c r="AZ2694" s="296"/>
      <c r="BA2694" s="296"/>
      <c r="BB2694" s="296"/>
      <c r="BC2694" s="296"/>
      <c r="BD2694" s="296"/>
      <c r="BE2694" s="296"/>
      <c r="BF2694" s="296"/>
      <c r="BG2694" s="296"/>
      <c r="BH2694" s="296"/>
      <c r="BI2694" s="296"/>
      <c r="BJ2694" s="296"/>
      <c r="BK2694" s="296"/>
      <c r="BL2694" s="296"/>
    </row>
    <row r="2695" spans="1:64" s="45" customFormat="1" ht="18" customHeight="1" x14ac:dyDescent="0.15">
      <c r="A2695" s="11"/>
      <c r="B2695" s="533" t="s">
        <v>188</v>
      </c>
      <c r="C2695" s="534"/>
      <c r="D2695" s="535"/>
      <c r="E2695" s="402">
        <f t="shared" si="698"/>
        <v>1</v>
      </c>
      <c r="AK2695" s="281"/>
      <c r="AL2695" s="296"/>
      <c r="AM2695" s="296"/>
      <c r="AN2695" s="296"/>
      <c r="AO2695" s="296"/>
      <c r="AP2695" s="296"/>
      <c r="AQ2695" s="296"/>
      <c r="AR2695" s="296"/>
      <c r="AS2695" s="296"/>
      <c r="AT2695" s="296"/>
      <c r="AU2695" s="296"/>
      <c r="AV2695" s="296"/>
      <c r="AW2695" s="296"/>
      <c r="AX2695" s="296"/>
      <c r="AY2695" s="296"/>
      <c r="AZ2695" s="296"/>
      <c r="BA2695" s="296"/>
      <c r="BB2695" s="296"/>
      <c r="BC2695" s="296"/>
      <c r="BD2695" s="296"/>
      <c r="BE2695" s="296"/>
      <c r="BF2695" s="296"/>
      <c r="BG2695" s="296"/>
      <c r="BH2695" s="296"/>
      <c r="BI2695" s="296"/>
      <c r="BJ2695" s="296"/>
      <c r="BK2695" s="296"/>
      <c r="BL2695" s="296"/>
    </row>
    <row r="2696" spans="1:64" s="45" customFormat="1" ht="18" customHeight="1" x14ac:dyDescent="0.15">
      <c r="A2696" s="11"/>
      <c r="B2696" s="533" t="s">
        <v>118</v>
      </c>
      <c r="C2696" s="534"/>
      <c r="D2696" s="535"/>
      <c r="E2696" s="402">
        <f t="shared" si="698"/>
        <v>10</v>
      </c>
      <c r="AK2696" s="281"/>
      <c r="AL2696" s="296"/>
      <c r="AM2696" s="296"/>
      <c r="AN2696" s="296"/>
      <c r="AO2696" s="296"/>
      <c r="AP2696" s="296"/>
      <c r="AQ2696" s="296"/>
      <c r="AR2696" s="296"/>
      <c r="AS2696" s="296"/>
      <c r="AT2696" s="296"/>
      <c r="AU2696" s="296"/>
      <c r="AV2696" s="296"/>
      <c r="AW2696" s="296"/>
      <c r="AX2696" s="296"/>
      <c r="AY2696" s="296"/>
      <c r="AZ2696" s="296"/>
      <c r="BA2696" s="296"/>
      <c r="BB2696" s="296"/>
      <c r="BC2696" s="296"/>
      <c r="BD2696" s="296"/>
      <c r="BE2696" s="296"/>
      <c r="BF2696" s="296"/>
      <c r="BG2696" s="296"/>
      <c r="BH2696" s="296"/>
      <c r="BI2696" s="296"/>
      <c r="BJ2696" s="296"/>
      <c r="BK2696" s="296"/>
      <c r="BL2696" s="296"/>
    </row>
    <row r="2697" spans="1:64" s="45" customFormat="1" ht="18" customHeight="1" thickBot="1" x14ac:dyDescent="0.2">
      <c r="A2697" s="3"/>
      <c r="B2697" s="536" t="s">
        <v>193</v>
      </c>
      <c r="C2697" s="537"/>
      <c r="D2697" s="538"/>
      <c r="E2697" s="403">
        <f t="shared" si="698"/>
        <v>399</v>
      </c>
      <c r="AK2697" s="281"/>
      <c r="AL2697" s="296"/>
      <c r="AM2697" s="296"/>
      <c r="AN2697" s="296"/>
      <c r="AO2697" s="296"/>
      <c r="AP2697" s="296"/>
      <c r="AQ2697" s="296"/>
      <c r="AR2697" s="296"/>
      <c r="AS2697" s="296"/>
      <c r="AT2697" s="296"/>
      <c r="AU2697" s="296"/>
      <c r="AV2697" s="296"/>
      <c r="AW2697" s="296"/>
      <c r="AX2697" s="296"/>
      <c r="AY2697" s="296"/>
      <c r="AZ2697" s="296"/>
      <c r="BA2697" s="296"/>
      <c r="BB2697" s="296"/>
      <c r="BC2697" s="296"/>
      <c r="BD2697" s="296"/>
      <c r="BE2697" s="296"/>
      <c r="BF2697" s="296"/>
      <c r="BG2697" s="296"/>
      <c r="BH2697" s="296"/>
      <c r="BI2697" s="296"/>
      <c r="BJ2697" s="296"/>
      <c r="BK2697" s="296"/>
      <c r="BL2697" s="296"/>
    </row>
    <row r="2698" spans="1:64" s="83" customFormat="1" ht="18" customHeight="1" x14ac:dyDescent="0.15">
      <c r="A2698" s="3"/>
      <c r="AK2698" s="281"/>
      <c r="AL2698" s="296"/>
      <c r="AM2698" s="296"/>
      <c r="AN2698" s="296"/>
      <c r="AO2698" s="296"/>
      <c r="AP2698" s="296"/>
      <c r="AQ2698" s="296"/>
      <c r="AR2698" s="296"/>
      <c r="AS2698" s="296"/>
      <c r="AT2698" s="296"/>
      <c r="AU2698" s="296"/>
      <c r="AV2698" s="296"/>
      <c r="AW2698" s="296"/>
      <c r="AX2698" s="296"/>
      <c r="AY2698" s="296"/>
      <c r="AZ2698" s="296"/>
      <c r="BA2698" s="296"/>
      <c r="BB2698" s="296"/>
      <c r="BC2698" s="296"/>
      <c r="BD2698" s="296"/>
      <c r="BE2698" s="296"/>
      <c r="BF2698" s="296"/>
      <c r="BG2698" s="296"/>
      <c r="BH2698" s="296"/>
      <c r="BI2698" s="296"/>
      <c r="BJ2698" s="296"/>
      <c r="BK2698" s="296"/>
      <c r="BL2698" s="296"/>
    </row>
    <row r="2699" spans="1:64" s="83" customFormat="1" ht="18" customHeight="1" x14ac:dyDescent="0.15">
      <c r="A2699" s="3"/>
      <c r="AK2699" s="281"/>
      <c r="AL2699" s="296"/>
      <c r="AM2699" s="296"/>
      <c r="AN2699" s="296"/>
      <c r="AO2699" s="296"/>
      <c r="AP2699" s="296"/>
      <c r="AQ2699" s="296"/>
      <c r="AR2699" s="296"/>
      <c r="AS2699" s="296"/>
      <c r="AT2699" s="296"/>
      <c r="AU2699" s="296"/>
      <c r="AV2699" s="296"/>
      <c r="AW2699" s="296"/>
      <c r="AX2699" s="296"/>
      <c r="AY2699" s="296"/>
      <c r="AZ2699" s="296"/>
      <c r="BA2699" s="296"/>
      <c r="BB2699" s="296"/>
      <c r="BC2699" s="296"/>
      <c r="BD2699" s="296"/>
      <c r="BE2699" s="296"/>
      <c r="BF2699" s="296"/>
      <c r="BG2699" s="296"/>
      <c r="BH2699" s="296"/>
      <c r="BI2699" s="296"/>
      <c r="BJ2699" s="296"/>
      <c r="BK2699" s="296"/>
      <c r="BL2699" s="296"/>
    </row>
    <row r="2700" spans="1:64" s="83" customFormat="1" ht="18" customHeight="1" x14ac:dyDescent="0.15">
      <c r="A2700" s="3"/>
      <c r="AK2700" s="281"/>
      <c r="AL2700" s="296"/>
      <c r="AM2700" s="296"/>
      <c r="AN2700" s="296"/>
      <c r="AO2700" s="296"/>
      <c r="AP2700" s="296"/>
      <c r="AQ2700" s="296"/>
      <c r="AR2700" s="296"/>
      <c r="AS2700" s="296"/>
      <c r="AT2700" s="296"/>
      <c r="AU2700" s="296"/>
      <c r="AV2700" s="296"/>
      <c r="AW2700" s="296"/>
      <c r="AX2700" s="296"/>
      <c r="AY2700" s="296"/>
      <c r="AZ2700" s="296"/>
      <c r="BA2700" s="296"/>
      <c r="BB2700" s="296"/>
      <c r="BC2700" s="296"/>
      <c r="BD2700" s="296"/>
      <c r="BE2700" s="296"/>
      <c r="BF2700" s="296"/>
      <c r="BG2700" s="296"/>
      <c r="BH2700" s="296"/>
      <c r="BI2700" s="296"/>
      <c r="BJ2700" s="296"/>
      <c r="BK2700" s="296"/>
      <c r="BL2700" s="296"/>
    </row>
    <row r="2701" spans="1:64" s="83" customFormat="1" ht="18" customHeight="1" x14ac:dyDescent="0.15">
      <c r="A2701" s="3"/>
      <c r="AK2701" s="281"/>
      <c r="AL2701" s="296"/>
      <c r="AM2701" s="296"/>
      <c r="AN2701" s="296"/>
      <c r="AO2701" s="296"/>
      <c r="AP2701" s="296"/>
      <c r="AQ2701" s="296"/>
      <c r="AR2701" s="296"/>
      <c r="AS2701" s="296"/>
      <c r="AT2701" s="296"/>
      <c r="AU2701" s="296"/>
      <c r="AV2701" s="296"/>
      <c r="AW2701" s="296"/>
      <c r="AX2701" s="296"/>
      <c r="AY2701" s="296"/>
      <c r="AZ2701" s="296"/>
      <c r="BA2701" s="296"/>
      <c r="BB2701" s="296"/>
      <c r="BC2701" s="296"/>
      <c r="BD2701" s="296"/>
      <c r="BE2701" s="296"/>
      <c r="BF2701" s="296"/>
      <c r="BG2701" s="296"/>
      <c r="BH2701" s="296"/>
      <c r="BI2701" s="296"/>
      <c r="BJ2701" s="296"/>
      <c r="BK2701" s="296"/>
      <c r="BL2701" s="296"/>
    </row>
    <row r="2702" spans="1:64" s="83" customFormat="1" ht="18" customHeight="1" x14ac:dyDescent="0.15">
      <c r="A2702" s="3"/>
      <c r="AK2702" s="281"/>
      <c r="AL2702" s="296"/>
      <c r="AM2702" s="296"/>
      <c r="AN2702" s="296"/>
      <c r="AO2702" s="296"/>
      <c r="AP2702" s="296"/>
      <c r="AQ2702" s="296"/>
      <c r="AR2702" s="296"/>
      <c r="AS2702" s="296"/>
      <c r="AT2702" s="296"/>
      <c r="AU2702" s="296"/>
      <c r="AV2702" s="296"/>
      <c r="AW2702" s="296"/>
      <c r="AX2702" s="296"/>
      <c r="AY2702" s="296"/>
      <c r="AZ2702" s="296"/>
      <c r="BA2702" s="296"/>
      <c r="BB2702" s="296"/>
      <c r="BC2702" s="296"/>
      <c r="BD2702" s="296"/>
      <c r="BE2702" s="296"/>
      <c r="BF2702" s="296"/>
      <c r="BG2702" s="296"/>
      <c r="BH2702" s="296"/>
      <c r="BI2702" s="296"/>
      <c r="BJ2702" s="296"/>
      <c r="BK2702" s="296"/>
      <c r="BL2702" s="296"/>
    </row>
    <row r="2703" spans="1:64" s="83" customFormat="1" ht="18" customHeight="1" x14ac:dyDescent="0.15">
      <c r="A2703" s="3"/>
      <c r="AK2703" s="281"/>
      <c r="AL2703" s="296"/>
      <c r="AM2703" s="296"/>
      <c r="AN2703" s="296"/>
      <c r="AO2703" s="296"/>
      <c r="AP2703" s="296"/>
      <c r="AQ2703" s="296"/>
      <c r="AR2703" s="296"/>
      <c r="AS2703" s="296"/>
      <c r="AT2703" s="296"/>
      <c r="AU2703" s="296"/>
      <c r="AV2703" s="296"/>
      <c r="AW2703" s="296"/>
      <c r="AX2703" s="296"/>
      <c r="AY2703" s="296"/>
      <c r="AZ2703" s="296"/>
      <c r="BA2703" s="296"/>
      <c r="BB2703" s="296"/>
      <c r="BC2703" s="296"/>
      <c r="BD2703" s="296"/>
      <c r="BE2703" s="296"/>
      <c r="BF2703" s="296"/>
      <c r="BG2703" s="296"/>
      <c r="BH2703" s="296"/>
      <c r="BI2703" s="296"/>
      <c r="BJ2703" s="296"/>
      <c r="BK2703" s="296"/>
      <c r="BL2703" s="296"/>
    </row>
    <row r="2704" spans="1:64" s="45" customFormat="1" ht="18" customHeight="1" x14ac:dyDescent="0.15">
      <c r="A2704" s="4" t="s">
        <v>33</v>
      </c>
      <c r="AK2704" s="281"/>
      <c r="AL2704" s="296"/>
      <c r="AM2704" s="296"/>
      <c r="AN2704" s="296"/>
      <c r="AO2704" s="296"/>
      <c r="AP2704" s="296"/>
      <c r="AQ2704" s="296"/>
      <c r="AR2704" s="296"/>
      <c r="AS2704" s="296"/>
      <c r="AT2704" s="296"/>
      <c r="AU2704" s="296"/>
      <c r="AV2704" s="296"/>
      <c r="AW2704" s="296"/>
      <c r="AX2704" s="296"/>
      <c r="AY2704" s="296"/>
      <c r="AZ2704" s="296"/>
      <c r="BA2704" s="296"/>
      <c r="BB2704" s="296"/>
      <c r="BC2704" s="296"/>
      <c r="BD2704" s="296"/>
      <c r="BE2704" s="296"/>
      <c r="BF2704" s="296"/>
      <c r="BG2704" s="296"/>
      <c r="BH2704" s="296"/>
      <c r="BI2704" s="296"/>
      <c r="BJ2704" s="296"/>
      <c r="BK2704" s="296"/>
      <c r="BL2704" s="296"/>
    </row>
    <row r="2705" spans="1:64" s="45" customFormat="1" ht="18" customHeight="1" x14ac:dyDescent="0.15">
      <c r="A2705" s="5" t="s">
        <v>34</v>
      </c>
      <c r="AK2705" s="281"/>
      <c r="AL2705" s="296"/>
      <c r="AM2705" s="296"/>
      <c r="AN2705" s="296"/>
      <c r="AO2705" s="296"/>
      <c r="AP2705" s="296"/>
      <c r="AQ2705" s="296"/>
      <c r="AR2705" s="296"/>
      <c r="AS2705" s="296"/>
      <c r="AT2705" s="296"/>
      <c r="AU2705" s="296"/>
      <c r="AV2705" s="296"/>
      <c r="AW2705" s="296"/>
      <c r="AX2705" s="296"/>
      <c r="AY2705" s="296"/>
      <c r="AZ2705" s="296"/>
      <c r="BA2705" s="296"/>
      <c r="BB2705" s="296"/>
      <c r="BC2705" s="296"/>
      <c r="BD2705" s="296"/>
      <c r="BE2705" s="296"/>
      <c r="BF2705" s="296"/>
      <c r="BG2705" s="296"/>
      <c r="BH2705" s="296"/>
      <c r="BI2705" s="296"/>
      <c r="BJ2705" s="296"/>
      <c r="BK2705" s="296"/>
      <c r="BL2705" s="296"/>
    </row>
    <row r="2706" spans="1:64" s="45" customFormat="1" ht="18" customHeight="1" x14ac:dyDescent="0.15">
      <c r="A2706" s="8" t="s">
        <v>285</v>
      </c>
      <c r="AK2706" s="281"/>
      <c r="AL2706" s="296"/>
      <c r="AM2706" s="296"/>
      <c r="AN2706" s="296"/>
      <c r="AO2706" s="296"/>
      <c r="AP2706" s="296"/>
      <c r="AQ2706" s="296"/>
      <c r="AR2706" s="296"/>
      <c r="AS2706" s="296"/>
      <c r="AT2706" s="296"/>
      <c r="AU2706" s="296"/>
      <c r="AV2706" s="296"/>
      <c r="AW2706" s="296"/>
      <c r="AX2706" s="296"/>
      <c r="AY2706" s="296"/>
      <c r="AZ2706" s="296"/>
      <c r="BA2706" s="296"/>
      <c r="BB2706" s="296"/>
      <c r="BC2706" s="296"/>
      <c r="BD2706" s="296"/>
      <c r="BE2706" s="296"/>
      <c r="BF2706" s="296"/>
      <c r="BG2706" s="296"/>
      <c r="BH2706" s="296"/>
      <c r="BI2706" s="296"/>
      <c r="BJ2706" s="296"/>
      <c r="BK2706" s="296"/>
      <c r="BL2706" s="296"/>
    </row>
    <row r="2707" spans="1:64" s="45" customFormat="1" ht="18" customHeight="1" x14ac:dyDescent="0.15">
      <c r="A2707" s="1"/>
      <c r="AK2707" s="281"/>
      <c r="AL2707" s="296"/>
      <c r="AM2707" s="296"/>
      <c r="AN2707" s="296"/>
      <c r="AO2707" s="296"/>
      <c r="AP2707" s="296"/>
      <c r="AQ2707" s="296"/>
      <c r="AR2707" s="296"/>
      <c r="AS2707" s="296"/>
      <c r="AT2707" s="296"/>
      <c r="AU2707" s="296"/>
      <c r="AV2707" s="296"/>
      <c r="AW2707" s="296"/>
      <c r="AX2707" s="296"/>
      <c r="AY2707" s="296"/>
      <c r="AZ2707" s="296"/>
      <c r="BA2707" s="296"/>
      <c r="BB2707" s="296"/>
      <c r="BC2707" s="296"/>
      <c r="BD2707" s="296"/>
      <c r="BE2707" s="296"/>
      <c r="BF2707" s="296"/>
      <c r="BG2707" s="296"/>
      <c r="BH2707" s="296"/>
      <c r="BI2707" s="296"/>
      <c r="BJ2707" s="296"/>
      <c r="BK2707" s="296"/>
      <c r="BL2707" s="296"/>
    </row>
    <row r="2708" spans="1:64" s="45" customFormat="1" ht="18" customHeight="1" x14ac:dyDescent="0.15">
      <c r="AK2708" s="281"/>
      <c r="AL2708" s="296"/>
      <c r="AM2708" s="296"/>
      <c r="AN2708" s="296"/>
      <c r="AO2708" s="296"/>
      <c r="AP2708" s="296"/>
      <c r="AQ2708" s="296"/>
      <c r="AR2708" s="296"/>
      <c r="AS2708" s="296"/>
      <c r="AT2708" s="296"/>
      <c r="AU2708" s="296"/>
      <c r="AV2708" s="296"/>
      <c r="AW2708" s="296"/>
      <c r="AX2708" s="296"/>
      <c r="AY2708" s="296"/>
      <c r="AZ2708" s="296"/>
      <c r="BA2708" s="296"/>
      <c r="BB2708" s="296"/>
      <c r="BC2708" s="296"/>
      <c r="BD2708" s="296"/>
      <c r="BE2708" s="296"/>
      <c r="BF2708" s="296"/>
      <c r="BG2708" s="296"/>
      <c r="BH2708" s="296"/>
      <c r="BI2708" s="296"/>
      <c r="BJ2708" s="296"/>
      <c r="BK2708" s="296"/>
      <c r="BL2708" s="296"/>
    </row>
    <row r="2709" spans="1:64" s="45" customFormat="1" ht="18" customHeight="1" x14ac:dyDescent="0.15">
      <c r="A2709" s="2"/>
      <c r="AK2709" s="281"/>
      <c r="AL2709" s="296"/>
      <c r="AM2709" s="296"/>
      <c r="AN2709" s="296"/>
      <c r="AO2709" s="296"/>
      <c r="AP2709" s="296"/>
      <c r="AQ2709" s="296"/>
      <c r="AR2709" s="296"/>
      <c r="AS2709" s="296"/>
      <c r="AT2709" s="296"/>
      <c r="AU2709" s="296"/>
      <c r="AV2709" s="296"/>
      <c r="AW2709" s="296"/>
      <c r="AX2709" s="296"/>
      <c r="AY2709" s="296"/>
      <c r="AZ2709" s="296"/>
      <c r="BA2709" s="296"/>
      <c r="BB2709" s="296"/>
      <c r="BC2709" s="296"/>
      <c r="BD2709" s="296"/>
      <c r="BE2709" s="296"/>
      <c r="BF2709" s="296"/>
      <c r="BG2709" s="296"/>
      <c r="BH2709" s="296"/>
      <c r="BI2709" s="296"/>
      <c r="BJ2709" s="296"/>
      <c r="BK2709" s="296"/>
      <c r="BL2709" s="296"/>
    </row>
    <row r="2710" spans="1:64" s="45" customFormat="1" ht="18" customHeight="1" x14ac:dyDescent="0.15">
      <c r="A2710" s="2"/>
      <c r="AK2710" s="281"/>
      <c r="AL2710" s="296"/>
      <c r="AM2710" s="296"/>
      <c r="AN2710" s="296"/>
      <c r="AO2710" s="296"/>
      <c r="AP2710" s="296"/>
      <c r="AQ2710" s="296"/>
      <c r="AR2710" s="296"/>
      <c r="AS2710" s="296"/>
      <c r="AT2710" s="296"/>
      <c r="AU2710" s="296"/>
      <c r="AV2710" s="296"/>
      <c r="AW2710" s="296"/>
      <c r="AX2710" s="296"/>
      <c r="AY2710" s="296"/>
      <c r="AZ2710" s="296"/>
      <c r="BA2710" s="296"/>
      <c r="BB2710" s="296"/>
      <c r="BC2710" s="296"/>
      <c r="BD2710" s="296"/>
      <c r="BE2710" s="296"/>
      <c r="BF2710" s="296"/>
      <c r="BG2710" s="296"/>
      <c r="BH2710" s="296"/>
      <c r="BI2710" s="296"/>
      <c r="BJ2710" s="296"/>
      <c r="BK2710" s="296"/>
      <c r="BL2710" s="296"/>
    </row>
    <row r="2711" spans="1:64" s="83" customFormat="1" ht="18" customHeight="1" x14ac:dyDescent="0.15">
      <c r="A2711" s="2"/>
      <c r="AK2711" s="281"/>
      <c r="AL2711" s="296"/>
      <c r="AM2711" s="296"/>
      <c r="AN2711" s="296"/>
      <c r="AO2711" s="296"/>
      <c r="AP2711" s="296"/>
      <c r="AQ2711" s="296"/>
      <c r="AR2711" s="296"/>
      <c r="AS2711" s="296"/>
      <c r="AT2711" s="296"/>
      <c r="AU2711" s="296"/>
      <c r="AV2711" s="296"/>
      <c r="AW2711" s="296"/>
      <c r="AX2711" s="296"/>
      <c r="AY2711" s="296"/>
      <c r="AZ2711" s="296"/>
      <c r="BA2711" s="296"/>
      <c r="BB2711" s="296"/>
      <c r="BC2711" s="296"/>
      <c r="BD2711" s="296"/>
      <c r="BE2711" s="296"/>
      <c r="BF2711" s="296"/>
      <c r="BG2711" s="296"/>
      <c r="BH2711" s="296"/>
      <c r="BI2711" s="296"/>
      <c r="BJ2711" s="296"/>
      <c r="BK2711" s="296"/>
      <c r="BL2711" s="296"/>
    </row>
    <row r="2712" spans="1:64" s="83" customFormat="1" ht="18" customHeight="1" x14ac:dyDescent="0.15">
      <c r="A2712" s="2"/>
      <c r="AK2712" s="281"/>
      <c r="AL2712" s="296"/>
      <c r="AM2712" s="296"/>
      <c r="AN2712" s="296"/>
      <c r="AO2712" s="296"/>
      <c r="AP2712" s="296"/>
      <c r="AQ2712" s="296"/>
      <c r="AR2712" s="296"/>
      <c r="AS2712" s="296"/>
      <c r="AT2712" s="296"/>
      <c r="AU2712" s="296"/>
      <c r="AV2712" s="296"/>
      <c r="AW2712" s="296"/>
      <c r="AX2712" s="296"/>
      <c r="AY2712" s="296"/>
      <c r="AZ2712" s="296"/>
      <c r="BA2712" s="296"/>
      <c r="BB2712" s="296"/>
      <c r="BC2712" s="296"/>
      <c r="BD2712" s="296"/>
      <c r="BE2712" s="296"/>
      <c r="BF2712" s="296"/>
      <c r="BG2712" s="296"/>
      <c r="BH2712" s="296"/>
      <c r="BI2712" s="296"/>
      <c r="BJ2712" s="296"/>
      <c r="BK2712" s="296"/>
      <c r="BL2712" s="296"/>
    </row>
    <row r="2713" spans="1:64" s="83" customFormat="1" ht="18" customHeight="1" x14ac:dyDescent="0.15">
      <c r="A2713" s="2"/>
      <c r="AK2713" s="281"/>
      <c r="AL2713" s="296"/>
      <c r="AM2713" s="296"/>
      <c r="AN2713" s="296"/>
      <c r="AO2713" s="296"/>
      <c r="AP2713" s="296"/>
      <c r="AQ2713" s="296"/>
      <c r="AR2713" s="296"/>
      <c r="AS2713" s="296"/>
      <c r="AT2713" s="296"/>
      <c r="AU2713" s="296"/>
      <c r="AV2713" s="296"/>
      <c r="AW2713" s="296"/>
      <c r="AX2713" s="296"/>
      <c r="AY2713" s="296"/>
      <c r="AZ2713" s="296"/>
      <c r="BA2713" s="296"/>
      <c r="BB2713" s="296"/>
      <c r="BC2713" s="296"/>
      <c r="BD2713" s="296"/>
      <c r="BE2713" s="296"/>
      <c r="BF2713" s="296"/>
      <c r="BG2713" s="296"/>
      <c r="BH2713" s="296"/>
      <c r="BI2713" s="296"/>
      <c r="BJ2713" s="296"/>
      <c r="BK2713" s="296"/>
      <c r="BL2713" s="296"/>
    </row>
    <row r="2714" spans="1:64" s="83" customFormat="1" ht="18" customHeight="1" x14ac:dyDescent="0.15">
      <c r="A2714" s="2"/>
      <c r="AK2714" s="281"/>
      <c r="AL2714" s="296"/>
      <c r="AM2714" s="296"/>
      <c r="AN2714" s="296"/>
      <c r="AO2714" s="296"/>
      <c r="AP2714" s="296"/>
      <c r="AQ2714" s="296"/>
      <c r="AR2714" s="296"/>
      <c r="AS2714" s="296"/>
      <c r="AT2714" s="296"/>
      <c r="AU2714" s="296"/>
      <c r="AV2714" s="296"/>
      <c r="AW2714" s="296"/>
      <c r="AX2714" s="296"/>
      <c r="AY2714" s="296"/>
      <c r="AZ2714" s="296"/>
      <c r="BA2714" s="296"/>
      <c r="BB2714" s="296"/>
      <c r="BC2714" s="296"/>
      <c r="BD2714" s="296"/>
      <c r="BE2714" s="296"/>
      <c r="BF2714" s="296"/>
      <c r="BG2714" s="296"/>
      <c r="BH2714" s="296"/>
      <c r="BI2714" s="296"/>
      <c r="BJ2714" s="296"/>
      <c r="BK2714" s="296"/>
      <c r="BL2714" s="296"/>
    </row>
    <row r="2715" spans="1:64" s="83" customFormat="1" ht="18" customHeight="1" x14ac:dyDescent="0.15">
      <c r="A2715" s="2"/>
      <c r="AK2715" s="281"/>
      <c r="AL2715" s="296"/>
      <c r="AM2715" s="296"/>
      <c r="AN2715" s="296"/>
      <c r="AO2715" s="296"/>
      <c r="AP2715" s="296"/>
      <c r="AQ2715" s="296"/>
      <c r="AR2715" s="296"/>
      <c r="AS2715" s="296"/>
      <c r="AT2715" s="296"/>
      <c r="AU2715" s="296"/>
      <c r="AV2715" s="296"/>
      <c r="AW2715" s="296"/>
      <c r="AX2715" s="296"/>
      <c r="AY2715" s="296"/>
      <c r="AZ2715" s="296"/>
      <c r="BA2715" s="296"/>
      <c r="BB2715" s="296"/>
      <c r="BC2715" s="296"/>
      <c r="BD2715" s="296"/>
      <c r="BE2715" s="296"/>
      <c r="BF2715" s="296"/>
      <c r="BG2715" s="296"/>
      <c r="BH2715" s="296"/>
      <c r="BI2715" s="296"/>
      <c r="BJ2715" s="296"/>
      <c r="BK2715" s="296"/>
      <c r="BL2715" s="296"/>
    </row>
    <row r="2716" spans="1:64" s="83" customFormat="1" ht="18" customHeight="1" x14ac:dyDescent="0.15">
      <c r="A2716" s="2"/>
      <c r="AK2716" s="281"/>
      <c r="AL2716" s="296"/>
      <c r="AM2716" s="296"/>
      <c r="AN2716" s="296"/>
      <c r="AO2716" s="296"/>
      <c r="AP2716" s="296"/>
      <c r="AQ2716" s="296"/>
      <c r="AR2716" s="296"/>
      <c r="AS2716" s="296"/>
      <c r="AT2716" s="296"/>
      <c r="AU2716" s="296"/>
      <c r="AV2716" s="296"/>
      <c r="AW2716" s="296"/>
      <c r="AX2716" s="296"/>
      <c r="AY2716" s="296"/>
      <c r="AZ2716" s="296"/>
      <c r="BA2716" s="296"/>
      <c r="BB2716" s="296"/>
      <c r="BC2716" s="296"/>
      <c r="BD2716" s="296"/>
      <c r="BE2716" s="296"/>
      <c r="BF2716" s="296"/>
      <c r="BG2716" s="296"/>
      <c r="BH2716" s="296"/>
      <c r="BI2716" s="296"/>
      <c r="BJ2716" s="296"/>
      <c r="BK2716" s="296"/>
      <c r="BL2716" s="296"/>
    </row>
    <row r="2717" spans="1:64" s="83" customFormat="1" ht="18" customHeight="1" x14ac:dyDescent="0.15">
      <c r="A2717" s="2"/>
      <c r="AK2717" s="281"/>
      <c r="AL2717" s="296"/>
      <c r="AM2717" s="296"/>
      <c r="AN2717" s="296"/>
      <c r="AO2717" s="296"/>
      <c r="AP2717" s="296"/>
      <c r="AQ2717" s="296"/>
      <c r="AR2717" s="296"/>
      <c r="AS2717" s="296"/>
      <c r="AT2717" s="296"/>
      <c r="AU2717" s="296"/>
      <c r="AV2717" s="296"/>
      <c r="AW2717" s="296"/>
      <c r="AX2717" s="296"/>
      <c r="AY2717" s="296"/>
      <c r="AZ2717" s="296"/>
      <c r="BA2717" s="296"/>
      <c r="BB2717" s="296"/>
      <c r="BC2717" s="296"/>
      <c r="BD2717" s="296"/>
      <c r="BE2717" s="296"/>
      <c r="BF2717" s="296"/>
      <c r="BG2717" s="296"/>
      <c r="BH2717" s="296"/>
      <c r="BI2717" s="296"/>
      <c r="BJ2717" s="296"/>
      <c r="BK2717" s="296"/>
      <c r="BL2717" s="296"/>
    </row>
    <row r="2718" spans="1:64" s="83" customFormat="1" ht="18" customHeight="1" x14ac:dyDescent="0.15">
      <c r="A2718" s="2"/>
      <c r="AK2718" s="281"/>
      <c r="AL2718" s="296"/>
      <c r="AM2718" s="296"/>
      <c r="AN2718" s="296"/>
      <c r="AO2718" s="296"/>
      <c r="AP2718" s="296"/>
      <c r="AQ2718" s="296"/>
      <c r="AR2718" s="296"/>
      <c r="AS2718" s="296"/>
      <c r="AT2718" s="296"/>
      <c r="AU2718" s="296"/>
      <c r="AV2718" s="296"/>
      <c r="AW2718" s="296"/>
      <c r="AX2718" s="296"/>
      <c r="AY2718" s="296"/>
      <c r="AZ2718" s="296"/>
      <c r="BA2718" s="296"/>
      <c r="BB2718" s="296"/>
      <c r="BC2718" s="296"/>
      <c r="BD2718" s="296"/>
      <c r="BE2718" s="296"/>
      <c r="BF2718" s="296"/>
      <c r="BG2718" s="296"/>
      <c r="BH2718" s="296"/>
      <c r="BI2718" s="296"/>
      <c r="BJ2718" s="296"/>
      <c r="BK2718" s="296"/>
      <c r="BL2718" s="296"/>
    </row>
    <row r="2719" spans="1:64" s="83" customFormat="1" ht="18" customHeight="1" x14ac:dyDescent="0.15">
      <c r="A2719" s="2"/>
      <c r="AK2719" s="281"/>
      <c r="AL2719" s="296"/>
      <c r="AM2719" s="296"/>
      <c r="AN2719" s="296"/>
      <c r="AO2719" s="296"/>
      <c r="AP2719" s="296"/>
      <c r="AQ2719" s="296"/>
      <c r="AR2719" s="296"/>
      <c r="AS2719" s="296"/>
      <c r="AT2719" s="296"/>
      <c r="AU2719" s="296"/>
      <c r="AV2719" s="296"/>
      <c r="AW2719" s="296"/>
      <c r="AX2719" s="296"/>
      <c r="AY2719" s="296"/>
      <c r="AZ2719" s="296"/>
      <c r="BA2719" s="296"/>
      <c r="BB2719" s="296"/>
      <c r="BC2719" s="296"/>
      <c r="BD2719" s="296"/>
      <c r="BE2719" s="296"/>
      <c r="BF2719" s="296"/>
      <c r="BG2719" s="296"/>
      <c r="BH2719" s="296"/>
      <c r="BI2719" s="296"/>
      <c r="BJ2719" s="296"/>
      <c r="BK2719" s="296"/>
      <c r="BL2719" s="296"/>
    </row>
    <row r="2720" spans="1:64" s="83" customFormat="1" ht="18" customHeight="1" x14ac:dyDescent="0.15">
      <c r="A2720" s="2"/>
      <c r="AK2720" s="281"/>
      <c r="AL2720" s="296"/>
      <c r="AM2720" s="296"/>
      <c r="AN2720" s="296"/>
      <c r="AO2720" s="296"/>
      <c r="AP2720" s="296"/>
      <c r="AQ2720" s="296"/>
      <c r="AR2720" s="296"/>
      <c r="AS2720" s="296"/>
      <c r="AT2720" s="296"/>
      <c r="AU2720" s="296"/>
      <c r="AV2720" s="296"/>
      <c r="AW2720" s="296"/>
      <c r="AX2720" s="296"/>
      <c r="AY2720" s="296"/>
      <c r="AZ2720" s="296"/>
      <c r="BA2720" s="296"/>
      <c r="BB2720" s="296"/>
      <c r="BC2720" s="296"/>
      <c r="BD2720" s="296"/>
      <c r="BE2720" s="296"/>
      <c r="BF2720" s="296"/>
      <c r="BG2720" s="296"/>
      <c r="BH2720" s="296"/>
      <c r="BI2720" s="296"/>
      <c r="BJ2720" s="296"/>
      <c r="BK2720" s="296"/>
      <c r="BL2720" s="296"/>
    </row>
    <row r="2721" spans="1:64" s="83" customFormat="1" ht="18" customHeight="1" x14ac:dyDescent="0.15">
      <c r="A2721" s="2"/>
      <c r="AK2721" s="281"/>
      <c r="AL2721" s="296"/>
      <c r="AM2721" s="296"/>
      <c r="AN2721" s="296"/>
      <c r="AO2721" s="296"/>
      <c r="AP2721" s="296"/>
      <c r="AQ2721" s="296"/>
      <c r="AR2721" s="296"/>
      <c r="AS2721" s="296"/>
      <c r="AT2721" s="296"/>
      <c r="AU2721" s="296"/>
      <c r="AV2721" s="296"/>
      <c r="AW2721" s="296"/>
      <c r="AX2721" s="296"/>
      <c r="AY2721" s="296"/>
      <c r="AZ2721" s="296"/>
      <c r="BA2721" s="296"/>
      <c r="BB2721" s="296"/>
      <c r="BC2721" s="296"/>
      <c r="BD2721" s="296"/>
      <c r="BE2721" s="296"/>
      <c r="BF2721" s="296"/>
      <c r="BG2721" s="296"/>
      <c r="BH2721" s="296"/>
      <c r="BI2721" s="296"/>
      <c r="BJ2721" s="296"/>
      <c r="BK2721" s="296"/>
      <c r="BL2721" s="296"/>
    </row>
    <row r="2722" spans="1:64" s="83" customFormat="1" ht="18" customHeight="1" x14ac:dyDescent="0.15">
      <c r="A2722" s="2"/>
      <c r="AK2722" s="281"/>
      <c r="AL2722" s="296"/>
      <c r="AM2722" s="296"/>
      <c r="AN2722" s="296"/>
      <c r="AO2722" s="296"/>
      <c r="AP2722" s="296"/>
      <c r="AQ2722" s="296"/>
      <c r="AR2722" s="296"/>
      <c r="AS2722" s="296"/>
      <c r="AT2722" s="296"/>
      <c r="AU2722" s="296"/>
      <c r="AV2722" s="296"/>
      <c r="AW2722" s="296"/>
      <c r="AX2722" s="296"/>
      <c r="AY2722" s="296"/>
      <c r="AZ2722" s="296"/>
      <c r="BA2722" s="296"/>
      <c r="BB2722" s="296"/>
      <c r="BC2722" s="296"/>
      <c r="BD2722" s="296"/>
      <c r="BE2722" s="296"/>
      <c r="BF2722" s="296"/>
      <c r="BG2722" s="296"/>
      <c r="BH2722" s="296"/>
      <c r="BI2722" s="296"/>
      <c r="BJ2722" s="296"/>
      <c r="BK2722" s="296"/>
      <c r="BL2722" s="296"/>
    </row>
    <row r="2723" spans="1:64" s="83" customFormat="1" ht="18" customHeight="1" thickBot="1" x14ac:dyDescent="0.2">
      <c r="A2723" s="2"/>
      <c r="AK2723" s="281"/>
      <c r="AL2723" s="296"/>
      <c r="AM2723" s="296"/>
      <c r="AN2723" s="296"/>
      <c r="AO2723" s="296"/>
      <c r="AP2723" s="296"/>
      <c r="AQ2723" s="296"/>
      <c r="AR2723" s="296"/>
      <c r="AS2723" s="296"/>
      <c r="AT2723" s="296"/>
      <c r="AU2723" s="296"/>
      <c r="AV2723" s="296"/>
      <c r="AW2723" s="296"/>
      <c r="AX2723" s="296"/>
      <c r="AY2723" s="296"/>
      <c r="AZ2723" s="296"/>
      <c r="BA2723" s="296"/>
      <c r="BB2723" s="296"/>
      <c r="BC2723" s="296"/>
      <c r="BD2723" s="296"/>
      <c r="BE2723" s="296"/>
      <c r="BF2723" s="296"/>
      <c r="BG2723" s="296"/>
      <c r="BH2723" s="296"/>
      <c r="BI2723" s="296"/>
      <c r="BJ2723" s="296"/>
      <c r="BK2723" s="296"/>
      <c r="BL2723" s="296"/>
    </row>
    <row r="2724" spans="1:64" s="45" customFormat="1" ht="18" customHeight="1" x14ac:dyDescent="0.15">
      <c r="B2724" s="539"/>
      <c r="C2724" s="541"/>
      <c r="D2724" s="540"/>
      <c r="E2724" s="44" t="str">
        <f t="shared" ref="E2724:E2730" si="699">AL2724</f>
        <v>'02</v>
      </c>
      <c r="F2724" s="44" t="str">
        <f t="shared" ref="F2724:F2730" si="700">AM2724</f>
        <v>'03</v>
      </c>
      <c r="G2724" s="44" t="str">
        <f t="shared" ref="G2724:G2730" si="701">AN2724</f>
        <v>'04</v>
      </c>
      <c r="H2724" s="169" t="str">
        <f t="shared" ref="H2724:H2730" si="702">AO2724</f>
        <v>'05</v>
      </c>
      <c r="I2724" s="349" t="str">
        <f t="shared" ref="I2724:I2730" si="703">AP2724</f>
        <v>'06</v>
      </c>
      <c r="J2724" s="353" t="str">
        <f t="shared" ref="J2724:J2730" si="704">AQ2724</f>
        <v>'07</v>
      </c>
      <c r="K2724" s="81" t="str">
        <f t="shared" ref="K2724:K2730" si="705">AR2724</f>
        <v>'08</v>
      </c>
      <c r="L2724" s="81" t="str">
        <f t="shared" ref="L2724:L2725" si="706">AS2724</f>
        <v>'09</v>
      </c>
      <c r="M2724" s="46" t="str">
        <f t="shared" ref="M2724:M2730" si="707">AT2724</f>
        <v>'10</v>
      </c>
      <c r="AK2724" s="281"/>
      <c r="AL2724" s="349" t="s">
        <v>69</v>
      </c>
      <c r="AM2724" s="349" t="s">
        <v>70</v>
      </c>
      <c r="AN2724" s="349" t="s">
        <v>71</v>
      </c>
      <c r="AO2724" s="349" t="s">
        <v>72</v>
      </c>
      <c r="AP2724" s="349" t="s">
        <v>336</v>
      </c>
      <c r="AQ2724" s="353" t="s">
        <v>445</v>
      </c>
      <c r="AR2724" s="414" t="s">
        <v>446</v>
      </c>
      <c r="AS2724" s="414" t="s">
        <v>427</v>
      </c>
      <c r="AT2724" s="414" t="s">
        <v>454</v>
      </c>
      <c r="AU2724" s="493" t="s">
        <v>459</v>
      </c>
      <c r="AV2724" s="296"/>
      <c r="AW2724" s="296"/>
      <c r="AX2724" s="296"/>
      <c r="AY2724" s="296"/>
      <c r="AZ2724" s="296"/>
      <c r="BA2724" s="296"/>
      <c r="BB2724" s="296"/>
      <c r="BC2724" s="296"/>
      <c r="BD2724" s="296"/>
      <c r="BE2724" s="296"/>
      <c r="BF2724" s="296"/>
      <c r="BG2724" s="296"/>
      <c r="BH2724" s="296"/>
      <c r="BI2724" s="296"/>
      <c r="BJ2724" s="296"/>
      <c r="BK2724" s="296"/>
      <c r="BL2724" s="296"/>
    </row>
    <row r="2725" spans="1:64" s="45" customFormat="1" ht="18" customHeight="1" x14ac:dyDescent="0.15">
      <c r="B2725" s="533" t="s">
        <v>190</v>
      </c>
      <c r="C2725" s="534"/>
      <c r="D2725" s="535"/>
      <c r="E2725" s="310">
        <f t="shared" si="699"/>
        <v>31.999999999999986</v>
      </c>
      <c r="F2725" s="310">
        <f t="shared" si="700"/>
        <v>28.999999999999996</v>
      </c>
      <c r="G2725" s="310">
        <f t="shared" si="701"/>
        <v>38</v>
      </c>
      <c r="H2725" s="310">
        <f t="shared" si="702"/>
        <v>36</v>
      </c>
      <c r="I2725" s="310">
        <f t="shared" si="703"/>
        <v>24.999999999999993</v>
      </c>
      <c r="J2725" s="355">
        <f t="shared" si="704"/>
        <v>33</v>
      </c>
      <c r="K2725" s="310">
        <f t="shared" si="705"/>
        <v>42</v>
      </c>
      <c r="L2725" s="310">
        <f t="shared" si="706"/>
        <v>37</v>
      </c>
      <c r="M2725" s="340">
        <f t="shared" si="707"/>
        <v>35</v>
      </c>
      <c r="AK2725" s="281" t="str">
        <f>B2725</f>
        <v>入院継続</v>
      </c>
      <c r="AL2725" s="50">
        <v>31.999999999999986</v>
      </c>
      <c r="AM2725" s="50">
        <v>28.999999999999996</v>
      </c>
      <c r="AN2725" s="50">
        <v>38</v>
      </c>
      <c r="AO2725" s="50">
        <v>36</v>
      </c>
      <c r="AP2725" s="50">
        <v>24.999999999999993</v>
      </c>
      <c r="AQ2725" s="132">
        <v>33</v>
      </c>
      <c r="AR2725" s="50">
        <v>42</v>
      </c>
      <c r="AS2725" s="50">
        <v>37</v>
      </c>
      <c r="AT2725" s="50">
        <v>35</v>
      </c>
      <c r="AU2725" s="50">
        <v>55</v>
      </c>
      <c r="AV2725" s="296"/>
      <c r="AW2725" s="296"/>
      <c r="AX2725" s="296"/>
      <c r="AY2725" s="296"/>
      <c r="AZ2725" s="296"/>
      <c r="BA2725" s="296"/>
      <c r="BB2725" s="296"/>
      <c r="BC2725" s="296"/>
      <c r="BD2725" s="296"/>
      <c r="BE2725" s="296"/>
      <c r="BF2725" s="296"/>
      <c r="BG2725" s="296"/>
      <c r="BH2725" s="296"/>
      <c r="BI2725" s="296"/>
      <c r="BJ2725" s="296"/>
      <c r="BK2725" s="296"/>
      <c r="BL2725" s="296"/>
    </row>
    <row r="2726" spans="1:64" s="45" customFormat="1" ht="18" customHeight="1" x14ac:dyDescent="0.15">
      <c r="B2726" s="533" t="s">
        <v>191</v>
      </c>
      <c r="C2726" s="534"/>
      <c r="D2726" s="535"/>
      <c r="E2726" s="310">
        <f t="shared" si="699"/>
        <v>9.0000000000000018</v>
      </c>
      <c r="F2726" s="310">
        <f t="shared" si="700"/>
        <v>8.0000000000000018</v>
      </c>
      <c r="G2726" s="310">
        <f t="shared" si="701"/>
        <v>11.000000000000002</v>
      </c>
      <c r="H2726" s="310">
        <f t="shared" si="702"/>
        <v>7.9999999999999991</v>
      </c>
      <c r="I2726" s="310">
        <f t="shared" si="703"/>
        <v>14</v>
      </c>
      <c r="J2726" s="355">
        <f t="shared" si="704"/>
        <v>6</v>
      </c>
      <c r="K2726" s="310">
        <f t="shared" si="705"/>
        <v>10</v>
      </c>
      <c r="L2726" s="310">
        <f t="shared" ref="L2726" si="708">AS2726</f>
        <v>10</v>
      </c>
      <c r="M2726" s="340">
        <f t="shared" si="707"/>
        <v>13</v>
      </c>
      <c r="AK2726" s="350" t="str">
        <f t="shared" ref="AK2726:AK2730" si="709">B2726</f>
        <v>通院医療</v>
      </c>
      <c r="AL2726" s="50">
        <v>9.0000000000000018</v>
      </c>
      <c r="AM2726" s="50">
        <v>8.0000000000000018</v>
      </c>
      <c r="AN2726" s="50">
        <v>11.000000000000002</v>
      </c>
      <c r="AO2726" s="50">
        <v>7.9999999999999991</v>
      </c>
      <c r="AP2726" s="50">
        <v>14</v>
      </c>
      <c r="AQ2726" s="132">
        <v>6</v>
      </c>
      <c r="AR2726" s="50">
        <v>10</v>
      </c>
      <c r="AS2726" s="50">
        <v>10</v>
      </c>
      <c r="AT2726" s="50">
        <v>13</v>
      </c>
      <c r="AU2726" s="50">
        <v>9</v>
      </c>
      <c r="AV2726" s="296"/>
      <c r="AW2726" s="296"/>
      <c r="AX2726" s="296"/>
      <c r="AY2726" s="296"/>
      <c r="AZ2726" s="296"/>
      <c r="BA2726" s="296"/>
      <c r="BB2726" s="296"/>
      <c r="BC2726" s="296"/>
      <c r="BD2726" s="296"/>
      <c r="BE2726" s="296"/>
      <c r="BF2726" s="296"/>
      <c r="BG2726" s="296"/>
      <c r="BH2726" s="296"/>
      <c r="BI2726" s="296"/>
      <c r="BJ2726" s="296"/>
      <c r="BK2726" s="296"/>
      <c r="BL2726" s="296"/>
    </row>
    <row r="2727" spans="1:64" s="45" customFormat="1" ht="18" customHeight="1" x14ac:dyDescent="0.15">
      <c r="B2727" s="533" t="s">
        <v>192</v>
      </c>
      <c r="C2727" s="534"/>
      <c r="D2727" s="535"/>
      <c r="E2727" s="310">
        <f t="shared" si="699"/>
        <v>2.0000000000000004</v>
      </c>
      <c r="F2727" s="310">
        <f t="shared" si="700"/>
        <v>1.0000000000000007</v>
      </c>
      <c r="G2727" s="310">
        <f t="shared" si="701"/>
        <v>1</v>
      </c>
      <c r="H2727" s="310">
        <f t="shared" si="702"/>
        <v>4.0000000000000009</v>
      </c>
      <c r="I2727" s="310">
        <f t="shared" si="703"/>
        <v>5.0000000000000027</v>
      </c>
      <c r="J2727" s="355">
        <f t="shared" si="704"/>
        <v>3</v>
      </c>
      <c r="K2727" s="310">
        <f>AR2727</f>
        <v>1</v>
      </c>
      <c r="L2727" s="310">
        <f t="shared" ref="L2727:L2730" si="710">AS2727</f>
        <v>2</v>
      </c>
      <c r="M2727" s="340">
        <f t="shared" si="707"/>
        <v>2</v>
      </c>
      <c r="AK2727" s="350" t="str">
        <f t="shared" si="709"/>
        <v>転医</v>
      </c>
      <c r="AL2727" s="50">
        <v>2.0000000000000004</v>
      </c>
      <c r="AM2727" s="50">
        <v>1.0000000000000007</v>
      </c>
      <c r="AN2727" s="50">
        <v>1</v>
      </c>
      <c r="AO2727" s="50">
        <v>4.0000000000000009</v>
      </c>
      <c r="AP2727" s="50">
        <v>5.0000000000000027</v>
      </c>
      <c r="AQ2727" s="132">
        <v>3</v>
      </c>
      <c r="AR2727" s="50">
        <v>1</v>
      </c>
      <c r="AS2727" s="50">
        <v>2</v>
      </c>
      <c r="AT2727" s="50">
        <v>2</v>
      </c>
      <c r="AU2727" s="50">
        <v>1</v>
      </c>
      <c r="AV2727" s="296"/>
      <c r="AW2727" s="296"/>
      <c r="AX2727" s="296"/>
      <c r="AY2727" s="296"/>
      <c r="AZ2727" s="296"/>
      <c r="BA2727" s="296"/>
      <c r="BB2727" s="296"/>
      <c r="BC2727" s="296"/>
      <c r="BD2727" s="296"/>
      <c r="BE2727" s="296"/>
      <c r="BF2727" s="296"/>
      <c r="BG2727" s="296"/>
      <c r="BH2727" s="296"/>
      <c r="BI2727" s="296"/>
      <c r="BJ2727" s="296"/>
      <c r="BK2727" s="296"/>
      <c r="BL2727" s="296"/>
    </row>
    <row r="2728" spans="1:64" s="45" customFormat="1" ht="18" customHeight="1" x14ac:dyDescent="0.15">
      <c r="B2728" s="533" t="s">
        <v>188</v>
      </c>
      <c r="C2728" s="534"/>
      <c r="D2728" s="535"/>
      <c r="E2728" s="508">
        <f t="shared" si="699"/>
        <v>0</v>
      </c>
      <c r="F2728" s="508">
        <f t="shared" si="700"/>
        <v>0</v>
      </c>
      <c r="G2728" s="310">
        <f t="shared" si="701"/>
        <v>1</v>
      </c>
      <c r="H2728" s="508">
        <f t="shared" si="702"/>
        <v>0</v>
      </c>
      <c r="I2728" s="508">
        <f t="shared" si="703"/>
        <v>0</v>
      </c>
      <c r="J2728" s="508">
        <f t="shared" si="704"/>
        <v>0</v>
      </c>
      <c r="K2728" s="310">
        <f t="shared" si="705"/>
        <v>1</v>
      </c>
      <c r="L2728" s="508">
        <f>AS2728</f>
        <v>0</v>
      </c>
      <c r="M2728" s="509">
        <f t="shared" si="707"/>
        <v>0</v>
      </c>
      <c r="AK2728" s="350" t="str">
        <f t="shared" si="709"/>
        <v>死亡</v>
      </c>
      <c r="AL2728" s="50">
        <v>0</v>
      </c>
      <c r="AM2728" s="50">
        <v>0</v>
      </c>
      <c r="AN2728" s="50">
        <v>1</v>
      </c>
      <c r="AO2728" s="50">
        <v>0</v>
      </c>
      <c r="AP2728" s="50">
        <v>0</v>
      </c>
      <c r="AQ2728" s="132">
        <v>0</v>
      </c>
      <c r="AR2728" s="50">
        <v>1</v>
      </c>
      <c r="AS2728" s="50">
        <v>0</v>
      </c>
      <c r="AT2728" s="50">
        <v>0</v>
      </c>
      <c r="AU2728" s="50">
        <v>0</v>
      </c>
      <c r="AV2728" s="296"/>
      <c r="AW2728" s="296"/>
      <c r="AX2728" s="296"/>
      <c r="AY2728" s="296"/>
      <c r="AZ2728" s="296"/>
      <c r="BA2728" s="296"/>
      <c r="BB2728" s="296"/>
      <c r="BC2728" s="296"/>
      <c r="BD2728" s="296"/>
      <c r="BE2728" s="296"/>
      <c r="BF2728" s="296"/>
      <c r="BG2728" s="296"/>
      <c r="BH2728" s="296"/>
      <c r="BI2728" s="296"/>
      <c r="BJ2728" s="296"/>
      <c r="BK2728" s="296"/>
      <c r="BL2728" s="296"/>
    </row>
    <row r="2729" spans="1:64" s="45" customFormat="1" ht="18" customHeight="1" x14ac:dyDescent="0.15">
      <c r="B2729" s="533" t="s">
        <v>118</v>
      </c>
      <c r="C2729" s="534"/>
      <c r="D2729" s="535"/>
      <c r="E2729" s="508">
        <f t="shared" si="699"/>
        <v>0</v>
      </c>
      <c r="F2729" s="310">
        <f t="shared" si="700"/>
        <v>1</v>
      </c>
      <c r="G2729" s="310">
        <f t="shared" si="701"/>
        <v>2</v>
      </c>
      <c r="H2729" s="310">
        <f t="shared" si="702"/>
        <v>1</v>
      </c>
      <c r="I2729" s="310">
        <f t="shared" si="703"/>
        <v>1.0000000000000007</v>
      </c>
      <c r="J2729" s="355">
        <f t="shared" si="704"/>
        <v>2</v>
      </c>
      <c r="K2729" s="310">
        <f t="shared" si="705"/>
        <v>1</v>
      </c>
      <c r="L2729" s="310">
        <f t="shared" si="710"/>
        <v>2</v>
      </c>
      <c r="M2729" s="340">
        <f t="shared" si="707"/>
        <v>2</v>
      </c>
      <c r="AK2729" s="350" t="str">
        <f t="shared" si="709"/>
        <v>その他</v>
      </c>
      <c r="AL2729" s="50">
        <v>0</v>
      </c>
      <c r="AM2729" s="50">
        <v>1</v>
      </c>
      <c r="AN2729" s="50">
        <v>2</v>
      </c>
      <c r="AO2729" s="50">
        <v>1</v>
      </c>
      <c r="AP2729" s="50">
        <v>1.0000000000000007</v>
      </c>
      <c r="AQ2729" s="132">
        <v>2</v>
      </c>
      <c r="AR2729" s="50">
        <v>1</v>
      </c>
      <c r="AS2729" s="50">
        <v>2</v>
      </c>
      <c r="AT2729" s="50">
        <v>2</v>
      </c>
      <c r="AU2729" s="50">
        <v>0</v>
      </c>
      <c r="AV2729" s="296"/>
      <c r="AW2729" s="296"/>
      <c r="AX2729" s="296"/>
      <c r="AY2729" s="296"/>
      <c r="AZ2729" s="296"/>
      <c r="BA2729" s="296"/>
      <c r="BB2729" s="296"/>
      <c r="BC2729" s="296"/>
      <c r="BD2729" s="296"/>
      <c r="BE2729" s="296"/>
      <c r="BF2729" s="296"/>
      <c r="BG2729" s="296"/>
      <c r="BH2729" s="296"/>
      <c r="BI2729" s="296"/>
      <c r="BJ2729" s="296"/>
      <c r="BK2729" s="296"/>
      <c r="BL2729" s="296"/>
    </row>
    <row r="2730" spans="1:64" s="45" customFormat="1" ht="18" customHeight="1" thickBot="1" x14ac:dyDescent="0.2">
      <c r="B2730" s="536" t="s">
        <v>193</v>
      </c>
      <c r="C2730" s="537"/>
      <c r="D2730" s="538"/>
      <c r="E2730" s="311">
        <f t="shared" si="699"/>
        <v>42.999999999999986</v>
      </c>
      <c r="F2730" s="311">
        <f t="shared" si="700"/>
        <v>39.000000000000007</v>
      </c>
      <c r="G2730" s="311">
        <f t="shared" si="701"/>
        <v>52.999999999999993</v>
      </c>
      <c r="H2730" s="311">
        <f t="shared" si="702"/>
        <v>48.999999999999986</v>
      </c>
      <c r="I2730" s="311">
        <f t="shared" si="703"/>
        <v>45.000000000000007</v>
      </c>
      <c r="J2730" s="356">
        <f t="shared" si="704"/>
        <v>44</v>
      </c>
      <c r="K2730" s="311">
        <f t="shared" si="705"/>
        <v>55</v>
      </c>
      <c r="L2730" s="311">
        <f t="shared" si="710"/>
        <v>51</v>
      </c>
      <c r="M2730" s="341">
        <f t="shared" si="707"/>
        <v>52</v>
      </c>
      <c r="AK2730" s="350" t="str">
        <f t="shared" si="709"/>
        <v>症状消退届が提出された人数</v>
      </c>
      <c r="AL2730" s="53">
        <v>42.999999999999986</v>
      </c>
      <c r="AM2730" s="53">
        <v>39.000000000000007</v>
      </c>
      <c r="AN2730" s="53">
        <v>52.999999999999993</v>
      </c>
      <c r="AO2730" s="53">
        <v>48.999999999999986</v>
      </c>
      <c r="AP2730" s="53">
        <v>45.000000000000007</v>
      </c>
      <c r="AQ2730" s="133">
        <v>44</v>
      </c>
      <c r="AR2730" s="53">
        <v>55</v>
      </c>
      <c r="AS2730" s="53">
        <v>51</v>
      </c>
      <c r="AT2730" s="53">
        <v>52</v>
      </c>
      <c r="AU2730" s="53">
        <v>65</v>
      </c>
      <c r="AV2730" s="296"/>
      <c r="AW2730" s="296"/>
      <c r="AX2730" s="296"/>
      <c r="AY2730" s="296"/>
      <c r="AZ2730" s="296"/>
      <c r="BA2730" s="296"/>
      <c r="BB2730" s="296"/>
      <c r="BC2730" s="296"/>
      <c r="BD2730" s="296"/>
      <c r="BE2730" s="296"/>
      <c r="BF2730" s="296"/>
      <c r="BG2730" s="296"/>
      <c r="BH2730" s="296"/>
      <c r="BI2730" s="296"/>
      <c r="BJ2730" s="296"/>
      <c r="BK2730" s="296"/>
      <c r="BL2730" s="296"/>
    </row>
    <row r="2731" spans="1:64" s="45" customFormat="1" ht="18" customHeight="1" x14ac:dyDescent="0.15">
      <c r="A2731" s="2"/>
      <c r="B2731" s="539"/>
      <c r="C2731" s="541"/>
      <c r="D2731" s="540"/>
      <c r="E2731" s="497" t="str">
        <f>AU2724</f>
        <v>'11</v>
      </c>
      <c r="AK2731" s="281"/>
      <c r="AL2731" s="296"/>
      <c r="AM2731" s="296"/>
      <c r="AN2731" s="296"/>
      <c r="AO2731" s="296"/>
      <c r="AP2731" s="296"/>
      <c r="AQ2731" s="296"/>
      <c r="AR2731" s="296"/>
      <c r="AS2731" s="296"/>
      <c r="AT2731" s="296"/>
      <c r="AU2731" s="296"/>
      <c r="AV2731" s="296"/>
      <c r="AW2731" s="296"/>
      <c r="AX2731" s="296"/>
      <c r="AY2731" s="296"/>
      <c r="AZ2731" s="296"/>
      <c r="BA2731" s="296"/>
      <c r="BB2731" s="296"/>
      <c r="BC2731" s="296"/>
      <c r="BD2731" s="296"/>
      <c r="BE2731" s="296"/>
      <c r="BF2731" s="296"/>
      <c r="BG2731" s="296"/>
      <c r="BH2731" s="296"/>
      <c r="BI2731" s="296"/>
      <c r="BJ2731" s="296"/>
      <c r="BK2731" s="296"/>
      <c r="BL2731" s="296"/>
    </row>
    <row r="2732" spans="1:64" s="45" customFormat="1" ht="18" customHeight="1" x14ac:dyDescent="0.15">
      <c r="A2732" s="11"/>
      <c r="B2732" s="533" t="s">
        <v>190</v>
      </c>
      <c r="C2732" s="534"/>
      <c r="D2732" s="535"/>
      <c r="E2732" s="402">
        <f t="shared" ref="E2732:E2737" si="711">AU2725</f>
        <v>55</v>
      </c>
      <c r="AK2732" s="281"/>
      <c r="AL2732" s="296"/>
      <c r="AM2732" s="296"/>
      <c r="AN2732" s="296"/>
      <c r="AO2732" s="296"/>
      <c r="AP2732" s="296"/>
      <c r="AQ2732" s="296"/>
      <c r="AR2732" s="296"/>
      <c r="AS2732" s="296"/>
      <c r="AT2732" s="296"/>
      <c r="AU2732" s="296"/>
      <c r="AV2732" s="296"/>
      <c r="AW2732" s="296"/>
      <c r="AX2732" s="296"/>
      <c r="AY2732" s="296"/>
      <c r="AZ2732" s="296"/>
      <c r="BA2732" s="296"/>
      <c r="BB2732" s="296"/>
      <c r="BC2732" s="296"/>
      <c r="BD2732" s="296"/>
      <c r="BE2732" s="296"/>
      <c r="BF2732" s="296"/>
      <c r="BG2732" s="296"/>
      <c r="BH2732" s="296"/>
      <c r="BI2732" s="296"/>
      <c r="BJ2732" s="296"/>
      <c r="BK2732" s="296"/>
      <c r="BL2732" s="296"/>
    </row>
    <row r="2733" spans="1:64" s="45" customFormat="1" ht="18" customHeight="1" x14ac:dyDescent="0.15">
      <c r="A2733" s="11"/>
      <c r="B2733" s="533" t="s">
        <v>191</v>
      </c>
      <c r="C2733" s="534"/>
      <c r="D2733" s="535"/>
      <c r="E2733" s="402">
        <f t="shared" si="711"/>
        <v>9</v>
      </c>
      <c r="AK2733" s="281"/>
      <c r="AL2733" s="296"/>
      <c r="AM2733" s="296"/>
      <c r="AN2733" s="296"/>
      <c r="AO2733" s="296"/>
      <c r="AP2733" s="296"/>
      <c r="AQ2733" s="296"/>
      <c r="AR2733" s="296"/>
      <c r="AS2733" s="296"/>
      <c r="AT2733" s="296"/>
      <c r="AU2733" s="296"/>
      <c r="AV2733" s="296"/>
      <c r="AW2733" s="296"/>
      <c r="AX2733" s="296"/>
      <c r="AY2733" s="296"/>
      <c r="AZ2733" s="296"/>
      <c r="BA2733" s="296"/>
      <c r="BB2733" s="296"/>
      <c r="BC2733" s="296"/>
      <c r="BD2733" s="296"/>
      <c r="BE2733" s="296"/>
      <c r="BF2733" s="296"/>
      <c r="BG2733" s="296"/>
      <c r="BH2733" s="296"/>
      <c r="BI2733" s="296"/>
      <c r="BJ2733" s="296"/>
      <c r="BK2733" s="296"/>
      <c r="BL2733" s="296"/>
    </row>
    <row r="2734" spans="1:64" s="45" customFormat="1" ht="18" customHeight="1" x14ac:dyDescent="0.15">
      <c r="A2734" s="11"/>
      <c r="B2734" s="533" t="s">
        <v>192</v>
      </c>
      <c r="C2734" s="534"/>
      <c r="D2734" s="535"/>
      <c r="E2734" s="402">
        <f t="shared" si="711"/>
        <v>1</v>
      </c>
      <c r="AK2734" s="281"/>
      <c r="AL2734" s="296"/>
      <c r="AM2734" s="296"/>
      <c r="AN2734" s="296"/>
      <c r="AO2734" s="296"/>
      <c r="AP2734" s="296"/>
      <c r="AQ2734" s="296"/>
      <c r="AR2734" s="296"/>
      <c r="AS2734" s="296"/>
      <c r="AT2734" s="296"/>
      <c r="AU2734" s="296"/>
      <c r="AV2734" s="296"/>
      <c r="AW2734" s="296"/>
      <c r="AX2734" s="296"/>
      <c r="AY2734" s="296"/>
      <c r="AZ2734" s="296"/>
      <c r="BA2734" s="296"/>
      <c r="BB2734" s="296"/>
      <c r="BC2734" s="296"/>
      <c r="BD2734" s="296"/>
      <c r="BE2734" s="296"/>
      <c r="BF2734" s="296"/>
      <c r="BG2734" s="296"/>
      <c r="BH2734" s="296"/>
      <c r="BI2734" s="296"/>
      <c r="BJ2734" s="296"/>
      <c r="BK2734" s="296"/>
      <c r="BL2734" s="296"/>
    </row>
    <row r="2735" spans="1:64" s="45" customFormat="1" ht="18" customHeight="1" x14ac:dyDescent="0.15">
      <c r="A2735" s="11"/>
      <c r="B2735" s="533" t="s">
        <v>188</v>
      </c>
      <c r="C2735" s="534"/>
      <c r="D2735" s="535"/>
      <c r="E2735" s="402">
        <f t="shared" si="711"/>
        <v>0</v>
      </c>
      <c r="AK2735" s="281"/>
      <c r="AL2735" s="296"/>
      <c r="AM2735" s="296"/>
      <c r="AN2735" s="296"/>
      <c r="AO2735" s="296"/>
      <c r="AP2735" s="296"/>
      <c r="AQ2735" s="296"/>
      <c r="AR2735" s="296"/>
      <c r="AS2735" s="296"/>
      <c r="AT2735" s="296"/>
      <c r="AU2735" s="296"/>
      <c r="AV2735" s="296"/>
      <c r="AW2735" s="296"/>
      <c r="AX2735" s="296"/>
      <c r="AY2735" s="296"/>
      <c r="AZ2735" s="296"/>
      <c r="BA2735" s="296"/>
      <c r="BB2735" s="296"/>
      <c r="BC2735" s="296"/>
      <c r="BD2735" s="296"/>
      <c r="BE2735" s="296"/>
      <c r="BF2735" s="296"/>
      <c r="BG2735" s="296"/>
      <c r="BH2735" s="296"/>
      <c r="BI2735" s="296"/>
      <c r="BJ2735" s="296"/>
      <c r="BK2735" s="296"/>
      <c r="BL2735" s="296"/>
    </row>
    <row r="2736" spans="1:64" s="45" customFormat="1" ht="18" customHeight="1" x14ac:dyDescent="0.15">
      <c r="A2736" s="11"/>
      <c r="B2736" s="533" t="s">
        <v>118</v>
      </c>
      <c r="C2736" s="534"/>
      <c r="D2736" s="535"/>
      <c r="E2736" s="402">
        <f t="shared" si="711"/>
        <v>0</v>
      </c>
      <c r="AK2736" s="281"/>
      <c r="AL2736" s="296"/>
      <c r="AM2736" s="296"/>
      <c r="AN2736" s="296"/>
      <c r="AO2736" s="296"/>
      <c r="AP2736" s="296"/>
      <c r="AQ2736" s="296"/>
      <c r="AR2736" s="296"/>
      <c r="AS2736" s="296"/>
      <c r="AT2736" s="296"/>
      <c r="AU2736" s="296"/>
      <c r="AV2736" s="296"/>
      <c r="AW2736" s="296"/>
      <c r="AX2736" s="296"/>
      <c r="AY2736" s="296"/>
      <c r="AZ2736" s="296"/>
      <c r="BA2736" s="296"/>
      <c r="BB2736" s="296"/>
      <c r="BC2736" s="296"/>
      <c r="BD2736" s="296"/>
      <c r="BE2736" s="296"/>
      <c r="BF2736" s="296"/>
      <c r="BG2736" s="296"/>
      <c r="BH2736" s="296"/>
      <c r="BI2736" s="296"/>
      <c r="BJ2736" s="296"/>
      <c r="BK2736" s="296"/>
      <c r="BL2736" s="296"/>
    </row>
    <row r="2737" spans="1:64" s="45" customFormat="1" ht="18" customHeight="1" thickBot="1" x14ac:dyDescent="0.2">
      <c r="A2737" s="3"/>
      <c r="B2737" s="536" t="s">
        <v>193</v>
      </c>
      <c r="C2737" s="537"/>
      <c r="D2737" s="538"/>
      <c r="E2737" s="403">
        <f t="shared" si="711"/>
        <v>65</v>
      </c>
      <c r="AK2737" s="281"/>
      <c r="AL2737" s="296"/>
      <c r="AM2737" s="296"/>
      <c r="AN2737" s="296"/>
      <c r="AO2737" s="296"/>
      <c r="AP2737" s="296"/>
      <c r="AQ2737" s="296"/>
      <c r="AR2737" s="296"/>
      <c r="AS2737" s="296"/>
      <c r="AT2737" s="296"/>
      <c r="AU2737" s="296"/>
      <c r="AV2737" s="296"/>
      <c r="AW2737" s="296"/>
      <c r="AX2737" s="296"/>
      <c r="AY2737" s="296"/>
      <c r="AZ2737" s="296"/>
      <c r="BA2737" s="296"/>
      <c r="BB2737" s="296"/>
      <c r="BC2737" s="296"/>
      <c r="BD2737" s="296"/>
      <c r="BE2737" s="296"/>
      <c r="BF2737" s="296"/>
      <c r="BG2737" s="296"/>
      <c r="BH2737" s="296"/>
      <c r="BI2737" s="296"/>
      <c r="BJ2737" s="296"/>
      <c r="BK2737" s="296"/>
      <c r="BL2737" s="296"/>
    </row>
    <row r="2738" spans="1:64" s="83" customFormat="1" ht="18" customHeight="1" x14ac:dyDescent="0.15">
      <c r="A2738" s="3"/>
      <c r="AK2738" s="281"/>
      <c r="AL2738" s="296"/>
      <c r="AM2738" s="296"/>
      <c r="AN2738" s="296"/>
      <c r="AO2738" s="296"/>
      <c r="AP2738" s="296"/>
      <c r="AQ2738" s="296"/>
      <c r="AR2738" s="296"/>
      <c r="AS2738" s="296"/>
      <c r="AT2738" s="296"/>
      <c r="AU2738" s="296"/>
      <c r="AV2738" s="296"/>
      <c r="AW2738" s="296"/>
      <c r="AX2738" s="296"/>
      <c r="AY2738" s="296"/>
      <c r="AZ2738" s="296"/>
      <c r="BA2738" s="296"/>
      <c r="BB2738" s="296"/>
      <c r="BC2738" s="296"/>
      <c r="BD2738" s="296"/>
      <c r="BE2738" s="296"/>
      <c r="BF2738" s="296"/>
      <c r="BG2738" s="296"/>
      <c r="BH2738" s="296"/>
      <c r="BI2738" s="296"/>
      <c r="BJ2738" s="296"/>
      <c r="BK2738" s="296"/>
      <c r="BL2738" s="296"/>
    </row>
    <row r="2739" spans="1:64" s="83" customFormat="1" ht="18" customHeight="1" x14ac:dyDescent="0.15">
      <c r="A2739" s="3"/>
      <c r="AK2739" s="281"/>
      <c r="AL2739" s="296"/>
      <c r="AM2739" s="296"/>
      <c r="AN2739" s="296"/>
      <c r="AO2739" s="296"/>
      <c r="AP2739" s="296"/>
      <c r="AQ2739" s="296"/>
      <c r="AR2739" s="296"/>
      <c r="AS2739" s="296"/>
      <c r="AT2739" s="296"/>
      <c r="AU2739" s="296"/>
      <c r="AV2739" s="296"/>
      <c r="AW2739" s="296"/>
      <c r="AX2739" s="296"/>
      <c r="AY2739" s="296"/>
      <c r="AZ2739" s="296"/>
      <c r="BA2739" s="296"/>
      <c r="BB2739" s="296"/>
      <c r="BC2739" s="296"/>
      <c r="BD2739" s="296"/>
      <c r="BE2739" s="296"/>
      <c r="BF2739" s="296"/>
      <c r="BG2739" s="296"/>
      <c r="BH2739" s="296"/>
      <c r="BI2739" s="296"/>
      <c r="BJ2739" s="296"/>
      <c r="BK2739" s="296"/>
      <c r="BL2739" s="296"/>
    </row>
    <row r="2740" spans="1:64" s="83" customFormat="1" ht="18" customHeight="1" x14ac:dyDescent="0.15">
      <c r="A2740" s="3"/>
      <c r="AK2740" s="281"/>
      <c r="AL2740" s="296"/>
      <c r="AM2740" s="296"/>
      <c r="AN2740" s="296"/>
      <c r="AO2740" s="296"/>
      <c r="AP2740" s="296"/>
      <c r="AQ2740" s="296"/>
      <c r="AR2740" s="296"/>
      <c r="AS2740" s="296"/>
      <c r="AT2740" s="296"/>
      <c r="AU2740" s="296"/>
      <c r="AV2740" s="296"/>
      <c r="AW2740" s="296"/>
      <c r="AX2740" s="296"/>
      <c r="AY2740" s="296"/>
      <c r="AZ2740" s="296"/>
      <c r="BA2740" s="296"/>
      <c r="BB2740" s="296"/>
      <c r="BC2740" s="296"/>
      <c r="BD2740" s="296"/>
      <c r="BE2740" s="296"/>
      <c r="BF2740" s="296"/>
      <c r="BG2740" s="296"/>
      <c r="BH2740" s="296"/>
      <c r="BI2740" s="296"/>
      <c r="BJ2740" s="296"/>
      <c r="BK2740" s="296"/>
      <c r="BL2740" s="296"/>
    </row>
    <row r="2741" spans="1:64" s="83" customFormat="1" ht="18" customHeight="1" x14ac:dyDescent="0.15">
      <c r="A2741" s="3"/>
      <c r="AK2741" s="281"/>
      <c r="AL2741" s="296"/>
      <c r="AM2741" s="296"/>
      <c r="AN2741" s="296"/>
      <c r="AO2741" s="296"/>
      <c r="AP2741" s="296"/>
      <c r="AQ2741" s="296"/>
      <c r="AR2741" s="296"/>
      <c r="AS2741" s="296"/>
      <c r="AT2741" s="296"/>
      <c r="AU2741" s="296"/>
      <c r="AV2741" s="296"/>
      <c r="AW2741" s="296"/>
      <c r="AX2741" s="296"/>
      <c r="AY2741" s="296"/>
      <c r="AZ2741" s="296"/>
      <c r="BA2741" s="296"/>
      <c r="BB2741" s="296"/>
      <c r="BC2741" s="296"/>
      <c r="BD2741" s="296"/>
      <c r="BE2741" s="296"/>
      <c r="BF2741" s="296"/>
      <c r="BG2741" s="296"/>
      <c r="BH2741" s="296"/>
      <c r="BI2741" s="296"/>
      <c r="BJ2741" s="296"/>
      <c r="BK2741" s="296"/>
      <c r="BL2741" s="296"/>
    </row>
    <row r="2742" spans="1:64" s="83" customFormat="1" ht="18" customHeight="1" x14ac:dyDescent="0.15">
      <c r="A2742" s="3"/>
      <c r="AK2742" s="281"/>
      <c r="AL2742" s="296"/>
      <c r="AM2742" s="296"/>
      <c r="AN2742" s="296"/>
      <c r="AO2742" s="296"/>
      <c r="AP2742" s="296"/>
      <c r="AQ2742" s="296"/>
      <c r="AR2742" s="296"/>
      <c r="AS2742" s="296"/>
      <c r="AT2742" s="296"/>
      <c r="AU2742" s="296"/>
      <c r="AV2742" s="296"/>
      <c r="AW2742" s="296"/>
      <c r="AX2742" s="296"/>
      <c r="AY2742" s="296"/>
      <c r="AZ2742" s="296"/>
      <c r="BA2742" s="296"/>
      <c r="BB2742" s="296"/>
      <c r="BC2742" s="296"/>
      <c r="BD2742" s="296"/>
      <c r="BE2742" s="296"/>
      <c r="BF2742" s="296"/>
      <c r="BG2742" s="296"/>
      <c r="BH2742" s="296"/>
      <c r="BI2742" s="296"/>
      <c r="BJ2742" s="296"/>
      <c r="BK2742" s="296"/>
      <c r="BL2742" s="296"/>
    </row>
    <row r="2743" spans="1:64" s="83" customFormat="1" ht="18" customHeight="1" x14ac:dyDescent="0.15">
      <c r="A2743" s="3"/>
      <c r="AK2743" s="281"/>
      <c r="AL2743" s="296"/>
      <c r="AM2743" s="296"/>
      <c r="AN2743" s="296"/>
      <c r="AO2743" s="296"/>
      <c r="AP2743" s="296"/>
      <c r="AQ2743" s="296"/>
      <c r="AR2743" s="296"/>
      <c r="AS2743" s="296"/>
      <c r="AT2743" s="296"/>
      <c r="AU2743" s="296"/>
      <c r="AV2743" s="296"/>
      <c r="AW2743" s="296"/>
      <c r="AX2743" s="296"/>
      <c r="AY2743" s="296"/>
      <c r="AZ2743" s="296"/>
      <c r="BA2743" s="296"/>
      <c r="BB2743" s="296"/>
      <c r="BC2743" s="296"/>
      <c r="BD2743" s="296"/>
      <c r="BE2743" s="296"/>
      <c r="BF2743" s="296"/>
      <c r="BG2743" s="296"/>
      <c r="BH2743" s="296"/>
      <c r="BI2743" s="296"/>
      <c r="BJ2743" s="296"/>
      <c r="BK2743" s="296"/>
      <c r="BL2743" s="296"/>
    </row>
    <row r="2744" spans="1:64" ht="18" customHeight="1" x14ac:dyDescent="0.15">
      <c r="A2744" s="4" t="s">
        <v>33</v>
      </c>
    </row>
    <row r="2745" spans="1:64" ht="18" customHeight="1" x14ac:dyDescent="0.15">
      <c r="A2745" s="5" t="s">
        <v>408</v>
      </c>
    </row>
    <row r="2746" spans="1:64" ht="18" customHeight="1" x14ac:dyDescent="0.15">
      <c r="A2746" s="1"/>
    </row>
    <row r="2747" spans="1:64" ht="18" customHeight="1" x14ac:dyDescent="0.15"/>
    <row r="2748" spans="1:64" ht="18" customHeight="1" x14ac:dyDescent="0.15">
      <c r="A2748" s="2"/>
    </row>
    <row r="2749" spans="1:64" ht="18" customHeight="1" x14ac:dyDescent="0.15">
      <c r="A2749" s="2"/>
    </row>
    <row r="2750" spans="1:64" s="83" customFormat="1" ht="18" customHeight="1" x14ac:dyDescent="0.15">
      <c r="A2750" s="2"/>
      <c r="AK2750" s="281"/>
      <c r="AL2750" s="296"/>
      <c r="AM2750" s="296"/>
      <c r="AN2750" s="296"/>
      <c r="AO2750" s="296"/>
      <c r="AP2750" s="296"/>
      <c r="AQ2750" s="296"/>
      <c r="AR2750" s="296"/>
      <c r="AS2750" s="296"/>
      <c r="AT2750" s="296"/>
      <c r="AU2750" s="296"/>
      <c r="AV2750" s="296"/>
      <c r="AW2750" s="296"/>
      <c r="AX2750" s="296"/>
      <c r="AY2750" s="296"/>
      <c r="AZ2750" s="296"/>
      <c r="BA2750" s="296"/>
      <c r="BB2750" s="296"/>
      <c r="BC2750" s="296"/>
      <c r="BD2750" s="296"/>
      <c r="BE2750" s="296"/>
      <c r="BF2750" s="296"/>
      <c r="BG2750" s="296"/>
      <c r="BH2750" s="296"/>
      <c r="BI2750" s="296"/>
      <c r="BJ2750" s="296"/>
      <c r="BK2750" s="296"/>
      <c r="BL2750" s="296"/>
    </row>
    <row r="2751" spans="1:64" s="83" customFormat="1" ht="18" customHeight="1" x14ac:dyDescent="0.15">
      <c r="A2751" s="2"/>
      <c r="AK2751" s="281"/>
      <c r="AL2751" s="296"/>
      <c r="AM2751" s="296"/>
      <c r="AN2751" s="296"/>
      <c r="AO2751" s="296"/>
      <c r="AP2751" s="296"/>
      <c r="AQ2751" s="296"/>
      <c r="AR2751" s="296"/>
      <c r="AS2751" s="296"/>
      <c r="AT2751" s="296"/>
      <c r="AU2751" s="296"/>
      <c r="AV2751" s="296"/>
      <c r="AW2751" s="296"/>
      <c r="AX2751" s="296"/>
      <c r="AY2751" s="296"/>
      <c r="AZ2751" s="296"/>
      <c r="BA2751" s="296"/>
      <c r="BB2751" s="296"/>
      <c r="BC2751" s="296"/>
      <c r="BD2751" s="296"/>
      <c r="BE2751" s="296"/>
      <c r="BF2751" s="296"/>
      <c r="BG2751" s="296"/>
      <c r="BH2751" s="296"/>
      <c r="BI2751" s="296"/>
      <c r="BJ2751" s="296"/>
      <c r="BK2751" s="296"/>
      <c r="BL2751" s="296"/>
    </row>
    <row r="2752" spans="1:64" s="83" customFormat="1" ht="18" customHeight="1" x14ac:dyDescent="0.15">
      <c r="A2752" s="2"/>
      <c r="AK2752" s="281"/>
      <c r="AL2752" s="296"/>
      <c r="AM2752" s="296"/>
      <c r="AN2752" s="296"/>
      <c r="AO2752" s="296"/>
      <c r="AP2752" s="296"/>
      <c r="AQ2752" s="296"/>
      <c r="AR2752" s="296"/>
      <c r="AS2752" s="296"/>
      <c r="AT2752" s="296"/>
      <c r="AU2752" s="296"/>
      <c r="AV2752" s="296"/>
      <c r="AW2752" s="296"/>
      <c r="AX2752" s="296"/>
      <c r="AY2752" s="296"/>
      <c r="AZ2752" s="296"/>
      <c r="BA2752" s="296"/>
      <c r="BB2752" s="296"/>
      <c r="BC2752" s="296"/>
      <c r="BD2752" s="296"/>
      <c r="BE2752" s="296"/>
      <c r="BF2752" s="296"/>
      <c r="BG2752" s="296"/>
      <c r="BH2752" s="296"/>
      <c r="BI2752" s="296"/>
      <c r="BJ2752" s="296"/>
      <c r="BK2752" s="296"/>
      <c r="BL2752" s="296"/>
    </row>
    <row r="2753" spans="1:64" s="83" customFormat="1" ht="18" customHeight="1" x14ac:dyDescent="0.15">
      <c r="A2753" s="2"/>
      <c r="AK2753" s="281"/>
      <c r="AL2753" s="296"/>
      <c r="AM2753" s="296"/>
      <c r="AN2753" s="296"/>
      <c r="AO2753" s="296"/>
      <c r="AP2753" s="296"/>
      <c r="AQ2753" s="296"/>
      <c r="AR2753" s="296"/>
      <c r="AS2753" s="296"/>
      <c r="AT2753" s="296"/>
      <c r="AU2753" s="296"/>
      <c r="AV2753" s="296"/>
      <c r="AW2753" s="296"/>
      <c r="AX2753" s="296"/>
      <c r="AY2753" s="296"/>
      <c r="AZ2753" s="296"/>
      <c r="BA2753" s="296"/>
      <c r="BB2753" s="296"/>
      <c r="BC2753" s="296"/>
      <c r="BD2753" s="296"/>
      <c r="BE2753" s="296"/>
      <c r="BF2753" s="296"/>
      <c r="BG2753" s="296"/>
      <c r="BH2753" s="296"/>
      <c r="BI2753" s="296"/>
      <c r="BJ2753" s="296"/>
      <c r="BK2753" s="296"/>
      <c r="BL2753" s="296"/>
    </row>
    <row r="2754" spans="1:64" s="83" customFormat="1" ht="18" customHeight="1" x14ac:dyDescent="0.15">
      <c r="A2754" s="2"/>
      <c r="AK2754" s="281"/>
      <c r="AL2754" s="296"/>
      <c r="AM2754" s="296"/>
      <c r="AN2754" s="296"/>
      <c r="AO2754" s="296"/>
      <c r="AP2754" s="296"/>
      <c r="AQ2754" s="296"/>
      <c r="AR2754" s="296"/>
      <c r="AS2754" s="296"/>
      <c r="AT2754" s="296"/>
      <c r="AU2754" s="296"/>
      <c r="AV2754" s="296"/>
      <c r="AW2754" s="296"/>
      <c r="AX2754" s="296"/>
      <c r="AY2754" s="296"/>
      <c r="AZ2754" s="296"/>
      <c r="BA2754" s="296"/>
      <c r="BB2754" s="296"/>
      <c r="BC2754" s="296"/>
      <c r="BD2754" s="296"/>
      <c r="BE2754" s="296"/>
      <c r="BF2754" s="296"/>
      <c r="BG2754" s="296"/>
      <c r="BH2754" s="296"/>
      <c r="BI2754" s="296"/>
      <c r="BJ2754" s="296"/>
      <c r="BK2754" s="296"/>
      <c r="BL2754" s="296"/>
    </row>
    <row r="2755" spans="1:64" s="83" customFormat="1" ht="18" customHeight="1" x14ac:dyDescent="0.15">
      <c r="A2755" s="2"/>
      <c r="AK2755" s="281"/>
      <c r="AL2755" s="296"/>
      <c r="AM2755" s="296"/>
      <c r="AN2755" s="296"/>
      <c r="AO2755" s="296"/>
      <c r="AP2755" s="296"/>
      <c r="AQ2755" s="296"/>
      <c r="AR2755" s="296"/>
      <c r="AS2755" s="296"/>
      <c r="AT2755" s="296"/>
      <c r="AU2755" s="296"/>
      <c r="AV2755" s="296"/>
      <c r="AW2755" s="296"/>
      <c r="AX2755" s="296"/>
      <c r="AY2755" s="296"/>
      <c r="AZ2755" s="296"/>
      <c r="BA2755" s="296"/>
      <c r="BB2755" s="296"/>
      <c r="BC2755" s="296"/>
      <c r="BD2755" s="296"/>
      <c r="BE2755" s="296"/>
      <c r="BF2755" s="296"/>
      <c r="BG2755" s="296"/>
      <c r="BH2755" s="296"/>
      <c r="BI2755" s="296"/>
      <c r="BJ2755" s="296"/>
      <c r="BK2755" s="296"/>
      <c r="BL2755" s="296"/>
    </row>
    <row r="2756" spans="1:64" s="83" customFormat="1" ht="18" customHeight="1" x14ac:dyDescent="0.15">
      <c r="A2756" s="2"/>
      <c r="AK2756" s="281"/>
      <c r="AL2756" s="296"/>
      <c r="AM2756" s="296"/>
      <c r="AN2756" s="296"/>
      <c r="AO2756" s="296"/>
      <c r="AP2756" s="296"/>
      <c r="AQ2756" s="296"/>
      <c r="AR2756" s="296"/>
      <c r="AS2756" s="296"/>
      <c r="AT2756" s="296"/>
      <c r="AU2756" s="296"/>
      <c r="AV2756" s="296"/>
      <c r="AW2756" s="296"/>
      <c r="AX2756" s="296"/>
      <c r="AY2756" s="296"/>
      <c r="AZ2756" s="296"/>
      <c r="BA2756" s="296"/>
      <c r="BB2756" s="296"/>
      <c r="BC2756" s="296"/>
      <c r="BD2756" s="296"/>
      <c r="BE2756" s="296"/>
      <c r="BF2756" s="296"/>
      <c r="BG2756" s="296"/>
      <c r="BH2756" s="296"/>
      <c r="BI2756" s="296"/>
      <c r="BJ2756" s="296"/>
      <c r="BK2756" s="296"/>
      <c r="BL2756" s="296"/>
    </row>
    <row r="2757" spans="1:64" s="83" customFormat="1" ht="18" customHeight="1" x14ac:dyDescent="0.15">
      <c r="A2757" s="2"/>
      <c r="AK2757" s="281"/>
      <c r="AL2757" s="296"/>
      <c r="AM2757" s="296"/>
      <c r="AN2757" s="296"/>
      <c r="AO2757" s="296"/>
      <c r="AP2757" s="296"/>
      <c r="AQ2757" s="296"/>
      <c r="AR2757" s="296"/>
      <c r="AS2757" s="296"/>
      <c r="AT2757" s="296"/>
      <c r="AU2757" s="296"/>
      <c r="AV2757" s="296"/>
      <c r="AW2757" s="296"/>
      <c r="AX2757" s="296"/>
      <c r="AY2757" s="296"/>
      <c r="AZ2757" s="296"/>
      <c r="BA2757" s="296"/>
      <c r="BB2757" s="296"/>
      <c r="BC2757" s="296"/>
      <c r="BD2757" s="296"/>
      <c r="BE2757" s="296"/>
      <c r="BF2757" s="296"/>
      <c r="BG2757" s="296"/>
      <c r="BH2757" s="296"/>
      <c r="BI2757" s="296"/>
      <c r="BJ2757" s="296"/>
      <c r="BK2757" s="296"/>
      <c r="BL2757" s="296"/>
    </row>
    <row r="2758" spans="1:64" s="83" customFormat="1" ht="18" customHeight="1" x14ac:dyDescent="0.15">
      <c r="A2758" s="2"/>
      <c r="AK2758" s="281"/>
      <c r="AL2758" s="296"/>
      <c r="AM2758" s="296"/>
      <c r="AN2758" s="296"/>
      <c r="AO2758" s="296"/>
      <c r="AP2758" s="296"/>
      <c r="AQ2758" s="296"/>
      <c r="AR2758" s="296"/>
      <c r="AS2758" s="296"/>
      <c r="AT2758" s="296"/>
      <c r="AU2758" s="296"/>
      <c r="AV2758" s="296"/>
      <c r="AW2758" s="296"/>
      <c r="AX2758" s="296"/>
      <c r="AY2758" s="296"/>
      <c r="AZ2758" s="296"/>
      <c r="BA2758" s="296"/>
      <c r="BB2758" s="296"/>
      <c r="BC2758" s="296"/>
      <c r="BD2758" s="296"/>
      <c r="BE2758" s="296"/>
      <c r="BF2758" s="296"/>
      <c r="BG2758" s="296"/>
      <c r="BH2758" s="296"/>
      <c r="BI2758" s="296"/>
      <c r="BJ2758" s="296"/>
      <c r="BK2758" s="296"/>
      <c r="BL2758" s="296"/>
    </row>
    <row r="2759" spans="1:64" s="83" customFormat="1" ht="18" customHeight="1" x14ac:dyDescent="0.15">
      <c r="A2759" s="2"/>
      <c r="AK2759" s="281"/>
      <c r="AL2759" s="296"/>
      <c r="AM2759" s="296"/>
      <c r="AN2759" s="296"/>
      <c r="AO2759" s="296"/>
      <c r="AP2759" s="296"/>
      <c r="AQ2759" s="296"/>
      <c r="AR2759" s="296"/>
      <c r="AS2759" s="296"/>
      <c r="AT2759" s="296"/>
      <c r="AU2759" s="296"/>
      <c r="AV2759" s="296"/>
      <c r="AW2759" s="296"/>
      <c r="AX2759" s="296"/>
      <c r="AY2759" s="296"/>
      <c r="AZ2759" s="296"/>
      <c r="BA2759" s="296"/>
      <c r="BB2759" s="296"/>
      <c r="BC2759" s="296"/>
      <c r="BD2759" s="296"/>
      <c r="BE2759" s="296"/>
      <c r="BF2759" s="296"/>
      <c r="BG2759" s="296"/>
      <c r="BH2759" s="296"/>
      <c r="BI2759" s="296"/>
      <c r="BJ2759" s="296"/>
      <c r="BK2759" s="296"/>
      <c r="BL2759" s="296"/>
    </row>
    <row r="2760" spans="1:64" s="83" customFormat="1" ht="18" customHeight="1" x14ac:dyDescent="0.15">
      <c r="A2760" s="2"/>
      <c r="AK2760" s="281"/>
      <c r="AL2760" s="296"/>
      <c r="AM2760" s="296"/>
      <c r="AN2760" s="296"/>
      <c r="AO2760" s="296"/>
      <c r="AP2760" s="296"/>
      <c r="AQ2760" s="296"/>
      <c r="AR2760" s="296"/>
      <c r="AS2760" s="296"/>
      <c r="AT2760" s="296"/>
      <c r="AU2760" s="296"/>
      <c r="AV2760" s="296"/>
      <c r="AW2760" s="296"/>
      <c r="AX2760" s="296"/>
      <c r="AY2760" s="296"/>
      <c r="AZ2760" s="296"/>
      <c r="BA2760" s="296"/>
      <c r="BB2760" s="296"/>
      <c r="BC2760" s="296"/>
      <c r="BD2760" s="296"/>
      <c r="BE2760" s="296"/>
      <c r="BF2760" s="296"/>
      <c r="BG2760" s="296"/>
      <c r="BH2760" s="296"/>
      <c r="BI2760" s="296"/>
      <c r="BJ2760" s="296"/>
      <c r="BK2760" s="296"/>
      <c r="BL2760" s="296"/>
    </row>
    <row r="2761" spans="1:64" s="83" customFormat="1" ht="18" customHeight="1" x14ac:dyDescent="0.15">
      <c r="A2761" s="2"/>
      <c r="AK2761" s="281"/>
      <c r="AL2761" s="296"/>
      <c r="AM2761" s="296"/>
      <c r="AN2761" s="296"/>
      <c r="AO2761" s="296"/>
      <c r="AP2761" s="296"/>
      <c r="AQ2761" s="296"/>
      <c r="AR2761" s="296"/>
      <c r="AS2761" s="296"/>
      <c r="AT2761" s="296"/>
      <c r="AU2761" s="296"/>
      <c r="AV2761" s="296"/>
      <c r="AW2761" s="296"/>
      <c r="AX2761" s="296"/>
      <c r="AY2761" s="296"/>
      <c r="AZ2761" s="296"/>
      <c r="BA2761" s="296"/>
      <c r="BB2761" s="296"/>
      <c r="BC2761" s="296"/>
      <c r="BD2761" s="296"/>
      <c r="BE2761" s="296"/>
      <c r="BF2761" s="296"/>
      <c r="BG2761" s="296"/>
      <c r="BH2761" s="296"/>
      <c r="BI2761" s="296"/>
      <c r="BJ2761" s="296"/>
      <c r="BK2761" s="296"/>
      <c r="BL2761" s="296"/>
    </row>
    <row r="2762" spans="1:64" s="83" customFormat="1" ht="18" customHeight="1" x14ac:dyDescent="0.15">
      <c r="A2762" s="2"/>
      <c r="AK2762" s="281"/>
      <c r="AL2762" s="296"/>
      <c r="AM2762" s="296"/>
      <c r="AN2762" s="296"/>
      <c r="AO2762" s="296"/>
      <c r="AP2762" s="296"/>
      <c r="AQ2762" s="296"/>
      <c r="AR2762" s="296"/>
      <c r="AS2762" s="296"/>
      <c r="AT2762" s="296"/>
      <c r="AU2762" s="296"/>
      <c r="AV2762" s="296"/>
      <c r="AW2762" s="296"/>
      <c r="AX2762" s="296"/>
      <c r="AY2762" s="296"/>
      <c r="AZ2762" s="296"/>
      <c r="BA2762" s="296"/>
      <c r="BB2762" s="296"/>
      <c r="BC2762" s="296"/>
      <c r="BD2762" s="296"/>
      <c r="BE2762" s="296"/>
      <c r="BF2762" s="296"/>
      <c r="BG2762" s="296"/>
      <c r="BH2762" s="296"/>
      <c r="BI2762" s="296"/>
      <c r="BJ2762" s="296"/>
      <c r="BK2762" s="296"/>
      <c r="BL2762" s="296"/>
    </row>
    <row r="2763" spans="1:64" s="83" customFormat="1" ht="18" customHeight="1" thickBot="1" x14ac:dyDescent="0.2">
      <c r="A2763" s="2"/>
      <c r="AK2763" s="281"/>
      <c r="AL2763" s="296"/>
      <c r="AM2763" s="296"/>
      <c r="AN2763" s="296"/>
      <c r="AO2763" s="296"/>
      <c r="AP2763" s="296"/>
      <c r="AQ2763" s="296"/>
      <c r="AR2763" s="296"/>
      <c r="AS2763" s="296"/>
      <c r="AT2763" s="296"/>
      <c r="AU2763" s="296"/>
      <c r="AV2763" s="296"/>
      <c r="AW2763" s="296"/>
      <c r="AX2763" s="296"/>
      <c r="AY2763" s="296"/>
      <c r="AZ2763" s="296"/>
      <c r="BA2763" s="296"/>
      <c r="BB2763" s="296"/>
      <c r="BC2763" s="296"/>
      <c r="BD2763" s="296"/>
      <c r="BE2763" s="296"/>
      <c r="BF2763" s="296"/>
      <c r="BG2763" s="296"/>
      <c r="BH2763" s="296"/>
      <c r="BI2763" s="296"/>
      <c r="BJ2763" s="296"/>
      <c r="BK2763" s="296"/>
      <c r="BL2763" s="296"/>
    </row>
    <row r="2764" spans="1:64" ht="18" customHeight="1" x14ac:dyDescent="0.15">
      <c r="B2764" s="68"/>
      <c r="C2764" s="44" t="str">
        <f t="shared" ref="C2764:C2767" si="712">AL2764</f>
        <v>'99</v>
      </c>
      <c r="D2764" s="44" t="str">
        <f t="shared" ref="D2764:D2767" si="713">AM2764</f>
        <v>'00</v>
      </c>
      <c r="E2764" s="44" t="str">
        <f t="shared" ref="E2764:E2767" si="714">AN2764</f>
        <v>'01</v>
      </c>
      <c r="F2764" s="44" t="str">
        <f t="shared" ref="F2764:F2767" si="715">AO2764</f>
        <v>'02</v>
      </c>
      <c r="G2764" s="44" t="str">
        <f t="shared" ref="G2764:G2767" si="716">AP2764</f>
        <v>'03</v>
      </c>
      <c r="H2764" s="44" t="str">
        <f t="shared" ref="H2764:H2767" si="717">AQ2764</f>
        <v>'04</v>
      </c>
      <c r="I2764" s="169" t="str">
        <f t="shared" ref="I2764:I2767" si="718">AR2764</f>
        <v>'05</v>
      </c>
      <c r="J2764" s="276" t="str">
        <f t="shared" ref="J2764:J2767" si="719">AS2764</f>
        <v>'06</v>
      </c>
      <c r="K2764" s="331" t="str">
        <f t="shared" ref="K2764:K2767" si="720">AT2764</f>
        <v>'07</v>
      </c>
      <c r="L2764" s="81" t="str">
        <f t="shared" ref="L2764:L2767" si="721">AU2764</f>
        <v>'09</v>
      </c>
      <c r="M2764" s="46" t="str">
        <f t="shared" ref="M2764" si="722">AV2764</f>
        <v>'10</v>
      </c>
      <c r="AA2764"/>
      <c r="AD2764" s="45"/>
      <c r="AL2764" s="331" t="s">
        <v>66</v>
      </c>
      <c r="AM2764" s="331" t="s">
        <v>67</v>
      </c>
      <c r="AN2764" s="331" t="s">
        <v>68</v>
      </c>
      <c r="AO2764" s="331" t="s">
        <v>69</v>
      </c>
      <c r="AP2764" s="331" t="s">
        <v>70</v>
      </c>
      <c r="AQ2764" s="331" t="s">
        <v>71</v>
      </c>
      <c r="AR2764" s="331" t="s">
        <v>72</v>
      </c>
      <c r="AS2764" s="331" t="s">
        <v>253</v>
      </c>
      <c r="AT2764" s="331" t="s">
        <v>424</v>
      </c>
      <c r="AU2764" s="414" t="s">
        <v>439</v>
      </c>
      <c r="AV2764" s="34" t="s">
        <v>454</v>
      </c>
      <c r="AW2764" s="81" t="s">
        <v>460</v>
      </c>
      <c r="AX2764" s="81" t="s">
        <v>470</v>
      </c>
    </row>
    <row r="2765" spans="1:64" ht="18" customHeight="1" x14ac:dyDescent="0.15">
      <c r="B2765" s="65" t="s">
        <v>194</v>
      </c>
      <c r="C2765" s="50">
        <f t="shared" si="712"/>
        <v>42900.000000000007</v>
      </c>
      <c r="D2765" s="50">
        <f t="shared" si="713"/>
        <v>50996.999999999993</v>
      </c>
      <c r="E2765" s="50">
        <f t="shared" si="714"/>
        <v>53947.000000000007</v>
      </c>
      <c r="F2765" s="50">
        <f t="shared" si="715"/>
        <v>60166.999999999993</v>
      </c>
      <c r="G2765" s="50">
        <f t="shared" si="716"/>
        <v>66510.000000000015</v>
      </c>
      <c r="H2765" s="50">
        <f t="shared" si="717"/>
        <v>72374.000000000029</v>
      </c>
      <c r="I2765" s="50">
        <f t="shared" si="718"/>
        <v>78052.999999999985</v>
      </c>
      <c r="J2765" s="50">
        <f t="shared" si="719"/>
        <v>79595</v>
      </c>
      <c r="K2765" s="50">
        <f t="shared" si="720"/>
        <v>85454</v>
      </c>
      <c r="L2765" s="310">
        <f t="shared" si="721"/>
        <v>91985</v>
      </c>
      <c r="M2765" s="340">
        <f>AV2765</f>
        <v>97236</v>
      </c>
      <c r="AA2765"/>
      <c r="AD2765" s="45"/>
      <c r="AK2765" s="281" t="str">
        <f>B2765</f>
        <v>1級</v>
      </c>
      <c r="AL2765" s="316">
        <v>42900.000000000007</v>
      </c>
      <c r="AM2765" s="316">
        <v>50996.999999999993</v>
      </c>
      <c r="AN2765" s="316">
        <v>53947.000000000007</v>
      </c>
      <c r="AO2765" s="316">
        <v>60166.999999999993</v>
      </c>
      <c r="AP2765" s="316">
        <v>66510.000000000015</v>
      </c>
      <c r="AQ2765" s="316">
        <v>72374.000000000029</v>
      </c>
      <c r="AR2765" s="316">
        <v>78052.999999999985</v>
      </c>
      <c r="AS2765" s="316">
        <v>79595</v>
      </c>
      <c r="AT2765" s="316">
        <v>85454</v>
      </c>
      <c r="AU2765" s="316">
        <v>91985</v>
      </c>
      <c r="AV2765" s="346">
        <v>97236</v>
      </c>
      <c r="AW2765" s="316">
        <v>97651</v>
      </c>
      <c r="AX2765" s="316">
        <v>103721</v>
      </c>
    </row>
    <row r="2766" spans="1:64" ht="18" customHeight="1" x14ac:dyDescent="0.15">
      <c r="B2766" s="65" t="s">
        <v>195</v>
      </c>
      <c r="C2766" s="50">
        <f t="shared" si="712"/>
        <v>88217</v>
      </c>
      <c r="D2766" s="50">
        <f t="shared" si="713"/>
        <v>108412.99999999999</v>
      </c>
      <c r="E2766" s="50">
        <f t="shared" si="714"/>
        <v>128441.99999999999</v>
      </c>
      <c r="F2766" s="50">
        <f t="shared" si="715"/>
        <v>155926.00000000006</v>
      </c>
      <c r="G2766" s="50">
        <f t="shared" si="716"/>
        <v>183917</v>
      </c>
      <c r="H2766" s="50">
        <f t="shared" si="717"/>
        <v>213492.00000000003</v>
      </c>
      <c r="I2766" s="50">
        <f t="shared" si="718"/>
        <v>248263</v>
      </c>
      <c r="J2766" s="50">
        <f t="shared" si="719"/>
        <v>261932.99999999988</v>
      </c>
      <c r="K2766" s="50">
        <f t="shared" si="720"/>
        <v>289836</v>
      </c>
      <c r="L2766" s="310">
        <f t="shared" si="721"/>
        <v>349666</v>
      </c>
      <c r="M2766" s="340">
        <f t="shared" ref="M2766:M2767" si="723">AV2766</f>
        <v>356515</v>
      </c>
      <c r="AA2766"/>
      <c r="AD2766" s="45"/>
      <c r="AK2766" s="332" t="str">
        <f t="shared" ref="AK2766:AK2767" si="724">B2766</f>
        <v>2級</v>
      </c>
      <c r="AL2766" s="316">
        <v>88217</v>
      </c>
      <c r="AM2766" s="316">
        <v>108412.99999999999</v>
      </c>
      <c r="AN2766" s="316">
        <v>128441.99999999999</v>
      </c>
      <c r="AO2766" s="316">
        <v>155926.00000000006</v>
      </c>
      <c r="AP2766" s="316">
        <v>183917</v>
      </c>
      <c r="AQ2766" s="316">
        <v>213492.00000000003</v>
      </c>
      <c r="AR2766" s="316">
        <v>248263</v>
      </c>
      <c r="AS2766" s="316">
        <v>261932.99999999988</v>
      </c>
      <c r="AT2766" s="316">
        <v>289836</v>
      </c>
      <c r="AU2766" s="316">
        <v>349666</v>
      </c>
      <c r="AV2766" s="346">
        <v>356515</v>
      </c>
      <c r="AW2766" s="316">
        <v>368042</v>
      </c>
      <c r="AX2766" s="316">
        <v>415281</v>
      </c>
    </row>
    <row r="2767" spans="1:64" ht="18" customHeight="1" thickBot="1" x14ac:dyDescent="0.2">
      <c r="B2767" s="67" t="s">
        <v>196</v>
      </c>
      <c r="C2767" s="53">
        <f t="shared" si="712"/>
        <v>27938</v>
      </c>
      <c r="D2767" s="53">
        <f t="shared" si="713"/>
        <v>33375.000000000007</v>
      </c>
      <c r="E2767" s="53">
        <f t="shared" si="714"/>
        <v>38379</v>
      </c>
      <c r="F2767" s="53">
        <f t="shared" si="715"/>
        <v>49894</v>
      </c>
      <c r="G2767" s="53">
        <f t="shared" si="716"/>
        <v>57163</v>
      </c>
      <c r="H2767" s="53">
        <f t="shared" si="717"/>
        <v>69542.999999999985</v>
      </c>
      <c r="I2767" s="53">
        <f t="shared" si="718"/>
        <v>83024</v>
      </c>
      <c r="J2767" s="53">
        <f t="shared" si="719"/>
        <v>88861</v>
      </c>
      <c r="K2767" s="53">
        <f t="shared" si="720"/>
        <v>105059</v>
      </c>
      <c r="L2767" s="311">
        <f t="shared" si="721"/>
        <v>113228</v>
      </c>
      <c r="M2767" s="341">
        <f t="shared" si="723"/>
        <v>127405</v>
      </c>
      <c r="AA2767"/>
      <c r="AD2767" s="45"/>
      <c r="AK2767" s="332" t="str">
        <f t="shared" si="724"/>
        <v>3級</v>
      </c>
      <c r="AL2767" s="301">
        <v>27938</v>
      </c>
      <c r="AM2767" s="301">
        <v>33375.000000000007</v>
      </c>
      <c r="AN2767" s="301">
        <v>38379</v>
      </c>
      <c r="AO2767" s="301">
        <v>49894</v>
      </c>
      <c r="AP2767" s="301">
        <v>57163</v>
      </c>
      <c r="AQ2767" s="301">
        <v>69542.999999999985</v>
      </c>
      <c r="AR2767" s="301">
        <v>83024</v>
      </c>
      <c r="AS2767" s="301">
        <v>88861</v>
      </c>
      <c r="AT2767" s="301">
        <v>105059</v>
      </c>
      <c r="AU2767" s="301">
        <v>113228</v>
      </c>
      <c r="AV2767" s="339">
        <v>127405</v>
      </c>
      <c r="AW2767" s="301">
        <v>128658</v>
      </c>
      <c r="AX2767" s="301">
        <v>152434</v>
      </c>
    </row>
    <row r="2768" spans="1:64" ht="18" customHeight="1" x14ac:dyDescent="0.15">
      <c r="A2768" s="2"/>
      <c r="B2768" s="293"/>
      <c r="C2768" s="81" t="str">
        <f>AW2764</f>
        <v>'11</v>
      </c>
      <c r="D2768" s="46" t="str">
        <f>AX2764</f>
        <v>'12</v>
      </c>
    </row>
    <row r="2769" spans="1:64" ht="18" customHeight="1" x14ac:dyDescent="0.15">
      <c r="B2769" s="411" t="s">
        <v>194</v>
      </c>
      <c r="C2769" s="310">
        <f t="shared" ref="C2769:D2771" si="725">AW2765</f>
        <v>97651</v>
      </c>
      <c r="D2769" s="340">
        <f t="shared" si="725"/>
        <v>103721</v>
      </c>
    </row>
    <row r="2770" spans="1:64" ht="18" customHeight="1" x14ac:dyDescent="0.15">
      <c r="A2770" s="3"/>
      <c r="B2770" s="411" t="s">
        <v>195</v>
      </c>
      <c r="C2770" s="310">
        <f t="shared" si="725"/>
        <v>368042</v>
      </c>
      <c r="D2770" s="340">
        <f t="shared" si="725"/>
        <v>415281</v>
      </c>
    </row>
    <row r="2771" spans="1:64" s="83" customFormat="1" ht="18" customHeight="1" thickBot="1" x14ac:dyDescent="0.2">
      <c r="B2771" s="415" t="s">
        <v>196</v>
      </c>
      <c r="C2771" s="311">
        <f t="shared" si="725"/>
        <v>128658</v>
      </c>
      <c r="D2771" s="341">
        <f t="shared" si="725"/>
        <v>152434</v>
      </c>
      <c r="AK2771" s="281"/>
      <c r="AL2771" s="296"/>
      <c r="AM2771" s="296"/>
      <c r="AN2771" s="296"/>
      <c r="AO2771" s="296"/>
      <c r="AP2771" s="296"/>
      <c r="AQ2771" s="296"/>
      <c r="AR2771" s="296"/>
      <c r="AS2771" s="296"/>
      <c r="AT2771" s="296"/>
      <c r="AU2771" s="296"/>
      <c r="AV2771" s="296"/>
      <c r="AW2771" s="296"/>
      <c r="AX2771" s="296"/>
      <c r="AY2771" s="296"/>
      <c r="AZ2771" s="296"/>
      <c r="BA2771" s="296"/>
      <c r="BB2771" s="296"/>
      <c r="BC2771" s="296"/>
      <c r="BD2771" s="296"/>
      <c r="BE2771" s="296"/>
      <c r="BF2771" s="296"/>
      <c r="BG2771" s="296"/>
      <c r="BH2771" s="296"/>
      <c r="BI2771" s="296"/>
      <c r="BJ2771" s="296"/>
      <c r="BK2771" s="296"/>
      <c r="BL2771" s="296"/>
    </row>
    <row r="2772" spans="1:64" s="83" customFormat="1" ht="18" customHeight="1" x14ac:dyDescent="0.15">
      <c r="A2772" s="11" t="s">
        <v>197</v>
      </c>
      <c r="AK2772" s="281"/>
      <c r="AL2772" s="296"/>
      <c r="AM2772" s="296"/>
      <c r="AN2772" s="296"/>
      <c r="AO2772" s="296"/>
      <c r="AP2772" s="296"/>
      <c r="AQ2772" s="296"/>
      <c r="AR2772" s="296"/>
      <c r="AS2772" s="296"/>
      <c r="AT2772" s="296"/>
      <c r="AU2772" s="296"/>
      <c r="AV2772" s="296"/>
      <c r="AW2772" s="296"/>
      <c r="AX2772" s="296"/>
      <c r="AY2772" s="296"/>
      <c r="AZ2772" s="296"/>
      <c r="BA2772" s="296"/>
      <c r="BB2772" s="296"/>
      <c r="BC2772" s="296"/>
      <c r="BD2772" s="296"/>
      <c r="BE2772" s="296"/>
      <c r="BF2772" s="296"/>
      <c r="BG2772" s="296"/>
      <c r="BH2772" s="296"/>
      <c r="BI2772" s="296"/>
      <c r="BJ2772" s="296"/>
      <c r="BK2772" s="296"/>
      <c r="BL2772" s="296"/>
    </row>
    <row r="2773" spans="1:64" s="83" customFormat="1" ht="18" customHeight="1" x14ac:dyDescent="0.15">
      <c r="A2773" s="3"/>
      <c r="AK2773" s="281"/>
      <c r="AL2773" s="296"/>
      <c r="AM2773" s="296"/>
      <c r="AN2773" s="296"/>
      <c r="AO2773" s="296"/>
      <c r="AP2773" s="296"/>
      <c r="AQ2773" s="296"/>
      <c r="AR2773" s="296"/>
      <c r="AS2773" s="296"/>
      <c r="AT2773" s="296"/>
      <c r="AU2773" s="296"/>
      <c r="AV2773" s="296"/>
      <c r="AW2773" s="296"/>
      <c r="AX2773" s="296"/>
      <c r="AY2773" s="296"/>
      <c r="AZ2773" s="296"/>
      <c r="BA2773" s="296"/>
      <c r="BB2773" s="296"/>
      <c r="BC2773" s="296"/>
      <c r="BD2773" s="296"/>
      <c r="BE2773" s="296"/>
      <c r="BF2773" s="296"/>
      <c r="BG2773" s="296"/>
      <c r="BH2773" s="296"/>
      <c r="BI2773" s="296"/>
      <c r="BJ2773" s="296"/>
      <c r="BK2773" s="296"/>
      <c r="BL2773" s="296"/>
    </row>
    <row r="2774" spans="1:64" s="83" customFormat="1" ht="18" customHeight="1" x14ac:dyDescent="0.15">
      <c r="A2774" s="3"/>
      <c r="AK2774" s="281"/>
      <c r="AL2774" s="296"/>
      <c r="AM2774" s="296"/>
      <c r="AN2774" s="296"/>
      <c r="AO2774" s="296"/>
      <c r="AP2774" s="296"/>
      <c r="AQ2774" s="296"/>
      <c r="AR2774" s="296"/>
      <c r="AS2774" s="296"/>
      <c r="AT2774" s="296"/>
      <c r="AU2774" s="296"/>
      <c r="AV2774" s="296"/>
      <c r="AW2774" s="296"/>
      <c r="AX2774" s="296"/>
      <c r="AY2774" s="296"/>
      <c r="AZ2774" s="296"/>
      <c r="BA2774" s="296"/>
      <c r="BB2774" s="296"/>
      <c r="BC2774" s="296"/>
      <c r="BD2774" s="296"/>
      <c r="BE2774" s="296"/>
      <c r="BF2774" s="296"/>
      <c r="BG2774" s="296"/>
      <c r="BH2774" s="296"/>
      <c r="BI2774" s="296"/>
      <c r="BJ2774" s="296"/>
      <c r="BK2774" s="296"/>
      <c r="BL2774" s="296"/>
    </row>
    <row r="2775" spans="1:64" s="83" customFormat="1" ht="18" customHeight="1" x14ac:dyDescent="0.15">
      <c r="A2775" s="3"/>
      <c r="AK2775" s="281"/>
      <c r="AL2775" s="296"/>
      <c r="AM2775" s="296"/>
      <c r="AN2775" s="296"/>
      <c r="AO2775" s="296"/>
      <c r="AP2775" s="296"/>
      <c r="AQ2775" s="296"/>
      <c r="AR2775" s="296"/>
      <c r="AS2775" s="296"/>
      <c r="AT2775" s="296"/>
      <c r="AU2775" s="296"/>
      <c r="AV2775" s="296"/>
      <c r="AW2775" s="296"/>
      <c r="AX2775" s="296"/>
      <c r="AY2775" s="296"/>
      <c r="AZ2775" s="296"/>
      <c r="BA2775" s="296"/>
      <c r="BB2775" s="296"/>
      <c r="BC2775" s="296"/>
      <c r="BD2775" s="296"/>
      <c r="BE2775" s="296"/>
      <c r="BF2775" s="296"/>
      <c r="BG2775" s="296"/>
      <c r="BH2775" s="296"/>
      <c r="BI2775" s="296"/>
      <c r="BJ2775" s="296"/>
      <c r="BK2775" s="296"/>
      <c r="BL2775" s="296"/>
    </row>
    <row r="2776" spans="1:64" s="83" customFormat="1" ht="18" customHeight="1" x14ac:dyDescent="0.15">
      <c r="A2776" s="3"/>
      <c r="AK2776" s="281"/>
      <c r="AL2776" s="296"/>
      <c r="AM2776" s="296"/>
      <c r="AN2776" s="296"/>
      <c r="AO2776" s="296"/>
      <c r="AP2776" s="296"/>
      <c r="AQ2776" s="296"/>
      <c r="AR2776" s="296"/>
      <c r="AS2776" s="296"/>
      <c r="AT2776" s="296"/>
      <c r="AU2776" s="296"/>
      <c r="AV2776" s="296"/>
      <c r="AW2776" s="296"/>
      <c r="AX2776" s="296"/>
      <c r="AY2776" s="296"/>
      <c r="AZ2776" s="296"/>
      <c r="BA2776" s="296"/>
      <c r="BB2776" s="296"/>
      <c r="BC2776" s="296"/>
      <c r="BD2776" s="296"/>
      <c r="BE2776" s="296"/>
      <c r="BF2776" s="296"/>
      <c r="BG2776" s="296"/>
      <c r="BH2776" s="296"/>
      <c r="BI2776" s="296"/>
      <c r="BJ2776" s="296"/>
      <c r="BK2776" s="296"/>
      <c r="BL2776" s="296"/>
    </row>
    <row r="2777" spans="1:64" s="83" customFormat="1" ht="18" customHeight="1" x14ac:dyDescent="0.15">
      <c r="A2777" s="3"/>
      <c r="AK2777" s="281"/>
      <c r="AL2777" s="296"/>
      <c r="AM2777" s="296"/>
      <c r="AN2777" s="296"/>
      <c r="AO2777" s="296"/>
      <c r="AP2777" s="296"/>
      <c r="AQ2777" s="296"/>
      <c r="AR2777" s="296"/>
      <c r="AS2777" s="296"/>
      <c r="AT2777" s="296"/>
      <c r="AU2777" s="296"/>
      <c r="AV2777" s="296"/>
      <c r="AW2777" s="296"/>
      <c r="AX2777" s="296"/>
      <c r="AY2777" s="296"/>
      <c r="AZ2777" s="296"/>
      <c r="BA2777" s="296"/>
      <c r="BB2777" s="296"/>
      <c r="BC2777" s="296"/>
      <c r="BD2777" s="296"/>
      <c r="BE2777" s="296"/>
      <c r="BF2777" s="296"/>
      <c r="BG2777" s="296"/>
      <c r="BH2777" s="296"/>
      <c r="BI2777" s="296"/>
      <c r="BJ2777" s="296"/>
      <c r="BK2777" s="296"/>
      <c r="BL2777" s="296"/>
    </row>
    <row r="2778" spans="1:64" s="83" customFormat="1" ht="18" customHeight="1" x14ac:dyDescent="0.15">
      <c r="A2778" s="3"/>
      <c r="AK2778" s="281"/>
      <c r="AL2778" s="296"/>
      <c r="AM2778" s="296"/>
      <c r="AN2778" s="296"/>
      <c r="AO2778" s="296"/>
      <c r="AP2778" s="296"/>
      <c r="AQ2778" s="296"/>
      <c r="AR2778" s="296"/>
      <c r="AS2778" s="296"/>
      <c r="AT2778" s="296"/>
      <c r="AU2778" s="296"/>
      <c r="AV2778" s="296"/>
      <c r="AW2778" s="296"/>
      <c r="AX2778" s="296"/>
      <c r="AY2778" s="296"/>
      <c r="AZ2778" s="296"/>
      <c r="BA2778" s="296"/>
      <c r="BB2778" s="296"/>
      <c r="BC2778" s="296"/>
      <c r="BD2778" s="296"/>
      <c r="BE2778" s="296"/>
      <c r="BF2778" s="296"/>
      <c r="BG2778" s="296"/>
      <c r="BH2778" s="296"/>
      <c r="BI2778" s="296"/>
      <c r="BJ2778" s="296"/>
      <c r="BK2778" s="296"/>
      <c r="BL2778" s="296"/>
    </row>
    <row r="2779" spans="1:64" s="83" customFormat="1" ht="18" customHeight="1" x14ac:dyDescent="0.15">
      <c r="A2779" s="3"/>
      <c r="AK2779" s="281"/>
      <c r="AL2779" s="296"/>
      <c r="AM2779" s="296"/>
      <c r="AN2779" s="296"/>
      <c r="AO2779" s="296"/>
      <c r="AP2779" s="296"/>
      <c r="AQ2779" s="296"/>
      <c r="AR2779" s="296"/>
      <c r="AS2779" s="296"/>
      <c r="AT2779" s="296"/>
      <c r="AU2779" s="296"/>
      <c r="AV2779" s="296"/>
      <c r="AW2779" s="296"/>
      <c r="AX2779" s="296"/>
      <c r="AY2779" s="296"/>
      <c r="AZ2779" s="296"/>
      <c r="BA2779" s="296"/>
      <c r="BB2779" s="296"/>
      <c r="BC2779" s="296"/>
      <c r="BD2779" s="296"/>
      <c r="BE2779" s="296"/>
      <c r="BF2779" s="296"/>
      <c r="BG2779" s="296"/>
      <c r="BH2779" s="296"/>
      <c r="BI2779" s="296"/>
      <c r="BJ2779" s="296"/>
      <c r="BK2779" s="296"/>
      <c r="BL2779" s="296"/>
    </row>
    <row r="2780" spans="1:64" s="83" customFormat="1" ht="18" customHeight="1" x14ac:dyDescent="0.15">
      <c r="A2780" s="3"/>
      <c r="AK2780" s="281"/>
      <c r="AL2780" s="296"/>
      <c r="AM2780" s="296"/>
      <c r="AN2780" s="296"/>
      <c r="AO2780" s="296"/>
      <c r="AP2780" s="296"/>
      <c r="AQ2780" s="296"/>
      <c r="AR2780" s="296"/>
      <c r="AS2780" s="296"/>
      <c r="AT2780" s="296"/>
      <c r="AU2780" s="296"/>
      <c r="AV2780" s="296"/>
      <c r="AW2780" s="296"/>
      <c r="AX2780" s="296"/>
      <c r="AY2780" s="296"/>
      <c r="AZ2780" s="296"/>
      <c r="BA2780" s="296"/>
      <c r="BB2780" s="296"/>
      <c r="BC2780" s="296"/>
      <c r="BD2780" s="296"/>
      <c r="BE2780" s="296"/>
      <c r="BF2780" s="296"/>
      <c r="BG2780" s="296"/>
      <c r="BH2780" s="296"/>
      <c r="BI2780" s="296"/>
      <c r="BJ2780" s="296"/>
      <c r="BK2780" s="296"/>
      <c r="BL2780" s="296"/>
    </row>
    <row r="2781" spans="1:64" s="83" customFormat="1" ht="18" customHeight="1" x14ac:dyDescent="0.15">
      <c r="A2781" s="3"/>
      <c r="AK2781" s="281"/>
      <c r="AL2781" s="296"/>
      <c r="AM2781" s="296"/>
      <c r="AN2781" s="296"/>
      <c r="AO2781" s="296"/>
      <c r="AP2781" s="296"/>
      <c r="AQ2781" s="296"/>
      <c r="AR2781" s="296"/>
      <c r="AS2781" s="296"/>
      <c r="AT2781" s="296"/>
      <c r="AU2781" s="296"/>
      <c r="AV2781" s="296"/>
      <c r="AW2781" s="296"/>
      <c r="AX2781" s="296"/>
      <c r="AY2781" s="296"/>
      <c r="AZ2781" s="296"/>
      <c r="BA2781" s="296"/>
      <c r="BB2781" s="296"/>
      <c r="BC2781" s="296"/>
      <c r="BD2781" s="296"/>
      <c r="BE2781" s="296"/>
      <c r="BF2781" s="296"/>
      <c r="BG2781" s="296"/>
      <c r="BH2781" s="296"/>
      <c r="BI2781" s="296"/>
      <c r="BJ2781" s="296"/>
      <c r="BK2781" s="296"/>
      <c r="BL2781" s="296"/>
    </row>
    <row r="2782" spans="1:64" s="83" customFormat="1" ht="18" customHeight="1" x14ac:dyDescent="0.15">
      <c r="A2782" s="3"/>
      <c r="AK2782" s="281"/>
      <c r="AL2782" s="296"/>
      <c r="AM2782" s="296"/>
      <c r="AN2782" s="296"/>
      <c r="AO2782" s="296"/>
      <c r="AP2782" s="296"/>
      <c r="AQ2782" s="296"/>
      <c r="AR2782" s="296"/>
      <c r="AS2782" s="296"/>
      <c r="AT2782" s="296"/>
      <c r="AU2782" s="296"/>
      <c r="AV2782" s="296"/>
      <c r="AW2782" s="296"/>
      <c r="AX2782" s="296"/>
      <c r="AY2782" s="296"/>
      <c r="AZ2782" s="296"/>
      <c r="BA2782" s="296"/>
      <c r="BB2782" s="296"/>
      <c r="BC2782" s="296"/>
      <c r="BD2782" s="296"/>
      <c r="BE2782" s="296"/>
      <c r="BF2782" s="296"/>
      <c r="BG2782" s="296"/>
      <c r="BH2782" s="296"/>
      <c r="BI2782" s="296"/>
      <c r="BJ2782" s="296"/>
      <c r="BK2782" s="296"/>
      <c r="BL2782" s="296"/>
    </row>
    <row r="2783" spans="1:64" s="83" customFormat="1" ht="18" customHeight="1" x14ac:dyDescent="0.15">
      <c r="A2783" s="3"/>
      <c r="AK2783" s="281"/>
      <c r="AL2783" s="296"/>
      <c r="AM2783" s="296"/>
      <c r="AN2783" s="296"/>
      <c r="AO2783" s="296"/>
      <c r="AP2783" s="296"/>
      <c r="AQ2783" s="296"/>
      <c r="AR2783" s="296"/>
      <c r="AS2783" s="296"/>
      <c r="AT2783" s="296"/>
      <c r="AU2783" s="296"/>
      <c r="AV2783" s="296"/>
      <c r="AW2783" s="296"/>
      <c r="AX2783" s="296"/>
      <c r="AY2783" s="296"/>
      <c r="AZ2783" s="296"/>
      <c r="BA2783" s="296"/>
      <c r="BB2783" s="296"/>
      <c r="BC2783" s="296"/>
      <c r="BD2783" s="296"/>
      <c r="BE2783" s="296"/>
      <c r="BF2783" s="296"/>
      <c r="BG2783" s="296"/>
      <c r="BH2783" s="296"/>
      <c r="BI2783" s="296"/>
      <c r="BJ2783" s="296"/>
      <c r="BK2783" s="296"/>
      <c r="BL2783" s="296"/>
    </row>
    <row r="2784" spans="1:64" ht="18" customHeight="1" x14ac:dyDescent="0.15">
      <c r="A2784" s="4" t="s">
        <v>33</v>
      </c>
    </row>
    <row r="2785" spans="1:64" ht="18" customHeight="1" x14ac:dyDescent="0.15">
      <c r="A2785" s="18" t="s">
        <v>198</v>
      </c>
    </row>
    <row r="2786" spans="1:64" ht="18" customHeight="1" x14ac:dyDescent="0.15"/>
    <row r="2787" spans="1:64" ht="18" customHeight="1" x14ac:dyDescent="0.15">
      <c r="A2787" s="2"/>
    </row>
    <row r="2788" spans="1:64" ht="18" customHeight="1" x14ac:dyDescent="0.15">
      <c r="A2788" s="2"/>
    </row>
    <row r="2789" spans="1:64" s="83" customFormat="1" ht="18" customHeight="1" x14ac:dyDescent="0.15">
      <c r="A2789" s="2"/>
      <c r="AK2789" s="281"/>
      <c r="AL2789" s="296"/>
      <c r="AM2789" s="296"/>
      <c r="AN2789" s="296"/>
      <c r="AO2789" s="296"/>
      <c r="AP2789" s="296"/>
      <c r="AQ2789" s="296"/>
      <c r="AR2789" s="296"/>
      <c r="AS2789" s="296"/>
      <c r="AT2789" s="296"/>
      <c r="AU2789" s="296"/>
      <c r="AV2789" s="296"/>
      <c r="AW2789" s="296"/>
      <c r="AX2789" s="296"/>
      <c r="AY2789" s="296"/>
      <c r="AZ2789" s="296"/>
      <c r="BA2789" s="296"/>
      <c r="BB2789" s="296"/>
      <c r="BC2789" s="296"/>
      <c r="BD2789" s="296"/>
      <c r="BE2789" s="296"/>
      <c r="BF2789" s="296"/>
      <c r="BG2789" s="296"/>
      <c r="BH2789" s="296"/>
      <c r="BI2789" s="296"/>
      <c r="BJ2789" s="296"/>
      <c r="BK2789" s="296"/>
      <c r="BL2789" s="296"/>
    </row>
    <row r="2790" spans="1:64" s="83" customFormat="1" ht="18" customHeight="1" x14ac:dyDescent="0.15">
      <c r="A2790" s="2"/>
      <c r="AK2790" s="281"/>
      <c r="AL2790" s="296"/>
      <c r="AM2790" s="296"/>
      <c r="AN2790" s="296"/>
      <c r="AO2790" s="296"/>
      <c r="AP2790" s="296"/>
      <c r="AQ2790" s="296"/>
      <c r="AR2790" s="296"/>
      <c r="AS2790" s="296"/>
      <c r="AT2790" s="296"/>
      <c r="AU2790" s="296"/>
      <c r="AV2790" s="296"/>
      <c r="AW2790" s="296"/>
      <c r="AX2790" s="296"/>
      <c r="AY2790" s="296"/>
      <c r="AZ2790" s="296"/>
      <c r="BA2790" s="296"/>
      <c r="BB2790" s="296"/>
      <c r="BC2790" s="296"/>
      <c r="BD2790" s="296"/>
      <c r="BE2790" s="296"/>
      <c r="BF2790" s="296"/>
      <c r="BG2790" s="296"/>
      <c r="BH2790" s="296"/>
      <c r="BI2790" s="296"/>
      <c r="BJ2790" s="296"/>
      <c r="BK2790" s="296"/>
      <c r="BL2790" s="296"/>
    </row>
    <row r="2791" spans="1:64" s="83" customFormat="1" ht="18" customHeight="1" x14ac:dyDescent="0.15">
      <c r="A2791" s="2"/>
      <c r="AK2791" s="281"/>
      <c r="AL2791" s="296"/>
      <c r="AM2791" s="296"/>
      <c r="AN2791" s="296"/>
      <c r="AO2791" s="296"/>
      <c r="AP2791" s="296"/>
      <c r="AQ2791" s="296"/>
      <c r="AR2791" s="296"/>
      <c r="AS2791" s="296"/>
      <c r="AT2791" s="296"/>
      <c r="AU2791" s="296"/>
      <c r="AV2791" s="296"/>
      <c r="AW2791" s="296"/>
      <c r="AX2791" s="296"/>
      <c r="AY2791" s="296"/>
      <c r="AZ2791" s="296"/>
      <c r="BA2791" s="296"/>
      <c r="BB2791" s="296"/>
      <c r="BC2791" s="296"/>
      <c r="BD2791" s="296"/>
      <c r="BE2791" s="296"/>
      <c r="BF2791" s="296"/>
      <c r="BG2791" s="296"/>
      <c r="BH2791" s="296"/>
      <c r="BI2791" s="296"/>
      <c r="BJ2791" s="296"/>
      <c r="BK2791" s="296"/>
      <c r="BL2791" s="296"/>
    </row>
    <row r="2792" spans="1:64" s="83" customFormat="1" ht="18" customHeight="1" x14ac:dyDescent="0.15">
      <c r="A2792" s="2"/>
      <c r="AK2792" s="281"/>
      <c r="AL2792" s="296"/>
      <c r="AM2792" s="296"/>
      <c r="AN2792" s="296"/>
      <c r="AO2792" s="296"/>
      <c r="AP2792" s="296"/>
      <c r="AQ2792" s="296"/>
      <c r="AR2792" s="296"/>
      <c r="AS2792" s="296"/>
      <c r="AT2792" s="296"/>
      <c r="AU2792" s="296"/>
      <c r="AV2792" s="296"/>
      <c r="AW2792" s="296"/>
      <c r="AX2792" s="296"/>
      <c r="AY2792" s="296"/>
      <c r="AZ2792" s="296"/>
      <c r="BA2792" s="296"/>
      <c r="BB2792" s="296"/>
      <c r="BC2792" s="296"/>
      <c r="BD2792" s="296"/>
      <c r="BE2792" s="296"/>
      <c r="BF2792" s="296"/>
      <c r="BG2792" s="296"/>
      <c r="BH2792" s="296"/>
      <c r="BI2792" s="296"/>
      <c r="BJ2792" s="296"/>
      <c r="BK2792" s="296"/>
      <c r="BL2792" s="296"/>
    </row>
    <row r="2793" spans="1:64" s="83" customFormat="1" ht="18" customHeight="1" x14ac:dyDescent="0.15">
      <c r="A2793" s="2"/>
      <c r="AK2793" s="281"/>
      <c r="AL2793" s="296"/>
      <c r="AM2793" s="296"/>
      <c r="AN2793" s="296"/>
      <c r="AO2793" s="296"/>
      <c r="AP2793" s="296"/>
      <c r="AQ2793" s="296"/>
      <c r="AR2793" s="296"/>
      <c r="AS2793" s="296"/>
      <c r="AT2793" s="296"/>
      <c r="AU2793" s="296"/>
      <c r="AV2793" s="296"/>
      <c r="AW2793" s="296"/>
      <c r="AX2793" s="296"/>
      <c r="AY2793" s="296"/>
      <c r="AZ2793" s="296"/>
      <c r="BA2793" s="296"/>
      <c r="BB2793" s="296"/>
      <c r="BC2793" s="296"/>
      <c r="BD2793" s="296"/>
      <c r="BE2793" s="296"/>
      <c r="BF2793" s="296"/>
      <c r="BG2793" s="296"/>
      <c r="BH2793" s="296"/>
      <c r="BI2793" s="296"/>
      <c r="BJ2793" s="296"/>
      <c r="BK2793" s="296"/>
      <c r="BL2793" s="296"/>
    </row>
    <row r="2794" spans="1:64" s="83" customFormat="1" ht="18" customHeight="1" x14ac:dyDescent="0.15">
      <c r="A2794" s="2"/>
      <c r="AK2794" s="281"/>
      <c r="AL2794" s="296"/>
      <c r="AM2794" s="296"/>
      <c r="AN2794" s="296"/>
      <c r="AO2794" s="296"/>
      <c r="AP2794" s="296"/>
      <c r="AQ2794" s="296"/>
      <c r="AR2794" s="296"/>
      <c r="AS2794" s="296"/>
      <c r="AT2794" s="296"/>
      <c r="AU2794" s="296"/>
      <c r="AV2794" s="296"/>
      <c r="AW2794" s="296"/>
      <c r="AX2794" s="296"/>
      <c r="AY2794" s="296"/>
      <c r="AZ2794" s="296"/>
      <c r="BA2794" s="296"/>
      <c r="BB2794" s="296"/>
      <c r="BC2794" s="296"/>
      <c r="BD2794" s="296"/>
      <c r="BE2794" s="296"/>
      <c r="BF2794" s="296"/>
      <c r="BG2794" s="296"/>
      <c r="BH2794" s="296"/>
      <c r="BI2794" s="296"/>
      <c r="BJ2794" s="296"/>
      <c r="BK2794" s="296"/>
      <c r="BL2794" s="296"/>
    </row>
    <row r="2795" spans="1:64" s="83" customFormat="1" ht="18" customHeight="1" x14ac:dyDescent="0.15">
      <c r="A2795" s="2"/>
      <c r="AK2795" s="281"/>
      <c r="AL2795" s="296"/>
      <c r="AM2795" s="296"/>
      <c r="AN2795" s="296"/>
      <c r="AO2795" s="296"/>
      <c r="AP2795" s="296"/>
      <c r="AQ2795" s="296"/>
      <c r="AR2795" s="296"/>
      <c r="AS2795" s="296"/>
      <c r="AT2795" s="296"/>
      <c r="AU2795" s="296"/>
      <c r="AV2795" s="296"/>
      <c r="AW2795" s="296"/>
      <c r="AX2795" s="296"/>
      <c r="AY2795" s="296"/>
      <c r="AZ2795" s="296"/>
      <c r="BA2795" s="296"/>
      <c r="BB2795" s="296"/>
      <c r="BC2795" s="296"/>
      <c r="BD2795" s="296"/>
      <c r="BE2795" s="296"/>
      <c r="BF2795" s="296"/>
      <c r="BG2795" s="296"/>
      <c r="BH2795" s="296"/>
      <c r="BI2795" s="296"/>
      <c r="BJ2795" s="296"/>
      <c r="BK2795" s="296"/>
      <c r="BL2795" s="296"/>
    </row>
    <row r="2796" spans="1:64" s="83" customFormat="1" ht="18" customHeight="1" x14ac:dyDescent="0.15">
      <c r="A2796" s="2"/>
      <c r="AK2796" s="281"/>
      <c r="AL2796" s="296"/>
      <c r="AM2796" s="296"/>
      <c r="AN2796" s="296"/>
      <c r="AO2796" s="296"/>
      <c r="AP2796" s="296"/>
      <c r="AQ2796" s="296"/>
      <c r="AR2796" s="296"/>
      <c r="AS2796" s="296"/>
      <c r="AT2796" s="296"/>
      <c r="AU2796" s="296"/>
      <c r="AV2796" s="296"/>
      <c r="AW2796" s="296"/>
      <c r="AX2796" s="296"/>
      <c r="AY2796" s="296"/>
      <c r="AZ2796" s="296"/>
      <c r="BA2796" s="296"/>
      <c r="BB2796" s="296"/>
      <c r="BC2796" s="296"/>
      <c r="BD2796" s="296"/>
      <c r="BE2796" s="296"/>
      <c r="BF2796" s="296"/>
      <c r="BG2796" s="296"/>
      <c r="BH2796" s="296"/>
      <c r="BI2796" s="296"/>
      <c r="BJ2796" s="296"/>
      <c r="BK2796" s="296"/>
      <c r="BL2796" s="296"/>
    </row>
    <row r="2797" spans="1:64" s="83" customFormat="1" ht="18" customHeight="1" x14ac:dyDescent="0.15">
      <c r="A2797" s="2"/>
      <c r="AK2797" s="281"/>
      <c r="AL2797" s="296"/>
      <c r="AM2797" s="296"/>
      <c r="AN2797" s="296"/>
      <c r="AO2797" s="296"/>
      <c r="AP2797" s="296"/>
      <c r="AQ2797" s="296"/>
      <c r="AR2797" s="296"/>
      <c r="AS2797" s="296"/>
      <c r="AT2797" s="296"/>
      <c r="AU2797" s="296"/>
      <c r="AV2797" s="296"/>
      <c r="AW2797" s="296"/>
      <c r="AX2797" s="296"/>
      <c r="AY2797" s="296"/>
      <c r="AZ2797" s="296"/>
      <c r="BA2797" s="296"/>
      <c r="BB2797" s="296"/>
      <c r="BC2797" s="296"/>
      <c r="BD2797" s="296"/>
      <c r="BE2797" s="296"/>
      <c r="BF2797" s="296"/>
      <c r="BG2797" s="296"/>
      <c r="BH2797" s="296"/>
      <c r="BI2797" s="296"/>
      <c r="BJ2797" s="296"/>
      <c r="BK2797" s="296"/>
      <c r="BL2797" s="296"/>
    </row>
    <row r="2798" spans="1:64" s="83" customFormat="1" ht="18" customHeight="1" x14ac:dyDescent="0.15">
      <c r="A2798" s="2"/>
      <c r="AK2798" s="281"/>
      <c r="AL2798" s="296"/>
      <c r="AM2798" s="296"/>
      <c r="AN2798" s="296"/>
      <c r="AO2798" s="296"/>
      <c r="AP2798" s="296"/>
      <c r="AQ2798" s="296"/>
      <c r="AR2798" s="296"/>
      <c r="AS2798" s="296"/>
      <c r="AT2798" s="296"/>
      <c r="AU2798" s="296"/>
      <c r="AV2798" s="296"/>
      <c r="AW2798" s="296"/>
      <c r="AX2798" s="296"/>
      <c r="AY2798" s="296"/>
      <c r="AZ2798" s="296"/>
      <c r="BA2798" s="296"/>
      <c r="BB2798" s="296"/>
      <c r="BC2798" s="296"/>
      <c r="BD2798" s="296"/>
      <c r="BE2798" s="296"/>
      <c r="BF2798" s="296"/>
      <c r="BG2798" s="296"/>
      <c r="BH2798" s="296"/>
      <c r="BI2798" s="296"/>
      <c r="BJ2798" s="296"/>
      <c r="BK2798" s="296"/>
      <c r="BL2798" s="296"/>
    </row>
    <row r="2799" spans="1:64" s="83" customFormat="1" ht="18" customHeight="1" x14ac:dyDescent="0.15">
      <c r="A2799" s="2"/>
      <c r="AK2799" s="281"/>
      <c r="AL2799" s="296"/>
      <c r="AM2799" s="296"/>
      <c r="AN2799" s="296"/>
      <c r="AO2799" s="296"/>
      <c r="AP2799" s="296"/>
      <c r="AQ2799" s="296"/>
      <c r="AR2799" s="296"/>
      <c r="AS2799" s="296"/>
      <c r="AT2799" s="296"/>
      <c r="AU2799" s="296"/>
      <c r="AV2799" s="296"/>
      <c r="AW2799" s="296"/>
      <c r="AX2799" s="296"/>
      <c r="AY2799" s="296"/>
      <c r="AZ2799" s="296"/>
      <c r="BA2799" s="296"/>
      <c r="BB2799" s="296"/>
      <c r="BC2799" s="296"/>
      <c r="BD2799" s="296"/>
      <c r="BE2799" s="296"/>
      <c r="BF2799" s="296"/>
      <c r="BG2799" s="296"/>
      <c r="BH2799" s="296"/>
      <c r="BI2799" s="296"/>
      <c r="BJ2799" s="296"/>
      <c r="BK2799" s="296"/>
      <c r="BL2799" s="296"/>
    </row>
    <row r="2800" spans="1:64" s="83" customFormat="1" ht="18" customHeight="1" x14ac:dyDescent="0.15">
      <c r="A2800" s="2"/>
      <c r="AK2800" s="281"/>
      <c r="AL2800" s="296"/>
      <c r="AM2800" s="296"/>
      <c r="AN2800" s="296"/>
      <c r="AO2800" s="296"/>
      <c r="AP2800" s="296"/>
      <c r="AQ2800" s="296"/>
      <c r="AR2800" s="296"/>
      <c r="AS2800" s="296"/>
      <c r="AT2800" s="296"/>
      <c r="AU2800" s="296"/>
      <c r="AV2800" s="296"/>
      <c r="AW2800" s="296"/>
      <c r="AX2800" s="296"/>
      <c r="AY2800" s="296"/>
      <c r="AZ2800" s="296"/>
      <c r="BA2800" s="296"/>
      <c r="BB2800" s="296"/>
      <c r="BC2800" s="296"/>
      <c r="BD2800" s="296"/>
      <c r="BE2800" s="296"/>
      <c r="BF2800" s="296"/>
      <c r="BG2800" s="296"/>
      <c r="BH2800" s="296"/>
      <c r="BI2800" s="296"/>
      <c r="BJ2800" s="296"/>
      <c r="BK2800" s="296"/>
      <c r="BL2800" s="296"/>
    </row>
    <row r="2801" spans="1:64" s="83" customFormat="1" ht="18" customHeight="1" x14ac:dyDescent="0.15">
      <c r="A2801" s="2"/>
      <c r="AK2801" s="281"/>
      <c r="AL2801" s="296"/>
      <c r="AM2801" s="296"/>
      <c r="AN2801" s="296"/>
      <c r="AO2801" s="296"/>
      <c r="AP2801" s="296"/>
      <c r="AQ2801" s="296"/>
      <c r="AR2801" s="296"/>
      <c r="AS2801" s="296"/>
      <c r="AT2801" s="296"/>
      <c r="AU2801" s="296"/>
      <c r="AV2801" s="296"/>
      <c r="AW2801" s="296"/>
      <c r="AX2801" s="296"/>
      <c r="AY2801" s="296"/>
      <c r="AZ2801" s="296"/>
      <c r="BA2801" s="296"/>
      <c r="BB2801" s="296"/>
      <c r="BC2801" s="296"/>
      <c r="BD2801" s="296"/>
      <c r="BE2801" s="296"/>
      <c r="BF2801" s="296"/>
      <c r="BG2801" s="296"/>
      <c r="BH2801" s="296"/>
      <c r="BI2801" s="296"/>
      <c r="BJ2801" s="296"/>
      <c r="BK2801" s="296"/>
      <c r="BL2801" s="296"/>
    </row>
    <row r="2802" spans="1:64" s="83" customFormat="1" ht="18" customHeight="1" x14ac:dyDescent="0.15">
      <c r="A2802" s="2"/>
      <c r="AK2802" s="281"/>
      <c r="AL2802" s="296"/>
      <c r="AM2802" s="296"/>
      <c r="AN2802" s="296"/>
      <c r="AO2802" s="296"/>
      <c r="AP2802" s="296"/>
      <c r="AQ2802" s="296"/>
      <c r="AR2802" s="296"/>
      <c r="AS2802" s="296"/>
      <c r="AT2802" s="296"/>
      <c r="AU2802" s="296"/>
      <c r="AV2802" s="296"/>
      <c r="AW2802" s="296"/>
      <c r="AX2802" s="296"/>
      <c r="AY2802" s="296"/>
      <c r="AZ2802" s="296"/>
      <c r="BA2802" s="296"/>
      <c r="BB2802" s="296"/>
      <c r="BC2802" s="296"/>
      <c r="BD2802" s="296"/>
      <c r="BE2802" s="296"/>
      <c r="BF2802" s="296"/>
      <c r="BG2802" s="296"/>
      <c r="BH2802" s="296"/>
      <c r="BI2802" s="296"/>
      <c r="BJ2802" s="296"/>
      <c r="BK2802" s="296"/>
      <c r="BL2802" s="296"/>
    </row>
    <row r="2803" spans="1:64" ht="18" customHeight="1" x14ac:dyDescent="0.15"/>
    <row r="2804" spans="1:64" ht="18" customHeight="1" x14ac:dyDescent="0.15"/>
    <row r="2805" spans="1:64" ht="18" customHeight="1" x14ac:dyDescent="0.15"/>
    <row r="2806" spans="1:64" ht="18" customHeight="1" x14ac:dyDescent="0.15"/>
    <row r="2807" spans="1:64" ht="18" customHeight="1" thickBot="1" x14ac:dyDescent="0.2"/>
    <row r="2808" spans="1:64" ht="18" customHeight="1" x14ac:dyDescent="0.15">
      <c r="B2808" s="530"/>
      <c r="C2808" s="531"/>
      <c r="D2808" s="531"/>
      <c r="E2808" s="532"/>
      <c r="F2808" s="44" t="str">
        <f t="shared" ref="F2808:F2811" si="726">AL2808</f>
        <v>'02</v>
      </c>
      <c r="G2808" s="44" t="str">
        <f t="shared" ref="G2808:G2811" si="727">AM2808</f>
        <v>'03</v>
      </c>
      <c r="H2808" s="44" t="str">
        <f t="shared" ref="H2808:H2811" si="728">AN2808</f>
        <v>'04</v>
      </c>
      <c r="I2808" s="44" t="str">
        <f t="shared" ref="I2808:I2811" si="729">AO2808</f>
        <v>'05</v>
      </c>
      <c r="J2808" s="169" t="str">
        <f t="shared" ref="J2808:J2811" si="730">AP2808</f>
        <v>'06</v>
      </c>
      <c r="K2808" s="276" t="str">
        <f t="shared" ref="K2808:K2811" si="731">AQ2808</f>
        <v>'07</v>
      </c>
      <c r="L2808" s="331" t="str">
        <f t="shared" ref="L2808:L2811" si="732">AR2808</f>
        <v>'08</v>
      </c>
      <c r="M2808" s="34" t="str">
        <f t="shared" ref="M2808:M2809" si="733">AS2808</f>
        <v>'09</v>
      </c>
      <c r="AA2808"/>
      <c r="AD2808" s="45"/>
      <c r="AL2808" s="331" t="s">
        <v>69</v>
      </c>
      <c r="AM2808" s="331" t="s">
        <v>70</v>
      </c>
      <c r="AN2808" s="331" t="s">
        <v>71</v>
      </c>
      <c r="AO2808" s="331" t="s">
        <v>72</v>
      </c>
      <c r="AP2808" s="331" t="s">
        <v>253</v>
      </c>
      <c r="AQ2808" s="331" t="s">
        <v>333</v>
      </c>
      <c r="AR2808" s="331" t="s">
        <v>438</v>
      </c>
      <c r="AS2808" s="34" t="s">
        <v>439</v>
      </c>
      <c r="AT2808" s="82" t="s">
        <v>454</v>
      </c>
      <c r="AU2808" s="353" t="s">
        <v>460</v>
      </c>
      <c r="AV2808" s="353" t="s">
        <v>470</v>
      </c>
    </row>
    <row r="2809" spans="1:64" ht="18" customHeight="1" x14ac:dyDescent="0.15">
      <c r="B2809" s="533" t="s">
        <v>199</v>
      </c>
      <c r="C2809" s="534"/>
      <c r="D2809" s="534"/>
      <c r="E2809" s="535"/>
      <c r="F2809" s="75">
        <f t="shared" si="726"/>
        <v>7613.0000000000009</v>
      </c>
      <c r="G2809" s="75">
        <f t="shared" si="727"/>
        <v>7257.9999999999982</v>
      </c>
      <c r="H2809" s="75">
        <f t="shared" si="728"/>
        <v>7305.9999999999991</v>
      </c>
      <c r="I2809" s="75">
        <f t="shared" si="729"/>
        <v>7035.9999999999973</v>
      </c>
      <c r="J2809" s="75">
        <f t="shared" si="730"/>
        <v>6583.0000000000009</v>
      </c>
      <c r="K2809" s="75">
        <f t="shared" si="731"/>
        <v>6683.0000000000009</v>
      </c>
      <c r="L2809" s="75">
        <f t="shared" si="732"/>
        <v>6922</v>
      </c>
      <c r="M2809" s="347">
        <f t="shared" si="733"/>
        <v>5619</v>
      </c>
      <c r="AA2809"/>
      <c r="AD2809" s="45"/>
      <c r="AK2809" s="281" t="str">
        <f>B2809</f>
        <v>協力事業所数</v>
      </c>
      <c r="AL2809" s="75">
        <v>7613.0000000000009</v>
      </c>
      <c r="AM2809" s="75">
        <v>7257.9999999999982</v>
      </c>
      <c r="AN2809" s="75">
        <v>7305.9999999999991</v>
      </c>
      <c r="AO2809" s="75">
        <v>7035.9999999999973</v>
      </c>
      <c r="AP2809" s="75">
        <v>6583.0000000000009</v>
      </c>
      <c r="AQ2809" s="75">
        <v>6683.0000000000009</v>
      </c>
      <c r="AR2809" s="75">
        <v>6922</v>
      </c>
      <c r="AS2809" s="347">
        <v>5619</v>
      </c>
      <c r="AT2809" s="488">
        <v>5716</v>
      </c>
      <c r="AU2809" s="486">
        <v>5100</v>
      </c>
      <c r="AV2809" s="486">
        <v>4176</v>
      </c>
    </row>
    <row r="2810" spans="1:64" ht="18" customHeight="1" x14ac:dyDescent="0.15">
      <c r="B2810" s="533" t="s">
        <v>417</v>
      </c>
      <c r="C2810" s="534"/>
      <c r="D2810" s="534"/>
      <c r="E2810" s="535"/>
      <c r="F2810" s="75">
        <f t="shared" si="726"/>
        <v>1562.0000000000002</v>
      </c>
      <c r="G2810" s="75">
        <f t="shared" si="727"/>
        <v>1455.0000000000002</v>
      </c>
      <c r="H2810" s="75">
        <f t="shared" si="728"/>
        <v>1434</v>
      </c>
      <c r="I2810" s="75">
        <f t="shared" si="729"/>
        <v>1321</v>
      </c>
      <c r="J2810" s="75">
        <f t="shared" si="730"/>
        <v>1164.9999999999998</v>
      </c>
      <c r="K2810" s="75">
        <f t="shared" si="731"/>
        <v>1070.0000000000005</v>
      </c>
      <c r="L2810" s="75">
        <f t="shared" si="732"/>
        <v>1008</v>
      </c>
      <c r="M2810" s="347">
        <f t="shared" ref="M2810" si="734">AS2810</f>
        <v>813</v>
      </c>
      <c r="AA2810"/>
      <c r="AD2810" s="45"/>
      <c r="AK2810" s="332" t="str">
        <f t="shared" ref="AK2810:AK2811" si="735">B2810</f>
        <v>（うち）利用のある協力事業所数</v>
      </c>
      <c r="AL2810" s="75">
        <v>1562.0000000000002</v>
      </c>
      <c r="AM2810" s="75">
        <v>1455.0000000000002</v>
      </c>
      <c r="AN2810" s="75">
        <v>1434</v>
      </c>
      <c r="AO2810" s="75">
        <v>1321</v>
      </c>
      <c r="AP2810" s="75">
        <v>1164.9999999999998</v>
      </c>
      <c r="AQ2810" s="75">
        <v>1070.0000000000005</v>
      </c>
      <c r="AR2810" s="75">
        <v>1008</v>
      </c>
      <c r="AS2810" s="347">
        <v>813</v>
      </c>
      <c r="AT2810" s="488">
        <v>691</v>
      </c>
      <c r="AU2810" s="486">
        <v>607</v>
      </c>
      <c r="AV2810" s="486">
        <v>423</v>
      </c>
    </row>
    <row r="2811" spans="1:64" ht="18" customHeight="1" thickBot="1" x14ac:dyDescent="0.2">
      <c r="B2811" s="536" t="s">
        <v>200</v>
      </c>
      <c r="C2811" s="537"/>
      <c r="D2811" s="537"/>
      <c r="E2811" s="538"/>
      <c r="F2811" s="26">
        <f t="shared" si="726"/>
        <v>2754.9999999999995</v>
      </c>
      <c r="G2811" s="26">
        <f t="shared" si="727"/>
        <v>2405.9999999999995</v>
      </c>
      <c r="H2811" s="26">
        <f t="shared" si="728"/>
        <v>2345.0000000000005</v>
      </c>
      <c r="I2811" s="26">
        <f t="shared" si="729"/>
        <v>2423.0000000000005</v>
      </c>
      <c r="J2811" s="26">
        <f t="shared" si="730"/>
        <v>2150.9999999999995</v>
      </c>
      <c r="K2811" s="26">
        <f t="shared" si="731"/>
        <v>1750.9999999999995</v>
      </c>
      <c r="L2811" s="26">
        <f t="shared" si="732"/>
        <v>1597</v>
      </c>
      <c r="M2811" s="348">
        <f t="shared" ref="M2811" si="736">AS2811</f>
        <v>1187</v>
      </c>
      <c r="AA2811"/>
      <c r="AD2811" s="45"/>
      <c r="AK2811" s="332" t="str">
        <f t="shared" si="735"/>
        <v>利用対象者数</v>
      </c>
      <c r="AL2811" s="26">
        <v>2754.9999999999995</v>
      </c>
      <c r="AM2811" s="26">
        <v>2405.9999999999995</v>
      </c>
      <c r="AN2811" s="26">
        <v>2345.0000000000005</v>
      </c>
      <c r="AO2811" s="26">
        <v>2423.0000000000005</v>
      </c>
      <c r="AP2811" s="26">
        <v>2150.9999999999995</v>
      </c>
      <c r="AQ2811" s="26">
        <v>1750.9999999999995</v>
      </c>
      <c r="AR2811" s="26">
        <v>1597</v>
      </c>
      <c r="AS2811" s="348">
        <v>1187</v>
      </c>
      <c r="AT2811" s="489">
        <v>1023</v>
      </c>
      <c r="AU2811" s="487">
        <v>843</v>
      </c>
      <c r="AV2811" s="487">
        <v>590</v>
      </c>
    </row>
    <row r="2812" spans="1:64" s="83" customFormat="1" ht="18" customHeight="1" x14ac:dyDescent="0.15">
      <c r="A2812" s="2"/>
      <c r="B2812" s="530"/>
      <c r="C2812" s="531"/>
      <c r="D2812" s="531"/>
      <c r="E2812" s="532"/>
      <c r="F2812" s="414" t="str">
        <f t="shared" ref="F2812:H2812" si="737">AT2808</f>
        <v>'10</v>
      </c>
      <c r="G2812" s="493" t="str">
        <f t="shared" si="737"/>
        <v>'11</v>
      </c>
      <c r="H2812" s="34" t="str">
        <f t="shared" si="737"/>
        <v>'12</v>
      </c>
      <c r="AK2812" s="281"/>
      <c r="AL2812" s="296"/>
      <c r="AM2812" s="296"/>
      <c r="AN2812" s="296"/>
      <c r="AO2812" s="296"/>
      <c r="AP2812" s="296"/>
      <c r="AQ2812" s="296"/>
      <c r="AR2812" s="296"/>
      <c r="AS2812" s="296"/>
      <c r="AT2812" s="296"/>
      <c r="AU2812" s="296"/>
      <c r="AV2812" s="296"/>
      <c r="AW2812" s="296"/>
      <c r="AX2812" s="296"/>
      <c r="AY2812" s="296"/>
      <c r="AZ2812" s="296"/>
      <c r="BA2812" s="296"/>
      <c r="BB2812" s="296"/>
      <c r="BC2812" s="296"/>
      <c r="BD2812" s="296"/>
      <c r="BE2812" s="296"/>
      <c r="BF2812" s="296"/>
      <c r="BG2812" s="296"/>
      <c r="BH2812" s="296"/>
      <c r="BI2812" s="296"/>
      <c r="BJ2812" s="296"/>
      <c r="BK2812" s="296"/>
      <c r="BL2812" s="296"/>
    </row>
    <row r="2813" spans="1:64" ht="18" customHeight="1" x14ac:dyDescent="0.15">
      <c r="B2813" s="533" t="s">
        <v>199</v>
      </c>
      <c r="C2813" s="534"/>
      <c r="D2813" s="534"/>
      <c r="E2813" s="535"/>
      <c r="F2813" s="75">
        <f>AT2809</f>
        <v>5716</v>
      </c>
      <c r="G2813" s="75">
        <f t="shared" ref="G2813:H2815" si="738">AU2809</f>
        <v>5100</v>
      </c>
      <c r="H2813" s="347">
        <f t="shared" si="738"/>
        <v>4176</v>
      </c>
    </row>
    <row r="2814" spans="1:64" ht="18" customHeight="1" x14ac:dyDescent="0.15">
      <c r="B2814" s="533" t="s">
        <v>417</v>
      </c>
      <c r="C2814" s="534"/>
      <c r="D2814" s="534"/>
      <c r="E2814" s="535"/>
      <c r="F2814" s="75">
        <f t="shared" ref="F2814:F2815" si="739">AT2810</f>
        <v>691</v>
      </c>
      <c r="G2814" s="75">
        <f t="shared" si="738"/>
        <v>607</v>
      </c>
      <c r="H2814" s="347">
        <f t="shared" si="738"/>
        <v>423</v>
      </c>
    </row>
    <row r="2815" spans="1:64" ht="18" customHeight="1" thickBot="1" x14ac:dyDescent="0.2">
      <c r="B2815" s="536" t="s">
        <v>200</v>
      </c>
      <c r="C2815" s="537"/>
      <c r="D2815" s="537"/>
      <c r="E2815" s="538"/>
      <c r="F2815" s="26">
        <f t="shared" si="739"/>
        <v>1023</v>
      </c>
      <c r="G2815" s="26">
        <f t="shared" si="738"/>
        <v>843</v>
      </c>
      <c r="H2815" s="348">
        <f t="shared" si="738"/>
        <v>590</v>
      </c>
    </row>
    <row r="2816" spans="1:64" ht="18" customHeight="1" x14ac:dyDescent="0.15">
      <c r="A2816" s="2"/>
    </row>
    <row r="2817" spans="1:1" ht="18" customHeight="1" x14ac:dyDescent="0.15">
      <c r="A2817" s="11" t="s">
        <v>201</v>
      </c>
    </row>
    <row r="2818" spans="1:1" ht="18" customHeight="1" x14ac:dyDescent="0.15">
      <c r="A2818" s="21"/>
    </row>
    <row r="2819" spans="1:1" ht="18" customHeight="1" x14ac:dyDescent="0.15"/>
    <row r="2820" spans="1:1" ht="18" customHeight="1" x14ac:dyDescent="0.15"/>
    <row r="2821" spans="1:1" ht="18" customHeight="1" x14ac:dyDescent="0.15"/>
    <row r="2822" spans="1:1" ht="18" customHeight="1" x14ac:dyDescent="0.15"/>
    <row r="2823" spans="1:1" ht="18" customHeight="1" x14ac:dyDescent="0.15"/>
  </sheetData>
  <mergeCells count="365">
    <mergeCell ref="B2654:D2654"/>
    <mergeCell ref="B2655:D2655"/>
    <mergeCell ref="A2239:C2239"/>
    <mergeCell ref="B2346:D2346"/>
    <mergeCell ref="A2243:C2243"/>
    <mergeCell ref="A2443:C2443"/>
    <mergeCell ref="A2444:C2444"/>
    <mergeCell ref="A2445:C2445"/>
    <mergeCell ref="A2434:C2434"/>
    <mergeCell ref="A2435:C2435"/>
    <mergeCell ref="A2436:C2436"/>
    <mergeCell ref="A2446:C2446"/>
    <mergeCell ref="A2447:C2447"/>
    <mergeCell ref="A2448:C2448"/>
    <mergeCell ref="B2355:D2355"/>
    <mergeCell ref="B2356:D2356"/>
    <mergeCell ref="B2357:D2357"/>
    <mergeCell ref="B2358:D2358"/>
    <mergeCell ref="B2370:D2370"/>
    <mergeCell ref="B2371:D2371"/>
    <mergeCell ref="B2372:D2372"/>
    <mergeCell ref="B2373:D2373"/>
    <mergeCell ref="B2736:D2736"/>
    <mergeCell ref="B2737:D2737"/>
    <mergeCell ref="B2657:D2657"/>
    <mergeCell ref="B2691:D2691"/>
    <mergeCell ref="B2692:D2692"/>
    <mergeCell ref="B2693:D2693"/>
    <mergeCell ref="B2694:D2694"/>
    <mergeCell ref="B2695:D2695"/>
    <mergeCell ref="B2696:D2696"/>
    <mergeCell ref="B2697:D2697"/>
    <mergeCell ref="B2731:D2731"/>
    <mergeCell ref="B2732:D2732"/>
    <mergeCell ref="B2733:D2733"/>
    <mergeCell ref="B2734:D2734"/>
    <mergeCell ref="B2735:D2735"/>
    <mergeCell ref="B2145:D2145"/>
    <mergeCell ref="B2167:D2167"/>
    <mergeCell ref="A2231:C2231"/>
    <mergeCell ref="A2232:C2232"/>
    <mergeCell ref="A2229:C2229"/>
    <mergeCell ref="A2230:C2230"/>
    <mergeCell ref="B2162:D2162"/>
    <mergeCell ref="B2165:D2165"/>
    <mergeCell ref="A2442:C2442"/>
    <mergeCell ref="B2348:D2348"/>
    <mergeCell ref="A2244:C2244"/>
    <mergeCell ref="B2147:D2147"/>
    <mergeCell ref="B2150:D2150"/>
    <mergeCell ref="B2156:D2156"/>
    <mergeCell ref="B2157:D2157"/>
    <mergeCell ref="A2247:C2247"/>
    <mergeCell ref="A2233:C2233"/>
    <mergeCell ref="A2234:C2234"/>
    <mergeCell ref="A2235:C2235"/>
    <mergeCell ref="A2245:C2245"/>
    <mergeCell ref="A2246:C2246"/>
    <mergeCell ref="A1837:E1837"/>
    <mergeCell ref="A2045:E2045"/>
    <mergeCell ref="A1844:E1844"/>
    <mergeCell ref="A1845:E1845"/>
    <mergeCell ref="A1846:E1846"/>
    <mergeCell ref="A1847:E1847"/>
    <mergeCell ref="B2651:D2651"/>
    <mergeCell ref="B2652:D2652"/>
    <mergeCell ref="B2653:D2653"/>
    <mergeCell ref="A1840:E1840"/>
    <mergeCell ref="A1841:E1841"/>
    <mergeCell ref="A2426:C2426"/>
    <mergeCell ref="A2427:C2427"/>
    <mergeCell ref="A2428:C2428"/>
    <mergeCell ref="A2240:C2240"/>
    <mergeCell ref="A2241:C2241"/>
    <mergeCell ref="A2242:C2242"/>
    <mergeCell ref="A2055:E2055"/>
    <mergeCell ref="A2226:C2226"/>
    <mergeCell ref="A2227:C2227"/>
    <mergeCell ref="B2153:D2153"/>
    <mergeCell ref="B2168:D2168"/>
    <mergeCell ref="A2236:C2236"/>
    <mergeCell ref="B2351:D2351"/>
    <mergeCell ref="J1762:J1764"/>
    <mergeCell ref="A1831:E1831"/>
    <mergeCell ref="A2048:E2048"/>
    <mergeCell ref="A2049:E2049"/>
    <mergeCell ref="A2050:E2050"/>
    <mergeCell ref="A2051:E2051"/>
    <mergeCell ref="C1765:F1765"/>
    <mergeCell ref="C1766:F1766"/>
    <mergeCell ref="C1767:F1767"/>
    <mergeCell ref="C1768:F1768"/>
    <mergeCell ref="C1769:F1769"/>
    <mergeCell ref="A1830:E1830"/>
    <mergeCell ref="A1835:E1835"/>
    <mergeCell ref="A1826:E1826"/>
    <mergeCell ref="A1827:E1827"/>
    <mergeCell ref="A1828:E1828"/>
    <mergeCell ref="A1833:E1833"/>
    <mergeCell ref="A1829:E1829"/>
    <mergeCell ref="A1834:E1834"/>
    <mergeCell ref="A2044:E2044"/>
    <mergeCell ref="A1832:E1832"/>
    <mergeCell ref="A1836:E1836"/>
    <mergeCell ref="I1762:I1764"/>
    <mergeCell ref="H1762:H1764"/>
    <mergeCell ref="A1027:E1027"/>
    <mergeCell ref="A1047:E1047"/>
    <mergeCell ref="A2437:C2437"/>
    <mergeCell ref="A2438:C2438"/>
    <mergeCell ref="A2439:C2439"/>
    <mergeCell ref="A2440:C2440"/>
    <mergeCell ref="A2441:C2441"/>
    <mergeCell ref="K1762:K1764"/>
    <mergeCell ref="G1762:G1764"/>
    <mergeCell ref="B1564:F1564"/>
    <mergeCell ref="B1562:F1562"/>
    <mergeCell ref="B1563:F1563"/>
    <mergeCell ref="A2228:C2228"/>
    <mergeCell ref="A2052:E2052"/>
    <mergeCell ref="A2053:E2053"/>
    <mergeCell ref="A2054:E2054"/>
    <mergeCell ref="A2224:C2224"/>
    <mergeCell ref="A2225:C2225"/>
    <mergeCell ref="A2047:E2047"/>
    <mergeCell ref="A1848:E1848"/>
    <mergeCell ref="A1849:E1849"/>
    <mergeCell ref="A1850:E1850"/>
    <mergeCell ref="A1851:E1851"/>
    <mergeCell ref="A1815:M1815"/>
    <mergeCell ref="B641:C641"/>
    <mergeCell ref="B642:C642"/>
    <mergeCell ref="B644:C644"/>
    <mergeCell ref="B645:C645"/>
    <mergeCell ref="A1035:E1035"/>
    <mergeCell ref="AB797:AD797"/>
    <mergeCell ref="AB795:AD795"/>
    <mergeCell ref="AB796:AD796"/>
    <mergeCell ref="A1409:E1409"/>
    <mergeCell ref="A1390:E1390"/>
    <mergeCell ref="A1395:E1395"/>
    <mergeCell ref="A1023:E1023"/>
    <mergeCell ref="A1024:E1024"/>
    <mergeCell ref="A1043:E1043"/>
    <mergeCell ref="A1044:E1044"/>
    <mergeCell ref="A1045:E1045"/>
    <mergeCell ref="A1028:E1028"/>
    <mergeCell ref="A1029:E1029"/>
    <mergeCell ref="A1030:E1030"/>
    <mergeCell ref="A1031:E1031"/>
    <mergeCell ref="A1032:E1032"/>
    <mergeCell ref="A1033:E1033"/>
    <mergeCell ref="A1025:E1025"/>
    <mergeCell ref="A1026:E1026"/>
    <mergeCell ref="B562:C562"/>
    <mergeCell ref="B563:C563"/>
    <mergeCell ref="B564:C564"/>
    <mergeCell ref="B346:C346"/>
    <mergeCell ref="B342:C342"/>
    <mergeCell ref="B343:C343"/>
    <mergeCell ref="B551:C551"/>
    <mergeCell ref="B552:C552"/>
    <mergeCell ref="B350:C350"/>
    <mergeCell ref="B339:C339"/>
    <mergeCell ref="B324:C324"/>
    <mergeCell ref="B316:C316"/>
    <mergeCell ref="B345:C345"/>
    <mergeCell ref="B319:C319"/>
    <mergeCell ref="B320:C320"/>
    <mergeCell ref="B334:C334"/>
    <mergeCell ref="B325:C325"/>
    <mergeCell ref="B341:C341"/>
    <mergeCell ref="B317:C317"/>
    <mergeCell ref="B313:C313"/>
    <mergeCell ref="B553:C553"/>
    <mergeCell ref="B550:C550"/>
    <mergeCell ref="B318:C318"/>
    <mergeCell ref="B347:C347"/>
    <mergeCell ref="B626:C626"/>
    <mergeCell ref="B627:C627"/>
    <mergeCell ref="B623:C623"/>
    <mergeCell ref="B635:C635"/>
    <mergeCell ref="B628:C628"/>
    <mergeCell ref="B629:C629"/>
    <mergeCell ref="B630:C630"/>
    <mergeCell ref="B631:C631"/>
    <mergeCell ref="B337:C337"/>
    <mergeCell ref="B338:C338"/>
    <mergeCell ref="A328:M328"/>
    <mergeCell ref="B344:C344"/>
    <mergeCell ref="B348:C348"/>
    <mergeCell ref="B615:C615"/>
    <mergeCell ref="B315:C315"/>
    <mergeCell ref="B622:C622"/>
    <mergeCell ref="B314:C314"/>
    <mergeCell ref="B559:C559"/>
    <mergeCell ref="B614:C614"/>
    <mergeCell ref="A1842:E1842"/>
    <mergeCell ref="B2152:D2152"/>
    <mergeCell ref="B2160:D2160"/>
    <mergeCell ref="A1843:E1843"/>
    <mergeCell ref="A2046:E2046"/>
    <mergeCell ref="A2429:C2429"/>
    <mergeCell ref="A2430:C2430"/>
    <mergeCell ref="A2431:C2431"/>
    <mergeCell ref="A2433:C2433"/>
    <mergeCell ref="B2353:D2353"/>
    <mergeCell ref="A2432:C2432"/>
    <mergeCell ref="B2369:D2369"/>
    <mergeCell ref="B2363:D2363"/>
    <mergeCell ref="B2366:D2366"/>
    <mergeCell ref="B2368:D2368"/>
    <mergeCell ref="B2354:D2354"/>
    <mergeCell ref="B2361:D2361"/>
    <mergeCell ref="A2425:C2425"/>
    <mergeCell ref="B2169:D2169"/>
    <mergeCell ref="B2170:D2170"/>
    <mergeCell ref="B2171:D2171"/>
    <mergeCell ref="B2172:D2172"/>
    <mergeCell ref="B2154:D2154"/>
    <mergeCell ref="B2155:D2155"/>
    <mergeCell ref="A238:B238"/>
    <mergeCell ref="A239:B239"/>
    <mergeCell ref="A240:B240"/>
    <mergeCell ref="A241:B241"/>
    <mergeCell ref="A242:B242"/>
    <mergeCell ref="A243:B243"/>
    <mergeCell ref="A244:B244"/>
    <mergeCell ref="A2238:C2238"/>
    <mergeCell ref="B560:C560"/>
    <mergeCell ref="A245:B245"/>
    <mergeCell ref="A246:B246"/>
    <mergeCell ref="A1371:M1371"/>
    <mergeCell ref="A1404:E1404"/>
    <mergeCell ref="B312:C312"/>
    <mergeCell ref="B335:C335"/>
    <mergeCell ref="B617:C617"/>
    <mergeCell ref="B618:C618"/>
    <mergeCell ref="B555:C555"/>
    <mergeCell ref="B556:C556"/>
    <mergeCell ref="B557:C557"/>
    <mergeCell ref="B558:C558"/>
    <mergeCell ref="B349:C349"/>
    <mergeCell ref="B336:C336"/>
    <mergeCell ref="A2237:C2237"/>
    <mergeCell ref="B2808:E2808"/>
    <mergeCell ref="B2809:E2809"/>
    <mergeCell ref="B2810:E2810"/>
    <mergeCell ref="B2585:C2585"/>
    <mergeCell ref="B2586:C2586"/>
    <mergeCell ref="B2587:C2587"/>
    <mergeCell ref="B2588:C2588"/>
    <mergeCell ref="B2589:C2589"/>
    <mergeCell ref="B2590:C2590"/>
    <mergeCell ref="B2687:D2687"/>
    <mergeCell ref="B2591:C2591"/>
    <mergeCell ref="B2593:C2593"/>
    <mergeCell ref="B2650:D2650"/>
    <mergeCell ref="B2649:D2649"/>
    <mergeCell ref="B2648:D2648"/>
    <mergeCell ref="B2647:D2647"/>
    <mergeCell ref="B2646:D2646"/>
    <mergeCell ref="B2645:D2645"/>
    <mergeCell ref="B2644:D2644"/>
    <mergeCell ref="B2689:D2689"/>
    <mergeCell ref="B2684:D2684"/>
    <mergeCell ref="B2592:C2592"/>
    <mergeCell ref="B2686:D2686"/>
    <mergeCell ref="B2656:D2656"/>
    <mergeCell ref="A60:M60"/>
    <mergeCell ref="A281:M281"/>
    <mergeCell ref="B554:C554"/>
    <mergeCell ref="B321:C321"/>
    <mergeCell ref="B322:C322"/>
    <mergeCell ref="B323:C323"/>
    <mergeCell ref="A601:M601"/>
    <mergeCell ref="B561:C561"/>
    <mergeCell ref="A227:B227"/>
    <mergeCell ref="A228:B228"/>
    <mergeCell ref="A229:B229"/>
    <mergeCell ref="A230:B230"/>
    <mergeCell ref="A231:B231"/>
    <mergeCell ref="A232:B232"/>
    <mergeCell ref="A233:B233"/>
    <mergeCell ref="A234:B234"/>
    <mergeCell ref="A85:M85"/>
    <mergeCell ref="A236:B236"/>
    <mergeCell ref="B310:C310"/>
    <mergeCell ref="A235:B235"/>
    <mergeCell ref="B311:C311"/>
    <mergeCell ref="B340:C340"/>
    <mergeCell ref="B326:C326"/>
    <mergeCell ref="A237:B237"/>
    <mergeCell ref="AB1598:AD1598"/>
    <mergeCell ref="B565:C565"/>
    <mergeCell ref="B566:C566"/>
    <mergeCell ref="B567:C567"/>
    <mergeCell ref="AB794:AD794"/>
    <mergeCell ref="AB1594:AD1594"/>
    <mergeCell ref="AB1595:AD1595"/>
    <mergeCell ref="AB1596:AD1596"/>
    <mergeCell ref="AB798:AD798"/>
    <mergeCell ref="AB799:AD799"/>
    <mergeCell ref="AB800:AD800"/>
    <mergeCell ref="B1565:F1565"/>
    <mergeCell ref="B1566:F1566"/>
    <mergeCell ref="B1567:F1567"/>
    <mergeCell ref="AB793:AD793"/>
    <mergeCell ref="AB792:AD792"/>
    <mergeCell ref="A1046:E1046"/>
    <mergeCell ref="B624:C624"/>
    <mergeCell ref="B625:C625"/>
    <mergeCell ref="B619:C619"/>
    <mergeCell ref="B620:C620"/>
    <mergeCell ref="B621:C621"/>
    <mergeCell ref="AB1597:AD1597"/>
    <mergeCell ref="B616:C616"/>
    <mergeCell ref="AB1599:AD1599"/>
    <mergeCell ref="B632:C632"/>
    <mergeCell ref="B633:C633"/>
    <mergeCell ref="B634:C634"/>
    <mergeCell ref="B636:C636"/>
    <mergeCell ref="B637:C637"/>
    <mergeCell ref="B638:C638"/>
    <mergeCell ref="B639:C639"/>
    <mergeCell ref="A1048:E1048"/>
    <mergeCell ref="A1049:E1049"/>
    <mergeCell ref="B646:C646"/>
    <mergeCell ref="A1012:M1012"/>
    <mergeCell ref="A1036:E1036"/>
    <mergeCell ref="A1037:E1037"/>
    <mergeCell ref="A1038:E1038"/>
    <mergeCell ref="A1039:E1039"/>
    <mergeCell ref="A1040:E1040"/>
    <mergeCell ref="A1041:E1041"/>
    <mergeCell ref="A1042:E1042"/>
    <mergeCell ref="A1034:E1034"/>
    <mergeCell ref="A1022:E1022"/>
    <mergeCell ref="A680:M680"/>
    <mergeCell ref="B640:C640"/>
    <mergeCell ref="B643:C643"/>
    <mergeCell ref="B2812:E2812"/>
    <mergeCell ref="B2813:E2813"/>
    <mergeCell ref="B2814:E2814"/>
    <mergeCell ref="B2815:E2815"/>
    <mergeCell ref="B2594:C2594"/>
    <mergeCell ref="B2595:C2595"/>
    <mergeCell ref="B2596:C2596"/>
    <mergeCell ref="B2597:C2597"/>
    <mergeCell ref="B2598:C2598"/>
    <mergeCell ref="B2599:C2599"/>
    <mergeCell ref="B2600:C2600"/>
    <mergeCell ref="B2601:C2601"/>
    <mergeCell ref="B2602:C2602"/>
    <mergeCell ref="B2811:E2811"/>
    <mergeCell ref="B2729:D2729"/>
    <mergeCell ref="B2730:D2730"/>
    <mergeCell ref="B2690:D2690"/>
    <mergeCell ref="B2724:D2724"/>
    <mergeCell ref="B2725:D2725"/>
    <mergeCell ref="B2726:D2726"/>
    <mergeCell ref="B2727:D2727"/>
    <mergeCell ref="B2728:D2728"/>
    <mergeCell ref="B2685:D2685"/>
    <mergeCell ref="B2688:D2688"/>
  </mergeCells>
  <phoneticPr fontId="5"/>
  <pageMargins left="0.59055118110236227" right="0.59055118110236227" top="0.59055118110236227" bottom="0.78740157480314965" header="0.39370078740157483" footer="0.39370078740157483"/>
  <pageSetup paperSize="9" orientation="portrait" r:id="rId1"/>
  <headerFooter>
    <oddFooter>&amp;C&amp;"Times New Roman,太字 斜体"- &amp;P -</oddFooter>
  </headerFooter>
  <rowBreaks count="69" manualBreakCount="69">
    <brk id="44" max="12" man="1"/>
    <brk id="83" max="12" man="1"/>
    <brk id="123" max="12" man="1"/>
    <brk id="166" max="12" man="1"/>
    <brk id="206" max="12" man="1"/>
    <brk id="249" max="12" man="1"/>
    <brk id="289" max="12" man="1"/>
    <brk id="329" max="16383" man="1"/>
    <brk id="369" max="12" man="1"/>
    <brk id="409" max="12" man="1"/>
    <brk id="449" max="12" man="1"/>
    <brk id="489" max="12" man="1"/>
    <brk id="529" max="12" man="1"/>
    <brk id="569" max="16383" man="1"/>
    <brk id="609" max="16383" man="1"/>
    <brk id="649" max="16383" man="1"/>
    <brk id="689" max="16383" man="1"/>
    <brk id="732" max="16383" man="1"/>
    <brk id="776" max="16383" man="1"/>
    <brk id="820" max="16383" man="1"/>
    <brk id="860" max="16383" man="1"/>
    <brk id="900" max="16383" man="1"/>
    <brk id="940" max="16383" man="1"/>
    <brk id="980" max="16383" man="1"/>
    <brk id="1020" max="12" man="1"/>
    <brk id="1060" max="16383" man="1"/>
    <brk id="1100" max="16383" man="1"/>
    <brk id="1140" max="16383" man="1"/>
    <brk id="1180" max="16383" man="1"/>
    <brk id="1220" max="16383" man="1"/>
    <brk id="1260" max="16383" man="1"/>
    <brk id="1300" max="16383" man="1"/>
    <brk id="1340" max="16383" man="1"/>
    <brk id="1380" max="12" man="1"/>
    <brk id="1420" max="16383" man="1"/>
    <brk id="1460" max="16383" man="1"/>
    <brk id="1500" max="16383" man="1"/>
    <brk id="1541" max="16383" man="1"/>
    <brk id="1581" max="16383" man="1"/>
    <brk id="1621" max="16383" man="1"/>
    <brk id="1661" max="12" man="1"/>
    <brk id="1701" max="16383" man="1"/>
    <brk id="1741" max="16383" man="1"/>
    <brk id="1781" max="16383" man="1"/>
    <brk id="1821" max="12" man="1"/>
    <brk id="1861" max="16383" man="1"/>
    <brk id="1901" max="16383" man="1"/>
    <brk id="1941" max="16383" man="1"/>
    <brk id="1981" max="16383" man="1"/>
    <brk id="2021" max="16383" man="1"/>
    <brk id="2061" max="16383" man="1"/>
    <brk id="2101" max="16383" man="1"/>
    <brk id="2141" max="16383" man="1"/>
    <brk id="2179" max="16383" man="1"/>
    <brk id="2219" max="12" man="1"/>
    <brk id="2262" max="16383" man="1"/>
    <brk id="2302" max="16383" man="1"/>
    <brk id="2342" max="12" man="1"/>
    <brk id="2380" max="16383" man="1"/>
    <brk id="2420" max="12" man="1"/>
    <brk id="2463" max="16383" man="1"/>
    <brk id="2503" max="16383" man="1"/>
    <brk id="2543" max="16383" man="1"/>
    <brk id="2583" max="12" man="1"/>
    <brk id="2623" max="16383" man="1"/>
    <brk id="2663" max="16383" man="1"/>
    <brk id="2703" max="16383" man="1"/>
    <brk id="2743" max="16383" man="1"/>
    <brk id="2783" max="16383" man="1"/>
  </rowBreaks>
  <drawing r:id="rId2"/>
  <legacyDrawing r:id="rId3"/>
  <oleObjects>
    <mc:AlternateContent xmlns:mc="http://schemas.openxmlformats.org/markup-compatibility/2006">
      <mc:Choice Requires="x14">
        <oleObject progId="Word.Document.12" shapeId="15365" r:id="rId4">
          <objectPr defaultSize="0" r:id="rId5">
            <anchor moveWithCells="1">
              <from>
                <xdr:col>0</xdr:col>
                <xdr:colOff>0</xdr:colOff>
                <xdr:row>246</xdr:row>
                <xdr:rowOff>38100</xdr:rowOff>
              </from>
              <to>
                <xdr:col>12</xdr:col>
                <xdr:colOff>428625</xdr:colOff>
                <xdr:row>248</xdr:row>
                <xdr:rowOff>152400</xdr:rowOff>
              </to>
            </anchor>
          </objectPr>
        </oleObject>
      </mc:Choice>
      <mc:Fallback>
        <oleObject progId="Word.Document.12" shapeId="15365" r:id="rId4"/>
      </mc:Fallback>
    </mc:AlternateContent>
    <mc:AlternateContent xmlns:mc="http://schemas.openxmlformats.org/markup-compatibility/2006">
      <mc:Choice Requires="x14">
        <oleObject progId="Word.Document.12" shapeId="15366" r:id="rId6">
          <objectPr defaultSize="0" r:id="rId7">
            <anchor moveWithCells="1">
              <from>
                <xdr:col>0</xdr:col>
                <xdr:colOff>0</xdr:colOff>
                <xdr:row>280</xdr:row>
                <xdr:rowOff>0</xdr:rowOff>
              </from>
              <to>
                <xdr:col>12</xdr:col>
                <xdr:colOff>428625</xdr:colOff>
                <xdr:row>284</xdr:row>
                <xdr:rowOff>38100</xdr:rowOff>
              </to>
            </anchor>
          </objectPr>
        </oleObject>
      </mc:Choice>
      <mc:Fallback>
        <oleObject progId="Word.Document.12" shapeId="15366" r:id="rId6"/>
      </mc:Fallback>
    </mc:AlternateContent>
    <mc:AlternateContent xmlns:mc="http://schemas.openxmlformats.org/markup-compatibility/2006">
      <mc:Choice Requires="x14">
        <oleObject progId="Word.Document.12" shapeId="15370" r:id="rId8">
          <objectPr defaultSize="0" r:id="rId9">
            <anchor moveWithCells="1">
              <from>
                <xdr:col>0</xdr:col>
                <xdr:colOff>0</xdr:colOff>
                <xdr:row>730</xdr:row>
                <xdr:rowOff>47625</xdr:rowOff>
              </from>
              <to>
                <xdr:col>12</xdr:col>
                <xdr:colOff>266700</xdr:colOff>
                <xdr:row>731</xdr:row>
                <xdr:rowOff>200025</xdr:rowOff>
              </to>
            </anchor>
          </objectPr>
        </oleObject>
      </mc:Choice>
      <mc:Fallback>
        <oleObject progId="Word.Document.12" shapeId="15370" r:id="rId8"/>
      </mc:Fallback>
    </mc:AlternateContent>
    <mc:AlternateContent xmlns:mc="http://schemas.openxmlformats.org/markup-compatibility/2006">
      <mc:Choice Requires="x14">
        <oleObject progId="Word.Document.12" shapeId="15380" r:id="rId10">
          <objectPr defaultSize="0" r:id="rId11">
            <anchor moveWithCells="1">
              <from>
                <xdr:col>0</xdr:col>
                <xdr:colOff>0</xdr:colOff>
                <xdr:row>1094</xdr:row>
                <xdr:rowOff>38100</xdr:rowOff>
              </from>
              <to>
                <xdr:col>12</xdr:col>
                <xdr:colOff>314325</xdr:colOff>
                <xdr:row>1095</xdr:row>
                <xdr:rowOff>190500</xdr:rowOff>
              </to>
            </anchor>
          </objectPr>
        </oleObject>
      </mc:Choice>
      <mc:Fallback>
        <oleObject progId="Word.Document.12" shapeId="15380" r:id="rId10"/>
      </mc:Fallback>
    </mc:AlternateContent>
    <mc:AlternateContent xmlns:mc="http://schemas.openxmlformats.org/markup-compatibility/2006">
      <mc:Choice Requires="x14">
        <oleObject progId="Word.Document.12" shapeId="15385" r:id="rId12">
          <objectPr defaultSize="0" r:id="rId13">
            <anchor moveWithCells="1">
              <from>
                <xdr:col>0</xdr:col>
                <xdr:colOff>0</xdr:colOff>
                <xdr:row>1205</xdr:row>
                <xdr:rowOff>0</xdr:rowOff>
              </from>
              <to>
                <xdr:col>12</xdr:col>
                <xdr:colOff>419100</xdr:colOff>
                <xdr:row>1206</xdr:row>
                <xdr:rowOff>152400</xdr:rowOff>
              </to>
            </anchor>
          </objectPr>
        </oleObject>
      </mc:Choice>
      <mc:Fallback>
        <oleObject progId="Word.Document.12" shapeId="15385" r:id="rId12"/>
      </mc:Fallback>
    </mc:AlternateContent>
    <mc:AlternateContent xmlns:mc="http://schemas.openxmlformats.org/markup-compatibility/2006">
      <mc:Choice Requires="x14">
        <oleObject progId="Word.Document.12" shapeId="15386" r:id="rId14">
          <objectPr defaultSize="0" r:id="rId15">
            <anchor moveWithCells="1">
              <from>
                <xdr:col>0</xdr:col>
                <xdr:colOff>0</xdr:colOff>
                <xdr:row>1165</xdr:row>
                <xdr:rowOff>0</xdr:rowOff>
              </from>
              <to>
                <xdr:col>12</xdr:col>
                <xdr:colOff>419100</xdr:colOff>
                <xdr:row>1166</xdr:row>
                <xdr:rowOff>152400</xdr:rowOff>
              </to>
            </anchor>
          </objectPr>
        </oleObject>
      </mc:Choice>
      <mc:Fallback>
        <oleObject progId="Word.Document.12" shapeId="15386" r:id="rId14"/>
      </mc:Fallback>
    </mc:AlternateContent>
    <mc:AlternateContent xmlns:mc="http://schemas.openxmlformats.org/markup-compatibility/2006">
      <mc:Choice Requires="x14">
        <oleObject progId="Word.Document.12" shapeId="15387" r:id="rId16">
          <objectPr defaultSize="0" r:id="rId17">
            <anchor moveWithCells="1">
              <from>
                <xdr:col>0</xdr:col>
                <xdr:colOff>0</xdr:colOff>
                <xdr:row>1245</xdr:row>
                <xdr:rowOff>0</xdr:rowOff>
              </from>
              <to>
                <xdr:col>12</xdr:col>
                <xdr:colOff>419100</xdr:colOff>
                <xdr:row>1246</xdr:row>
                <xdr:rowOff>152400</xdr:rowOff>
              </to>
            </anchor>
          </objectPr>
        </oleObject>
      </mc:Choice>
      <mc:Fallback>
        <oleObject progId="Word.Document.12" shapeId="15387" r:id="rId16"/>
      </mc:Fallback>
    </mc:AlternateContent>
    <mc:AlternateContent xmlns:mc="http://schemas.openxmlformats.org/markup-compatibility/2006">
      <mc:Choice Requires="x14">
        <oleObject progId="Word.Document.12" shapeId="15388" r:id="rId18">
          <objectPr defaultSize="0" r:id="rId19">
            <anchor moveWithCells="1">
              <from>
                <xdr:col>0</xdr:col>
                <xdr:colOff>19050</xdr:colOff>
                <xdr:row>1446</xdr:row>
                <xdr:rowOff>28575</xdr:rowOff>
              </from>
              <to>
                <xdr:col>12</xdr:col>
                <xdr:colOff>438150</xdr:colOff>
                <xdr:row>1448</xdr:row>
                <xdr:rowOff>142875</xdr:rowOff>
              </to>
            </anchor>
          </objectPr>
        </oleObject>
      </mc:Choice>
      <mc:Fallback>
        <oleObject progId="Word.Document.12" shapeId="15388" r:id="rId18"/>
      </mc:Fallback>
    </mc:AlternateContent>
    <mc:AlternateContent xmlns:mc="http://schemas.openxmlformats.org/markup-compatibility/2006">
      <mc:Choice Requires="x14">
        <oleObject progId="Word.Document.12" shapeId="15393" r:id="rId20">
          <objectPr defaultSize="0" r:id="rId21">
            <anchor moveWithCells="1">
              <from>
                <xdr:col>0</xdr:col>
                <xdr:colOff>0</xdr:colOff>
                <xdr:row>1568</xdr:row>
                <xdr:rowOff>0</xdr:rowOff>
              </from>
              <to>
                <xdr:col>12</xdr:col>
                <xdr:colOff>419100</xdr:colOff>
                <xdr:row>1569</xdr:row>
                <xdr:rowOff>152400</xdr:rowOff>
              </to>
            </anchor>
          </objectPr>
        </oleObject>
      </mc:Choice>
      <mc:Fallback>
        <oleObject progId="Word.Document.12" shapeId="15393" r:id="rId20"/>
      </mc:Fallback>
    </mc:AlternateContent>
    <mc:AlternateContent xmlns:mc="http://schemas.openxmlformats.org/markup-compatibility/2006">
      <mc:Choice Requires="x14">
        <oleObject progId="Word.Document.12" shapeId="15397" r:id="rId22">
          <objectPr defaultSize="0" autoPict="0" r:id="rId23">
            <anchor moveWithCells="1">
              <from>
                <xdr:col>0</xdr:col>
                <xdr:colOff>19050</xdr:colOff>
                <xdr:row>2493</xdr:row>
                <xdr:rowOff>152400</xdr:rowOff>
              </from>
              <to>
                <xdr:col>12</xdr:col>
                <xdr:colOff>438150</xdr:colOff>
                <xdr:row>2500</xdr:row>
                <xdr:rowOff>209550</xdr:rowOff>
              </to>
            </anchor>
          </objectPr>
        </oleObject>
      </mc:Choice>
      <mc:Fallback>
        <oleObject progId="Word.Document.12" shapeId="15397" r:id="rId22"/>
      </mc:Fallback>
    </mc:AlternateContent>
    <mc:AlternateContent xmlns:mc="http://schemas.openxmlformats.org/markup-compatibility/2006">
      <mc:Choice Requires="x14">
        <oleObject progId="Word.Document.12" shapeId="15406" r:id="rId24">
          <objectPr defaultSize="0" r:id="rId25">
            <anchor moveWithCells="1">
              <from>
                <xdr:col>0</xdr:col>
                <xdr:colOff>0</xdr:colOff>
                <xdr:row>2603</xdr:row>
                <xdr:rowOff>0</xdr:rowOff>
              </from>
              <to>
                <xdr:col>12</xdr:col>
                <xdr:colOff>447675</xdr:colOff>
                <xdr:row>2613</xdr:row>
                <xdr:rowOff>190500</xdr:rowOff>
              </to>
            </anchor>
          </objectPr>
        </oleObject>
      </mc:Choice>
      <mc:Fallback>
        <oleObject progId="Word.Document.12" shapeId="15406" r:id="rId24"/>
      </mc:Fallback>
    </mc:AlternateContent>
    <mc:AlternateContent xmlns:mc="http://schemas.openxmlformats.org/markup-compatibility/2006">
      <mc:Choice Requires="x14">
        <oleObject progId="Word.Document.12" shapeId="15407" r:id="rId26">
          <objectPr defaultSize="0" r:id="rId27">
            <anchor moveWithCells="1">
              <from>
                <xdr:col>0</xdr:col>
                <xdr:colOff>0</xdr:colOff>
                <xdr:row>2657</xdr:row>
                <xdr:rowOff>171450</xdr:rowOff>
              </from>
              <to>
                <xdr:col>12</xdr:col>
                <xdr:colOff>419100</xdr:colOff>
                <xdr:row>2662</xdr:row>
                <xdr:rowOff>171450</xdr:rowOff>
              </to>
            </anchor>
          </objectPr>
        </oleObject>
      </mc:Choice>
      <mc:Fallback>
        <oleObject progId="Word.Document.12" shapeId="15407" r:id="rId26"/>
      </mc:Fallback>
    </mc:AlternateContent>
    <mc:AlternateContent xmlns:mc="http://schemas.openxmlformats.org/markup-compatibility/2006">
      <mc:Choice Requires="x14">
        <oleObject progId="Word.Document.12" shapeId="15408" r:id="rId28">
          <objectPr defaultSize="0" r:id="rId29">
            <anchor moveWithCells="1">
              <from>
                <xdr:col>0</xdr:col>
                <xdr:colOff>0</xdr:colOff>
                <xdr:row>2697</xdr:row>
                <xdr:rowOff>190500</xdr:rowOff>
              </from>
              <to>
                <xdr:col>12</xdr:col>
                <xdr:colOff>419100</xdr:colOff>
                <xdr:row>2702</xdr:row>
                <xdr:rowOff>190500</xdr:rowOff>
              </to>
            </anchor>
          </objectPr>
        </oleObject>
      </mc:Choice>
      <mc:Fallback>
        <oleObject progId="Word.Document.12" shapeId="15408" r:id="rId28"/>
      </mc:Fallback>
    </mc:AlternateContent>
    <mc:AlternateContent xmlns:mc="http://schemas.openxmlformats.org/markup-compatibility/2006">
      <mc:Choice Requires="x14">
        <oleObject progId="Word.Document.12" shapeId="15409" r:id="rId30">
          <objectPr defaultSize="0" r:id="rId31">
            <anchor moveWithCells="1">
              <from>
                <xdr:col>0</xdr:col>
                <xdr:colOff>0</xdr:colOff>
                <xdr:row>2737</xdr:row>
                <xdr:rowOff>200025</xdr:rowOff>
              </from>
              <to>
                <xdr:col>12</xdr:col>
                <xdr:colOff>419100</xdr:colOff>
                <xdr:row>2742</xdr:row>
                <xdr:rowOff>200025</xdr:rowOff>
              </to>
            </anchor>
          </objectPr>
        </oleObject>
      </mc:Choice>
      <mc:Fallback>
        <oleObject progId="Word.Document.12" shapeId="15409" r:id="rId30"/>
      </mc:Fallback>
    </mc:AlternateContent>
    <mc:AlternateContent xmlns:mc="http://schemas.openxmlformats.org/markup-compatibility/2006">
      <mc:Choice Requires="x14">
        <oleObject progId="Word.Document.12" shapeId="1187658" r:id="rId32">
          <objectPr defaultSize="0" autoPict="0" r:id="rId33">
            <anchor moveWithCells="1">
              <from>
                <xdr:col>0</xdr:col>
                <xdr:colOff>19050</xdr:colOff>
                <xdr:row>2533</xdr:row>
                <xdr:rowOff>152400</xdr:rowOff>
              </from>
              <to>
                <xdr:col>12</xdr:col>
                <xdr:colOff>438150</xdr:colOff>
                <xdr:row>2539</xdr:row>
                <xdr:rowOff>0</xdr:rowOff>
              </to>
            </anchor>
          </objectPr>
        </oleObject>
      </mc:Choice>
      <mc:Fallback>
        <oleObject progId="Word.Document.12" shapeId="1187658" r:id="rId32"/>
      </mc:Fallback>
    </mc:AlternateContent>
    <mc:AlternateContent xmlns:mc="http://schemas.openxmlformats.org/markup-compatibility/2006">
      <mc:Choice Requires="x14">
        <oleObject progId="Word.Document.12" shapeId="1187660" r:id="rId34">
          <objectPr defaultSize="0" r:id="rId35">
            <anchor moveWithCells="1">
              <from>
                <xdr:col>0</xdr:col>
                <xdr:colOff>0</xdr:colOff>
                <xdr:row>2057</xdr:row>
                <xdr:rowOff>0</xdr:rowOff>
              </from>
              <to>
                <xdr:col>12</xdr:col>
                <xdr:colOff>419100</xdr:colOff>
                <xdr:row>2059</xdr:row>
                <xdr:rowOff>114300</xdr:rowOff>
              </to>
            </anchor>
          </objectPr>
        </oleObject>
      </mc:Choice>
      <mc:Fallback>
        <oleObject progId="Word.Document.12" shapeId="1187660" r:id="rId34"/>
      </mc:Fallback>
    </mc:AlternateContent>
    <mc:AlternateContent xmlns:mc="http://schemas.openxmlformats.org/markup-compatibility/2006">
      <mc:Choice Requires="x14">
        <oleObject progId="Word.Document.12" shapeId="1187661" r:id="rId36">
          <objectPr defaultSize="0" r:id="rId37">
            <anchor moveWithCells="1">
              <from>
                <xdr:col>0</xdr:col>
                <xdr:colOff>0</xdr:colOff>
                <xdr:row>2091</xdr:row>
                <xdr:rowOff>38100</xdr:rowOff>
              </from>
              <to>
                <xdr:col>12</xdr:col>
                <xdr:colOff>419100</xdr:colOff>
                <xdr:row>2092</xdr:row>
                <xdr:rowOff>190500</xdr:rowOff>
              </to>
            </anchor>
          </objectPr>
        </oleObject>
      </mc:Choice>
      <mc:Fallback>
        <oleObject progId="Word.Document.12" shapeId="1187661" r:id="rId36"/>
      </mc:Fallback>
    </mc:AlternateContent>
    <mc:AlternateContent xmlns:mc="http://schemas.openxmlformats.org/markup-compatibility/2006">
      <mc:Choice Requires="x14">
        <oleObject progId="Word.Document.12" shapeId="1187664" r:id="rId38">
          <objectPr defaultSize="0" r:id="rId39">
            <anchor moveWithCells="1">
              <from>
                <xdr:col>0</xdr:col>
                <xdr:colOff>0</xdr:colOff>
                <xdr:row>1483</xdr:row>
                <xdr:rowOff>0</xdr:rowOff>
              </from>
              <to>
                <xdr:col>12</xdr:col>
                <xdr:colOff>419100</xdr:colOff>
                <xdr:row>1484</xdr:row>
                <xdr:rowOff>152400</xdr:rowOff>
              </to>
            </anchor>
          </objectPr>
        </oleObject>
      </mc:Choice>
      <mc:Fallback>
        <oleObject progId="Word.Document.12" shapeId="1187664" r:id="rId38"/>
      </mc:Fallback>
    </mc:AlternateContent>
    <mc:AlternateContent xmlns:mc="http://schemas.openxmlformats.org/markup-compatibility/2006">
      <mc:Choice Requires="x14">
        <oleObject progId="Word.Document.12" shapeId="1187669" r:id="rId40">
          <objectPr defaultSize="0" r:id="rId41">
            <anchor moveWithCells="1">
              <from>
                <xdr:col>0</xdr:col>
                <xdr:colOff>0</xdr:colOff>
                <xdr:row>2285</xdr:row>
                <xdr:rowOff>9525</xdr:rowOff>
              </from>
              <to>
                <xdr:col>12</xdr:col>
                <xdr:colOff>266700</xdr:colOff>
                <xdr:row>2286</xdr:row>
                <xdr:rowOff>161925</xdr:rowOff>
              </to>
            </anchor>
          </objectPr>
        </oleObject>
      </mc:Choice>
      <mc:Fallback>
        <oleObject progId="Word.Document.12" shapeId="1187669" r:id="rId40"/>
      </mc:Fallback>
    </mc:AlternateContent>
    <mc:AlternateContent xmlns:mc="http://schemas.openxmlformats.org/markup-compatibility/2006">
      <mc:Choice Requires="x14">
        <oleObject progId="Word.Document.12" shapeId="1187677" r:id="rId42">
          <objectPr defaultSize="0" r:id="rId43">
            <anchor moveWithCells="1">
              <from>
                <xdr:col>1</xdr:col>
                <xdr:colOff>0</xdr:colOff>
                <xdr:row>43</xdr:row>
                <xdr:rowOff>219075</xdr:rowOff>
              </from>
              <to>
                <xdr:col>11</xdr:col>
                <xdr:colOff>352425</xdr:colOff>
                <xdr:row>73</xdr:row>
                <xdr:rowOff>114300</xdr:rowOff>
              </to>
            </anchor>
          </objectPr>
        </oleObject>
      </mc:Choice>
      <mc:Fallback>
        <oleObject progId="Word.Document.12" shapeId="1187677" r:id="rId42"/>
      </mc:Fallback>
    </mc:AlternateContent>
    <mc:AlternateContent xmlns:mc="http://schemas.openxmlformats.org/markup-compatibility/2006">
      <mc:Choice Requires="x14">
        <oleObject progId="Word.Document.12" shapeId="1187679" r:id="rId44">
          <objectPr defaultSize="0" r:id="rId45">
            <anchor moveWithCells="1">
              <from>
                <xdr:col>0</xdr:col>
                <xdr:colOff>0</xdr:colOff>
                <xdr:row>351</xdr:row>
                <xdr:rowOff>9525</xdr:rowOff>
              </from>
              <to>
                <xdr:col>12</xdr:col>
                <xdr:colOff>428625</xdr:colOff>
                <xdr:row>360</xdr:row>
                <xdr:rowOff>47625</xdr:rowOff>
              </to>
            </anchor>
          </objectPr>
        </oleObject>
      </mc:Choice>
      <mc:Fallback>
        <oleObject progId="Word.Document.12" shapeId="1187679" r:id="rId44"/>
      </mc:Fallback>
    </mc:AlternateContent>
    <mc:AlternateContent xmlns:mc="http://schemas.openxmlformats.org/markup-compatibility/2006">
      <mc:Choice Requires="x14">
        <oleObject progId="Word.Document.12" shapeId="1187680" r:id="rId46">
          <objectPr defaultSize="0" r:id="rId47">
            <anchor moveWithCells="1">
              <from>
                <xdr:col>0</xdr:col>
                <xdr:colOff>0</xdr:colOff>
                <xdr:row>445</xdr:row>
                <xdr:rowOff>190500</xdr:rowOff>
              </from>
              <to>
                <xdr:col>12</xdr:col>
                <xdr:colOff>428625</xdr:colOff>
                <xdr:row>448</xdr:row>
                <xdr:rowOff>76200</xdr:rowOff>
              </to>
            </anchor>
          </objectPr>
        </oleObject>
      </mc:Choice>
      <mc:Fallback>
        <oleObject progId="Word.Document.12" shapeId="1187680" r:id="rId46"/>
      </mc:Fallback>
    </mc:AlternateContent>
    <mc:AlternateContent xmlns:mc="http://schemas.openxmlformats.org/markup-compatibility/2006">
      <mc:Choice Requires="x14">
        <oleObject progId="Word.Document.12" shapeId="1187681" r:id="rId48">
          <objectPr defaultSize="0" r:id="rId49">
            <anchor moveWithCells="1">
              <from>
                <xdr:col>0</xdr:col>
                <xdr:colOff>0</xdr:colOff>
                <xdr:row>485</xdr:row>
                <xdr:rowOff>95250</xdr:rowOff>
              </from>
              <to>
                <xdr:col>12</xdr:col>
                <xdr:colOff>428625</xdr:colOff>
                <xdr:row>488</xdr:row>
                <xdr:rowOff>171450</xdr:rowOff>
              </to>
            </anchor>
          </objectPr>
        </oleObject>
      </mc:Choice>
      <mc:Fallback>
        <oleObject progId="Word.Document.12" shapeId="1187681" r:id="rId48"/>
      </mc:Fallback>
    </mc:AlternateContent>
    <mc:AlternateContent xmlns:mc="http://schemas.openxmlformats.org/markup-compatibility/2006">
      <mc:Choice Requires="x14">
        <oleObject progId="Word.Document.12" shapeId="1187682" r:id="rId50">
          <objectPr defaultSize="0" r:id="rId51">
            <anchor moveWithCells="1">
              <from>
                <xdr:col>0</xdr:col>
                <xdr:colOff>19050</xdr:colOff>
                <xdr:row>800</xdr:row>
                <xdr:rowOff>38100</xdr:rowOff>
              </from>
              <to>
                <xdr:col>12</xdr:col>
                <xdr:colOff>447675</xdr:colOff>
                <xdr:row>802</xdr:row>
                <xdr:rowOff>152400</xdr:rowOff>
              </to>
            </anchor>
          </objectPr>
        </oleObject>
      </mc:Choice>
      <mc:Fallback>
        <oleObject progId="Word.Document.12" shapeId="1187682" r:id="rId50"/>
      </mc:Fallback>
    </mc:AlternateContent>
    <mc:AlternateContent xmlns:mc="http://schemas.openxmlformats.org/markup-compatibility/2006">
      <mc:Choice Requires="x14">
        <oleObject progId="Word.Document.12" shapeId="1187683" r:id="rId52">
          <objectPr defaultSize="0" r:id="rId53">
            <anchor moveWithCells="1">
              <from>
                <xdr:col>0</xdr:col>
                <xdr:colOff>0</xdr:colOff>
                <xdr:row>1538</xdr:row>
                <xdr:rowOff>47625</xdr:rowOff>
              </from>
              <to>
                <xdr:col>12</xdr:col>
                <xdr:colOff>428625</xdr:colOff>
                <xdr:row>1540</xdr:row>
                <xdr:rowOff>161925</xdr:rowOff>
              </to>
            </anchor>
          </objectPr>
        </oleObject>
      </mc:Choice>
      <mc:Fallback>
        <oleObject progId="Word.Document.12" shapeId="1187683" r:id="rId52"/>
      </mc:Fallback>
    </mc:AlternateContent>
    <mc:AlternateContent xmlns:mc="http://schemas.openxmlformats.org/markup-compatibility/2006">
      <mc:Choice Requires="x14">
        <oleObject progId="Word.Document.12" shapeId="1187684" r:id="rId54">
          <objectPr defaultSize="0" r:id="rId55">
            <anchor moveWithCells="1">
              <from>
                <xdr:col>0</xdr:col>
                <xdr:colOff>0</xdr:colOff>
                <xdr:row>1600</xdr:row>
                <xdr:rowOff>38100</xdr:rowOff>
              </from>
              <to>
                <xdr:col>12</xdr:col>
                <xdr:colOff>419100</xdr:colOff>
                <xdr:row>1602</xdr:row>
                <xdr:rowOff>152400</xdr:rowOff>
              </to>
            </anchor>
          </objectPr>
        </oleObject>
      </mc:Choice>
      <mc:Fallback>
        <oleObject progId="Word.Document.12" shapeId="1187684" r:id="rId54"/>
      </mc:Fallback>
    </mc:AlternateContent>
    <mc:AlternateContent xmlns:mc="http://schemas.openxmlformats.org/markup-compatibility/2006">
      <mc:Choice Requires="x14">
        <oleObject progId="Word.Document.12" shapeId="1187685" r:id="rId56">
          <objectPr defaultSize="0" r:id="rId57">
            <anchor moveWithCells="1">
              <from>
                <xdr:col>0</xdr:col>
                <xdr:colOff>0</xdr:colOff>
                <xdr:row>1654</xdr:row>
                <xdr:rowOff>19050</xdr:rowOff>
              </from>
              <to>
                <xdr:col>12</xdr:col>
                <xdr:colOff>419100</xdr:colOff>
                <xdr:row>1656</xdr:row>
                <xdr:rowOff>133350</xdr:rowOff>
              </to>
            </anchor>
          </objectPr>
        </oleObject>
      </mc:Choice>
      <mc:Fallback>
        <oleObject progId="Word.Document.12" shapeId="1187685" r:id="rId56"/>
      </mc:Fallback>
    </mc:AlternateContent>
    <mc:AlternateContent xmlns:mc="http://schemas.openxmlformats.org/markup-compatibility/2006">
      <mc:Choice Requires="x14">
        <oleObject progId="Word.Document.12" shapeId="1187686" r:id="rId58">
          <objectPr defaultSize="0" r:id="rId59">
            <anchor moveWithCells="1">
              <from>
                <xdr:col>0</xdr:col>
                <xdr:colOff>0</xdr:colOff>
                <xdr:row>1853</xdr:row>
                <xdr:rowOff>47625</xdr:rowOff>
              </from>
              <to>
                <xdr:col>12</xdr:col>
                <xdr:colOff>419100</xdr:colOff>
                <xdr:row>1855</xdr:row>
                <xdr:rowOff>161925</xdr:rowOff>
              </to>
            </anchor>
          </objectPr>
        </oleObject>
      </mc:Choice>
      <mc:Fallback>
        <oleObject progId="Word.Document.12" shapeId="1187686" r:id="rId58"/>
      </mc:Fallback>
    </mc:AlternateContent>
    <mc:AlternateContent xmlns:mc="http://schemas.openxmlformats.org/markup-compatibility/2006">
      <mc:Choice Requires="x14">
        <oleObject progId="Word.Document.12" shapeId="1187687" r:id="rId60">
          <objectPr defaultSize="0" r:id="rId61">
            <anchor moveWithCells="1">
              <from>
                <xdr:col>0</xdr:col>
                <xdr:colOff>0</xdr:colOff>
                <xdr:row>1892</xdr:row>
                <xdr:rowOff>19050</xdr:rowOff>
              </from>
              <to>
                <xdr:col>12</xdr:col>
                <xdr:colOff>419100</xdr:colOff>
                <xdr:row>1894</xdr:row>
                <xdr:rowOff>133350</xdr:rowOff>
              </to>
            </anchor>
          </objectPr>
        </oleObject>
      </mc:Choice>
      <mc:Fallback>
        <oleObject progId="Word.Document.12" shapeId="1187687" r:id="rId60"/>
      </mc:Fallback>
    </mc:AlternateContent>
    <mc:AlternateContent xmlns:mc="http://schemas.openxmlformats.org/markup-compatibility/2006">
      <mc:Choice Requires="x14">
        <oleObject progId="Word.Document.12" shapeId="1187694" r:id="rId62">
          <objectPr defaultSize="0" autoPict="0" r:id="rId63">
            <anchor moveWithCells="1">
              <from>
                <xdr:col>0</xdr:col>
                <xdr:colOff>38100</xdr:colOff>
                <xdr:row>2172</xdr:row>
                <xdr:rowOff>19050</xdr:rowOff>
              </from>
              <to>
                <xdr:col>12</xdr:col>
                <xdr:colOff>457200</xdr:colOff>
                <xdr:row>2178</xdr:row>
                <xdr:rowOff>209550</xdr:rowOff>
              </to>
            </anchor>
          </objectPr>
        </oleObject>
      </mc:Choice>
      <mc:Fallback>
        <oleObject progId="Word.Document.12" shapeId="1187694" r:id="rId62"/>
      </mc:Fallback>
    </mc:AlternateContent>
    <mc:AlternateContent xmlns:mc="http://schemas.openxmlformats.org/markup-compatibility/2006">
      <mc:Choice Requires="x14">
        <oleObject progId="Word.Document.12" shapeId="1187695" r:id="rId64">
          <objectPr defaultSize="0" autoPict="0" r:id="rId65">
            <anchor moveWithCells="1">
              <from>
                <xdr:col>0</xdr:col>
                <xdr:colOff>28575</xdr:colOff>
                <xdr:row>2373</xdr:row>
                <xdr:rowOff>76200</xdr:rowOff>
              </from>
              <to>
                <xdr:col>12</xdr:col>
                <xdr:colOff>447675</xdr:colOff>
                <xdr:row>2379</xdr:row>
                <xdr:rowOff>190500</xdr:rowOff>
              </to>
            </anchor>
          </objectPr>
        </oleObject>
      </mc:Choice>
      <mc:Fallback>
        <oleObject progId="Word.Document.12" shapeId="1187695" r:id="rId64"/>
      </mc:Fallback>
    </mc:AlternateContent>
    <mc:AlternateContent xmlns:mc="http://schemas.openxmlformats.org/markup-compatibility/2006">
      <mc:Choice Requires="x14">
        <oleObject progId="Word.Document.12" shapeId="1187696" r:id="rId66">
          <objectPr defaultSize="0" r:id="rId67">
            <anchor moveWithCells="1">
              <from>
                <xdr:col>0</xdr:col>
                <xdr:colOff>0</xdr:colOff>
                <xdr:row>2248</xdr:row>
                <xdr:rowOff>0</xdr:rowOff>
              </from>
              <to>
                <xdr:col>12</xdr:col>
                <xdr:colOff>428625</xdr:colOff>
                <xdr:row>2255</xdr:row>
                <xdr:rowOff>114300</xdr:rowOff>
              </to>
            </anchor>
          </objectPr>
        </oleObject>
      </mc:Choice>
      <mc:Fallback>
        <oleObject progId="Word.Document.12" shapeId="1187696" r:id="rId66"/>
      </mc:Fallback>
    </mc:AlternateContent>
    <mc:AlternateContent xmlns:mc="http://schemas.openxmlformats.org/markup-compatibility/2006">
      <mc:Choice Requires="x14">
        <oleObject progId="Word.Document.12" shapeId="1187697" r:id="rId68">
          <objectPr defaultSize="0" autoPict="0" r:id="rId69">
            <anchor moveWithCells="1">
              <from>
                <xdr:col>0</xdr:col>
                <xdr:colOff>9525</xdr:colOff>
                <xdr:row>2449</xdr:row>
                <xdr:rowOff>9525</xdr:rowOff>
              </from>
              <to>
                <xdr:col>12</xdr:col>
                <xdr:colOff>428625</xdr:colOff>
                <xdr:row>2457</xdr:row>
                <xdr:rowOff>85725</xdr:rowOff>
              </to>
            </anchor>
          </objectPr>
        </oleObject>
      </mc:Choice>
      <mc:Fallback>
        <oleObject progId="Word.Document.12" shapeId="1187697" r:id="rId68"/>
      </mc:Fallback>
    </mc:AlternateContent>
    <mc:AlternateContent xmlns:mc="http://schemas.openxmlformats.org/markup-compatibility/2006">
      <mc:Choice Requires="x14">
        <oleObject progId="Word.Document.12" shapeId="1187797" r:id="rId70">
          <objectPr defaultSize="0" r:id="rId71">
            <anchor moveWithCells="1">
              <from>
                <xdr:col>0</xdr:col>
                <xdr:colOff>0</xdr:colOff>
                <xdr:row>197</xdr:row>
                <xdr:rowOff>142875</xdr:rowOff>
              </from>
              <to>
                <xdr:col>12</xdr:col>
                <xdr:colOff>428625</xdr:colOff>
                <xdr:row>201</xdr:row>
                <xdr:rowOff>180975</xdr:rowOff>
              </to>
            </anchor>
          </objectPr>
        </oleObject>
      </mc:Choice>
      <mc:Fallback>
        <oleObject progId="Word.Document.12" shapeId="1187797" r:id="rId70"/>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2015_1</vt:lpstr>
      <vt:lpstr>'2015_1'!Print_Area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改革ビジョン研究年次報告</dc:title>
  <dc:creator/>
  <cp:lastModifiedBy/>
  <dcterms:created xsi:type="dcterms:W3CDTF">2008-11-06T08:22:56Z</dcterms:created>
  <dcterms:modified xsi:type="dcterms:W3CDTF">2015-08-20T03:16:06Z</dcterms:modified>
</cp:coreProperties>
</file>